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L\L_The Navakij Insurance\2025\Q1'2025\Convert\"/>
    </mc:Choice>
  </mc:AlternateContent>
  <xr:revisionPtr revIDLastSave="0" documentId="13_ncr:1_{D3912D11-F28B-4480-BC97-AB905AA373B3}" xr6:coauthVersionLast="47" xr6:coauthVersionMax="47" xr10:uidLastSave="{00000000-0000-0000-0000-000000000000}"/>
  <bookViews>
    <workbookView xWindow="-108" yWindow="-108" windowWidth="23256" windowHeight="12456" tabRatio="791" xr2:uid="{34572A82-24A4-4DEA-AE95-9C2C713B96A0}"/>
  </bookViews>
  <sheets>
    <sheet name="BS" sheetId="4" r:id="rId1"/>
    <sheet name="PL" sheetId="5" r:id="rId2"/>
    <sheet name="sce-equity" sheetId="15" r:id="rId3"/>
    <sheet name="sce-separate" sheetId="14" r:id="rId4"/>
    <sheet name="CF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M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_____DEL1">#REF!</definedName>
    <definedName name="_____________DEL2">#REF!</definedName>
    <definedName name="_____________MP1">[1]MD!#REF!</definedName>
    <definedName name="_____________MP2">[1]MD!#REF!</definedName>
    <definedName name="_____________MP3">[1]MD!#REF!</definedName>
    <definedName name="_____________MP4">[1]MD!#REF!</definedName>
    <definedName name="_____________OUT1">#REF!</definedName>
    <definedName name="_____________OUT2">#REF!</definedName>
    <definedName name="_____________OUT3">#REF!</definedName>
    <definedName name="_____________PL192">'[2]TIAL JUNE ''98'!#REF!</definedName>
    <definedName name="_____________UP1">#REF!</definedName>
    <definedName name="____________DEL1">#REF!</definedName>
    <definedName name="____________DEL2">#REF!</definedName>
    <definedName name="____________MP1">[1]MD!#REF!</definedName>
    <definedName name="____________MP2">[1]MD!#REF!</definedName>
    <definedName name="____________MP3">[1]MD!#REF!</definedName>
    <definedName name="____________MP4">[1]MD!#REF!</definedName>
    <definedName name="____________OUT1">#REF!</definedName>
    <definedName name="____________OUT2">#REF!</definedName>
    <definedName name="____________OUT3">#REF!</definedName>
    <definedName name="____________PL192">'[2]TIAL JUNE ''98'!#REF!</definedName>
    <definedName name="____________UP1">#REF!</definedName>
    <definedName name="___________DEL1">#REF!</definedName>
    <definedName name="___________DEL2">#REF!</definedName>
    <definedName name="___________MP1">[1]MD!#REF!</definedName>
    <definedName name="___________MP2">[1]MD!#REF!</definedName>
    <definedName name="___________MP3">[1]MD!#REF!</definedName>
    <definedName name="___________MP4">[1]MD!#REF!</definedName>
    <definedName name="___________OUT1">#REF!</definedName>
    <definedName name="___________OUT2">#REF!</definedName>
    <definedName name="___________OUT3">#REF!</definedName>
    <definedName name="___________PL192">'[2]TIAL JUNE ''98'!#REF!</definedName>
    <definedName name="___________UP1">#REF!</definedName>
    <definedName name="__________DEL1">#REF!</definedName>
    <definedName name="__________DEL2">#REF!</definedName>
    <definedName name="__________MP1">[1]MD!#REF!</definedName>
    <definedName name="__________MP2">[1]MD!#REF!</definedName>
    <definedName name="__________MP3">[1]MD!#REF!</definedName>
    <definedName name="__________MP4">[1]MD!#REF!</definedName>
    <definedName name="__________OUT1">#REF!</definedName>
    <definedName name="__________OUT2">#REF!</definedName>
    <definedName name="__________OUT3">#REF!</definedName>
    <definedName name="__________PL192">'[2]TIAL JUNE ''98'!#REF!</definedName>
    <definedName name="__________UP1">#REF!</definedName>
    <definedName name="_________DEL1">#REF!</definedName>
    <definedName name="_________DEL2">#REF!</definedName>
    <definedName name="_________MP1">[1]MD!#REF!</definedName>
    <definedName name="_________MP2">[1]MD!#REF!</definedName>
    <definedName name="_________MP3">[1]MD!#REF!</definedName>
    <definedName name="_________MP4">[1]MD!#REF!</definedName>
    <definedName name="_________OUT1">#REF!</definedName>
    <definedName name="_________OUT2">#REF!</definedName>
    <definedName name="_________OUT3">#REF!</definedName>
    <definedName name="_________PL192">'[2]TIAL JUNE ''98'!#REF!</definedName>
    <definedName name="_________UP1">#REF!</definedName>
    <definedName name="________DEL1">#REF!</definedName>
    <definedName name="________DEL2">#REF!</definedName>
    <definedName name="________MP1">[1]MD!#REF!</definedName>
    <definedName name="________MP2">[1]MD!#REF!</definedName>
    <definedName name="________MP3">[1]MD!#REF!</definedName>
    <definedName name="________MP4">[1]MD!#REF!</definedName>
    <definedName name="________OUT1">#REF!</definedName>
    <definedName name="________OUT2">#REF!</definedName>
    <definedName name="________OUT3">#REF!</definedName>
    <definedName name="________PL192">'[2]TIAL JUNE ''98'!#REF!</definedName>
    <definedName name="________UP1">#REF!</definedName>
    <definedName name="_______DEL1">#REF!</definedName>
    <definedName name="_______DEL2">#REF!</definedName>
    <definedName name="_______MP1">[1]MD!#REF!</definedName>
    <definedName name="_______MP2">[1]MD!#REF!</definedName>
    <definedName name="_______MP3">[1]MD!#REF!</definedName>
    <definedName name="_______MP4">[1]MD!#REF!</definedName>
    <definedName name="_______OUT1">#REF!</definedName>
    <definedName name="_______OUT2">#REF!</definedName>
    <definedName name="_______OUT3">#REF!</definedName>
    <definedName name="_______PL192">'[2]TIAL JUNE ''98'!#REF!</definedName>
    <definedName name="_______UP1">#REF!</definedName>
    <definedName name="______DEL1">#REF!</definedName>
    <definedName name="______DEL2">#REF!</definedName>
    <definedName name="______MP1">[1]MD!#REF!</definedName>
    <definedName name="______MP2">[1]MD!#REF!</definedName>
    <definedName name="______MP3">[1]MD!#REF!</definedName>
    <definedName name="______MP4">[1]MD!#REF!</definedName>
    <definedName name="______OUT1">#REF!</definedName>
    <definedName name="______OUT2">#REF!</definedName>
    <definedName name="______OUT3">#REF!</definedName>
    <definedName name="______PL192">'[2]TIAL JUNE ''98'!#REF!</definedName>
    <definedName name="______UP1">#REF!</definedName>
    <definedName name="_____DEL1">#REF!</definedName>
    <definedName name="_____DEL2">#REF!</definedName>
    <definedName name="_____MP1">[1]MD!#REF!</definedName>
    <definedName name="_____MP2">[1]MD!#REF!</definedName>
    <definedName name="_____MP3">[1]MD!#REF!</definedName>
    <definedName name="_____MP4">[1]MD!#REF!</definedName>
    <definedName name="_____OUT1">#REF!</definedName>
    <definedName name="_____OUT2">#REF!</definedName>
    <definedName name="_____OUT3">#REF!</definedName>
    <definedName name="_____PL192">'[2]TIAL JUNE ''98'!#REF!</definedName>
    <definedName name="_____UP1">#REF!</definedName>
    <definedName name="____DEL1">#REF!</definedName>
    <definedName name="____DEL2">#REF!</definedName>
    <definedName name="____MP1">[1]MD!#REF!</definedName>
    <definedName name="____MP2">[1]MD!#REF!</definedName>
    <definedName name="____MP3">[1]MD!#REF!</definedName>
    <definedName name="____MP4">[1]MD!#REF!</definedName>
    <definedName name="____OUT1">#REF!</definedName>
    <definedName name="____OUT2">#REF!</definedName>
    <definedName name="____OUT3">#REF!</definedName>
    <definedName name="____PL192">'[2]TIAL JUNE ''98'!#REF!</definedName>
    <definedName name="____UP1">#REF!</definedName>
    <definedName name="___DEL1">#REF!</definedName>
    <definedName name="___DEL2">#REF!</definedName>
    <definedName name="___MP1">[3]MD!#REF!</definedName>
    <definedName name="___MP2">[3]MD!#REF!</definedName>
    <definedName name="___MP3">[3]MD!#REF!</definedName>
    <definedName name="___MP4">[3]MD!#REF!</definedName>
    <definedName name="___OUT1">#REF!</definedName>
    <definedName name="___OUT2">#REF!</definedName>
    <definedName name="___OUT3">#REF!</definedName>
    <definedName name="___PL192">'[2]TIAL JUNE ''98'!#REF!</definedName>
    <definedName name="___UP1">#REF!</definedName>
    <definedName name="___Yr3">'[4]HO Data'!$L$13</definedName>
    <definedName name="__DEL1">#REF!</definedName>
    <definedName name="__DEL2">#REF!</definedName>
    <definedName name="__exp11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MP1">[1]MD!#REF!</definedName>
    <definedName name="__MP2">[1]MD!#REF!</definedName>
    <definedName name="__MP3">[1]MD!#REF!</definedName>
    <definedName name="__MP4">[1]MD!#REF!</definedName>
    <definedName name="__NCR1">#REF!</definedName>
    <definedName name="__NER1">#REF!</definedName>
    <definedName name="__OUT1">#REF!</definedName>
    <definedName name="__OUT2">#REF!</definedName>
    <definedName name="__OUT3">#REF!</definedName>
    <definedName name="__PL192">'[2]TIAL JUNE ''98'!#REF!</definedName>
    <definedName name="__Rep2">'[4]User Data'!$E$11</definedName>
    <definedName name="__row1">#REF!</definedName>
    <definedName name="__TTY1">'[5]RI Treaty Names'!$B$7</definedName>
    <definedName name="__TTY2">'[5]RI Treaty Names'!$B$8</definedName>
    <definedName name="__TTY3">'[5]RI Treaty Names'!$B$9</definedName>
    <definedName name="__TTY4">'[5]RI Treaty Names'!$B$10</definedName>
    <definedName name="__TTY5">'[5]RI Treaty Names'!$B$11</definedName>
    <definedName name="__TTY6">'[5]RI Treaty Names'!$B$12</definedName>
    <definedName name="__TTY7">'[5]RI Treaty Names'!$B$14</definedName>
    <definedName name="__TTY8">'[5]RI Treaty Names'!$B$15</definedName>
    <definedName name="__UP1">#REF!</definedName>
    <definedName name="__Us1">#REF!</definedName>
    <definedName name="__Us2">#REF!</definedName>
    <definedName name="__Yr1">'[4]HO Data'!$L$11</definedName>
    <definedName name="__Yr2">'[5]HO Data'!$L$12</definedName>
    <definedName name="__Yr3">'[4]HO Data'!$L$13</definedName>
    <definedName name="__Yr4">'[4]HO Data'!$L$14</definedName>
    <definedName name="__Yr5">'[4]HO Data'!$L$15</definedName>
    <definedName name="_DEL1">#REF!</definedName>
    <definedName name="_DEL2">#REF!</definedName>
    <definedName name="_Key1" hidden="1">'[6]Inv Income'!#REF!</definedName>
    <definedName name="_MP1">[3]MD!#REF!</definedName>
    <definedName name="_MP2">[3]MD!#REF!</definedName>
    <definedName name="_MP3">[3]MD!#REF!</definedName>
    <definedName name="_MP4">[3]MD!#REF!</definedName>
    <definedName name="_NCR1">#REF!</definedName>
    <definedName name="_NER1">#REF!</definedName>
    <definedName name="_Order1" hidden="1">255</definedName>
    <definedName name="_Order2" hidden="1">0</definedName>
    <definedName name="_OUT1">#REF!</definedName>
    <definedName name="_OUT2">#REF!</definedName>
    <definedName name="_OUT3">#REF!</definedName>
    <definedName name="_PL192">'[2]TIAL JUNE ''98'!#REF!</definedName>
    <definedName name="_pp01">#REF!</definedName>
    <definedName name="_ppp1">[7]Parameters!$A$3:$A$4</definedName>
    <definedName name="_Rep1">'[8]User Data'!$E$10</definedName>
    <definedName name="_Rep2">'[4]User Data'!$E$11</definedName>
    <definedName name="_row1">#REF!</definedName>
    <definedName name="_SCB2">'[9]SCB 2 - Current'!$F$11</definedName>
    <definedName name="_Sort" hidden="1">'[6]Inv Income'!#REF!</definedName>
    <definedName name="_TB062005">'[10]YTD-Expand'!$D$9:$L$421</definedName>
    <definedName name="_TB092005">'[11]YTD-Expand'!$D$9:$O$424</definedName>
    <definedName name="_TB122005">#REF!</definedName>
    <definedName name="_TTY1">'[5]RI Treaty Names'!$B$7</definedName>
    <definedName name="_TTY2">'[5]RI Treaty Names'!$B$8</definedName>
    <definedName name="_TTY3">'[5]RI Treaty Names'!$B$9</definedName>
    <definedName name="_TTY4">'[5]RI Treaty Names'!$B$10</definedName>
    <definedName name="_TTY5">'[5]RI Treaty Names'!$B$11</definedName>
    <definedName name="_TTY6">'[5]RI Treaty Names'!$B$12</definedName>
    <definedName name="_TTY7">'[5]RI Treaty Names'!$B$14</definedName>
    <definedName name="_TTY8">'[5]RI Treaty Names'!$B$15</definedName>
    <definedName name="_TTY9">'[12]RI Treaty Names'!$B$13</definedName>
    <definedName name="_UP1">#REF!</definedName>
    <definedName name="_Yr1">'[4]HO Data'!$L$11</definedName>
    <definedName name="_Yr2">'[5]HO Data'!$L$12</definedName>
    <definedName name="_Yr3">'[13]HO Data'!$L$13</definedName>
    <definedName name="_Yr4">'[4]HO Data'!$L$14</definedName>
    <definedName name="_Yr5">'[4]HO Data'!$L$15</definedName>
    <definedName name="a">#REF!</definedName>
    <definedName name="aa">'[14]COB names'!$G$32</definedName>
    <definedName name="ACCINT">#REF!</definedName>
    <definedName name="AccountRefs">[15]D1!$B:$B</definedName>
    <definedName name="Accounts">#REF!</definedName>
    <definedName name="Acct">#REF!</definedName>
    <definedName name="ActAllocFundsRate">'[12]User Data'!$W$16</definedName>
    <definedName name="ActInsFundsRate">'[12]User Data'!$W$15</definedName>
    <definedName name="Actual_Report">'[16]GL Worksheet'!$AI$2:$AI$9999</definedName>
    <definedName name="Actualplusadjustments">'[17]1 .Control-Data_Detail-Adm'!$B$10</definedName>
    <definedName name="adj">#REF!</definedName>
    <definedName name="ALL">#REF!</definedName>
    <definedName name="allDimensions">#REF!</definedName>
    <definedName name="allMeasures">#REF!</definedName>
    <definedName name="AllocFundsRate">'[12]User Data'!$H$16</definedName>
    <definedName name="amt">#REF!</definedName>
    <definedName name="APODATA">'[12]APO Rates &amp; Data'!$A$2:$AA$20</definedName>
    <definedName name="APP" hidden="1">'[18]Dec''06'!#REF!</definedName>
    <definedName name="AppNameArea">[19]params!#REF!</definedName>
    <definedName name="AS2DocOpenMode" hidden="1">"AS2DocumentEdit"</definedName>
    <definedName name="ASS">#REF!</definedName>
    <definedName name="B">#REF!</definedName>
    <definedName name="B_100031">#REF!</definedName>
    <definedName name="B_100100">#REF!</definedName>
    <definedName name="B_100101">#REF!</definedName>
    <definedName name="B_100170">#REF!</definedName>
    <definedName name="B_100175A">#REF!</definedName>
    <definedName name="B_100224">#REF!</definedName>
    <definedName name="B_100224A">#REF!</definedName>
    <definedName name="B_100225">#REF!</definedName>
    <definedName name="B_100267">#REF!</definedName>
    <definedName name="B_100274">#REF!</definedName>
    <definedName name="B_100288">#REF!</definedName>
    <definedName name="B_100289">#REF!</definedName>
    <definedName name="B_100426">#REF!</definedName>
    <definedName name="B_100427">#REF!</definedName>
    <definedName name="B_100449">#REF!</definedName>
    <definedName name="B_100450">#REF!</definedName>
    <definedName name="B_100451">#REF!</definedName>
    <definedName name="B_100451A">#REF!</definedName>
    <definedName name="B_100462">#REF!</definedName>
    <definedName name="B_100469">#REF!</definedName>
    <definedName name="B_100470S">#REF!</definedName>
    <definedName name="B_100472">#REF!</definedName>
    <definedName name="B_100474">#REF!</definedName>
    <definedName name="B_100585">#REF!</definedName>
    <definedName name="B_100649">#REF!</definedName>
    <definedName name="B_3601">#REF!</definedName>
    <definedName name="B_STO">#REF!</definedName>
    <definedName name="B_Total">#REF!</definedName>
    <definedName name="BAL">#REF!</definedName>
    <definedName name="balance">#REF!</definedName>
    <definedName name="BANGKOK">#REF!</definedName>
    <definedName name="BANK">#REF!</definedName>
    <definedName name="BC10a">'[20]COB names'!$E$40</definedName>
    <definedName name="BC10b">'[20]COB names'!$E$41</definedName>
    <definedName name="BC10c">'[20]COB names'!$E$42</definedName>
    <definedName name="BC11a">'[20]COB names'!$E$44</definedName>
    <definedName name="BC12a">'[20]COB names'!$E$46</definedName>
    <definedName name="BC1a">'[20]COB names'!$E$8</definedName>
    <definedName name="BC1b">'[20]COB names'!$E$9</definedName>
    <definedName name="BC2a">'[20]COB names'!$E$11</definedName>
    <definedName name="BC3a">'[20]COB names'!$E$13</definedName>
    <definedName name="BC3b">'[20]COB names'!$E$14</definedName>
    <definedName name="BC3c">'[20]COB names'!$E$15</definedName>
    <definedName name="BC3d">'[20]COB names'!$E$16</definedName>
    <definedName name="BC3e">'[20]COB names'!$E$17</definedName>
    <definedName name="BC4a">'[20]COB names'!$E$19</definedName>
    <definedName name="BC4b">'[20]COB names'!$E$20</definedName>
    <definedName name="BC5a">'[20]COB names'!$E$22</definedName>
    <definedName name="BC5b">'[20]COB names'!$E$23</definedName>
    <definedName name="BC5c">'[20]COB names'!$E$24</definedName>
    <definedName name="BC6a">'[20]COB names'!$E$26</definedName>
    <definedName name="BC7a">'[20]COB names'!$E$28</definedName>
    <definedName name="BC7b">'[20]COB names'!$E$29</definedName>
    <definedName name="BC7c">'[20]COB names'!$E$30</definedName>
    <definedName name="BC8a">'[20]COB names'!$E$32</definedName>
    <definedName name="BC8b">'[20]COB names'!$E$33</definedName>
    <definedName name="BC8c">'[20]COB names'!$E$34</definedName>
    <definedName name="BC8d">'[20]COB names'!$E$35</definedName>
    <definedName name="BC9a">'[20]COB names'!$E$37</definedName>
    <definedName name="BC9b">'[20]COB names'!$E$38</definedName>
    <definedName name="BMICLS">[21]Sheet4!$AD$3:$AD$30</definedName>
    <definedName name="BMIRef">[16]Parameters!$AK$3:$AK$53</definedName>
    <definedName name="BMIRefDes">[16]Parameters!$AK$3:$AL$53</definedName>
    <definedName name="BR">#REF!</definedName>
    <definedName name="Branch">'[22]User Data'!$E$8</definedName>
    <definedName name="branch_detail">#REF!</definedName>
    <definedName name="Branches">#REF!</definedName>
    <definedName name="branchibnr">#REF!</definedName>
    <definedName name="Branchsplit">#REF!</definedName>
    <definedName name="BROK">'[2]TIAL JUNE ''98'!#REF!</definedName>
    <definedName name="BSHEET">#REF!</definedName>
    <definedName name="BSHEETSCH">#REF!</definedName>
    <definedName name="BU">#REF!</definedName>
    <definedName name="Budexp">[12]Expense!$AA$61</definedName>
    <definedName name="budget">'[23]Clime1 YTD'!$D$2:$U$451</definedName>
    <definedName name="Budget_Subtitle">[24]MDa!$K$11</definedName>
    <definedName name="BudHO">[12]Expense!$AA$64</definedName>
    <definedName name="BudLocalHO">[12]Expense!$AA$63</definedName>
    <definedName name="BusClass01">'[25]COB names'!$E$7</definedName>
    <definedName name="BusClass02">'[22]COB names'!$E$10</definedName>
    <definedName name="BusClass03">'[25]COB names'!$E$12</definedName>
    <definedName name="BusClass04">'[25]COB names'!$E$18</definedName>
    <definedName name="BusClass05">'[25]COB names'!$E$21</definedName>
    <definedName name="BusClass06">'[22]COB names'!$E$25</definedName>
    <definedName name="BusClass07">'[25]COB names'!$E$27</definedName>
    <definedName name="BusClass08">'[25]COB names'!$E$31</definedName>
    <definedName name="BusClass09">'[25]COB names'!$E$36</definedName>
    <definedName name="BusClass10">'[25]COB names'!$E$39</definedName>
    <definedName name="BusClass11">'[22]COB names'!$E$43</definedName>
    <definedName name="Button11_Click">[26]!Button11_Click</definedName>
    <definedName name="Button2_Click">#N/A</definedName>
    <definedName name="Button3_Click">#N/A</definedName>
    <definedName name="Button30_Click">#N/A</definedName>
    <definedName name="CANCEL_Click">#N/A</definedName>
    <definedName name="CAPITAL">#REF!</definedName>
    <definedName name="CAPITALPROFIT">#REF!</definedName>
    <definedName name="CC">#REF!</definedName>
    <definedName name="ChargeBasis">[24]MDa!$K$22</definedName>
    <definedName name="Checksum">#REF!</definedName>
    <definedName name="CL">#REF!</definedName>
    <definedName name="class">#REF!</definedName>
    <definedName name="Classes">'[27]Coy Data'!#REF!</definedName>
    <definedName name="Click_Add">#N/A</definedName>
    <definedName name="CLIMEaccounts">'[28]CLIME data'!$B$9:$B$358</definedName>
    <definedName name="CLIMEdata">'[28]CLIME data'!$B$9:$BL$358</definedName>
    <definedName name="CLIMEops">'[28]CLIME data'!$B$9:$BL$9</definedName>
    <definedName name="CLIMErefs">#REF!</definedName>
    <definedName name="CLIMERefsBS">#REF!</definedName>
    <definedName name="CLIMEXT">#REF!</definedName>
    <definedName name="COB_Result_Col_Ref_AppN">[29]JAN!#REF!</definedName>
    <definedName name="ColHeadings">[15]D1!$1:$1</definedName>
    <definedName name="commsplit">#REF!</definedName>
    <definedName name="CONV">#REF!</definedName>
    <definedName name="Countries">#REF!</definedName>
    <definedName name="Coy_Name">#REF!</definedName>
    <definedName name="Coy_Ref">#REF!</definedName>
    <definedName name="CR">#REF!</definedName>
    <definedName name="_xlnm.Criteria">[30]ALLOCAT!#REF!</definedName>
    <definedName name="CSC">'[12]User Data'!$H$19</definedName>
    <definedName name="CSCPerc">'[31] Operation Data'!$D$12</definedName>
    <definedName name="cubename">'[17]1 .Control-Data_Detail-Adm'!$B$7</definedName>
    <definedName name="Cubes">'[32]1 .Control-Data_Detail-Adm'!#REF!</definedName>
    <definedName name="Currency">'[17]1 .Control-Data_Detail-Adm'!$B$16</definedName>
    <definedName name="CurrentApp">#REF!</definedName>
    <definedName name="CurrentLevel">[33]Control!$G$102</definedName>
    <definedName name="CurrentName">[33]Control!$G$103</definedName>
    <definedName name="D_sel">#REF!</definedName>
    <definedName name="DAC">'[12]User Data'!$H$17</definedName>
    <definedName name="dacsplit">#REF!</definedName>
    <definedName name="DATA">#N/A</definedName>
    <definedName name="DataArea_Prefix">#REF!</definedName>
    <definedName name="_xlnm.Database">#REF!</definedName>
    <definedName name="DataMart">#REF!</definedName>
    <definedName name="DataRange">[15]D1!$A$1:$BT$314</definedName>
    <definedName name="DataTypes">#REF!</definedName>
    <definedName name="DATE">#REF!</definedName>
    <definedName name="Dates">#REF!</definedName>
    <definedName name="dbName">[34]Setting!$D$7</definedName>
    <definedName name="dd">#REF!</definedName>
    <definedName name="ddddd">#REF!</definedName>
    <definedName name="Dec_Month">'[17]1 .Control-Data_Detail-Adm'!$B$19</definedName>
    <definedName name="defaultname">'[32]1 .Control-Data_Detail-Adm'!#REF!</definedName>
    <definedName name="defdir">'[32]1 .Control-Data_Detail-Adm'!#REF!</definedName>
    <definedName name="description">#REF!</definedName>
    <definedName name="detail">#REF!</definedName>
    <definedName name="detail_dac">#REF!</definedName>
    <definedName name="Display">#REF!</definedName>
    <definedName name="DKK">'[35]ADJ - RATE'!$B$4</definedName>
    <definedName name="DPA">[36]MENU!$V$2:$V$4</definedName>
    <definedName name="DR">#REF!</definedName>
    <definedName name="DropDown2_Change">#N/A</definedName>
    <definedName name="DropDown68_Change">#N/A</definedName>
    <definedName name="DRS">#REF!</definedName>
    <definedName name="DRSSUS">#REF!</definedName>
    <definedName name="ds">#REF!</definedName>
    <definedName name="DUlineAfter">[37]Sheet2!$AD$2:$AD$151</definedName>
    <definedName name="Effectivetax">'[12]User Data'!$W$18</definedName>
    <definedName name="EMP">'[2]TIAL JUNE ''98'!#REF!</definedName>
    <definedName name="Excel_BuiltIn_Print_Titles">NA()</definedName>
    <definedName name="Exchange">[38]Menu!$D$23</definedName>
    <definedName name="exchange_rate_table">[39]Exch_rates!$A$8:$F$45</definedName>
    <definedName name="expclass">#REF!</definedName>
    <definedName name="EXPENSES">#REF!</definedName>
    <definedName name="EXPGL">'[2]TIAL JUNE ''98'!#REF!</definedName>
    <definedName name="EXPINC">'[2]TIAL JUNE ''98'!#REF!</definedName>
    <definedName name="EXTRANGE">#REF!</definedName>
    <definedName name="F_122">#REF!</definedName>
    <definedName name="FA">#REF!</definedName>
    <definedName name="FAG">[36]MENU!$U$2:$U$20</definedName>
    <definedName name="FCast_Rates">'[12]F''cast rates'!$A$2:$AB$8</definedName>
    <definedName name="fff">#REF!</definedName>
    <definedName name="FISBC10a">'[25]COB names'!$G$40</definedName>
    <definedName name="FISBC10b">'[25]COB names'!$G$41</definedName>
    <definedName name="FISBC10c">'[25]COB names'!$G$42</definedName>
    <definedName name="FISBC11a">'[25]COB names'!$G$44</definedName>
    <definedName name="FISBC12a">'[25]COB names'!$G$46</definedName>
    <definedName name="FISBC1a">'[25]COB names'!$G$8</definedName>
    <definedName name="FISBC1b">'[25]COB names'!$G$9</definedName>
    <definedName name="FISBC2a">'[25]COB names'!$G$11</definedName>
    <definedName name="FISBC3a">'[25]COB names'!$G$13</definedName>
    <definedName name="FISBC3b">'[25]COB names'!$G$14</definedName>
    <definedName name="FISBC3c">'[25]COB names'!$G$15</definedName>
    <definedName name="FISBC3d">'[25]COB names'!$G$16</definedName>
    <definedName name="FISBC3e">'[25]COB names'!$G$17</definedName>
    <definedName name="FISBC4a">'[25]COB names'!$G$19</definedName>
    <definedName name="FISBC4b">'[25]COB names'!$G$20</definedName>
    <definedName name="FISBC5a">'[25]COB names'!$G$22</definedName>
    <definedName name="FISBC5b">'[25]COB names'!$G$23</definedName>
    <definedName name="FISBC5c">'[25]COB names'!$G$24</definedName>
    <definedName name="FISBC6a">'[25]COB names'!$G$26</definedName>
    <definedName name="FISBC7a">'[25]COB names'!$G$28</definedName>
    <definedName name="FISBC7b">'[25]COB names'!$G$29</definedName>
    <definedName name="FISBC7c">'[25]COB names'!$G$30</definedName>
    <definedName name="FISBC8a">'[25]COB names'!$G$32</definedName>
    <definedName name="FISBC8b">'[25]COB names'!$G$33</definedName>
    <definedName name="FISBC8c">'[25]COB names'!$G$34</definedName>
    <definedName name="FISBC8d">'[25]COB names'!$G$35</definedName>
    <definedName name="FISBC9a">'[25]COB names'!$G$37</definedName>
    <definedName name="FISBC9b">'[25]COB names'!$G$38</definedName>
    <definedName name="ForeAllocFundsRate">'[12]User Data'!$G$16</definedName>
    <definedName name="Forecast_Subtitle">'[8]HO Data'!$J$10</definedName>
    <definedName name="ForeCont">[27]Expense!#REF!</definedName>
    <definedName name="ForeCSC">'[12]User Data'!$G$19</definedName>
    <definedName name="ForeExp">[12]Expense!$AA$8</definedName>
    <definedName name="ForeHO">[12]Expense!$AA$11</definedName>
    <definedName name="ForeHOLocal">[12]Expense!$AA$10</definedName>
    <definedName name="ForeInsFundsRate">'[12]User Data'!$G$15</definedName>
    <definedName name="ForeMinInt">'[12]User Data'!$G$20</definedName>
    <definedName name="ForeTaxRate">'[12]User Data'!$G$18</definedName>
    <definedName name="FORM_10">[40]FORM_12!$I$8:$I$14</definedName>
    <definedName name="FORM_7.1">[41]FORM_7.1!$W$25:$W$28</definedName>
    <definedName name="FORM_7.2">[41]FORM_7.2!$Y$17:$Y$23</definedName>
    <definedName name="FORM_8_1">[40]ListData!$A$3:$A$14</definedName>
    <definedName name="FX">#REF!</definedName>
    <definedName name="FXcurr">'[28]CLIME FX data'!$B$8:$B$55</definedName>
    <definedName name="FXdata">'[28]CLIME FX data'!$B$8:$E$55</definedName>
    <definedName name="FXrate">'[28]CLIME FX data'!$B$8:$E$8</definedName>
    <definedName name="George">#REF!</definedName>
    <definedName name="GLMask">[16]Parameters!$C$3:$D$13</definedName>
    <definedName name="GLMaskException">[16]Parameters!$M$4:$O$19</definedName>
    <definedName name="GLMaskMap">[16]Parameters!$F$3:$H$184</definedName>
    <definedName name="GRS_SOURCE">[42]Sheet1!$F$3:$F$9</definedName>
    <definedName name="GvtCls">[16]Parameters!$W$3:$W$22</definedName>
    <definedName name="h">[43]เงินกู้ธนชาติ!$G$2</definedName>
    <definedName name="HAD_YAII">#REF!</definedName>
    <definedName name="HSCB">'[44]ADJ - RATE'!#REF!</definedName>
    <definedName name="IBNRCODE">#REF!</definedName>
    <definedName name="IFAdjAnnBud">#REF!</definedName>
    <definedName name="IFAdjAnnBudPY">#REF!</definedName>
    <definedName name="IFAdjYTDAct">#REF!</definedName>
    <definedName name="IFAdjYTDBud">#REF!</definedName>
    <definedName name="ifrate">'[32]1 .Control-Data_Detail-Adm'!#REF!</definedName>
    <definedName name="ifratecons">'[32]1 .Control-Data_Detail-Adm'!#REF!</definedName>
    <definedName name="ifrateconspy">'[32]1 .Control-Data_Detail-Adm'!#REF!</definedName>
    <definedName name="ifratepy">'[32]1 .Control-Data_Detail-Adm'!#REF!</definedName>
    <definedName name="iiii">'[45]COB names'!$G$8</definedName>
    <definedName name="InputAccountRefs">#REF!</definedName>
    <definedName name="InputCells">#REF!,#REF!,#REF!,#REF!,#REF!,#REF!,#REF!,#REF!</definedName>
    <definedName name="InputColHeadings">#REF!</definedName>
    <definedName name="InputDataRange">#REF!</definedName>
    <definedName name="InsFundsRate">'[12]User Data'!$H$15</definedName>
    <definedName name="INTEREST">'[6]Inv Income'!#REF!</definedName>
    <definedName name="INVCHG">'[2]TIAL JUNE ''98'!#REF!</definedName>
    <definedName name="INVINC">'[2]TIAL JUNE ''98'!#REF!</definedName>
    <definedName name="INVROTH">#REF!</definedName>
    <definedName name="INVTIAL">#N/A</definedName>
    <definedName name="JC">#REF!</definedName>
    <definedName name="Jnl_NO">#REF!</definedName>
    <definedName name="journal">#REF!</definedName>
    <definedName name="kkkkj">#REF!</definedName>
    <definedName name="kkkkk">#REF!</definedName>
    <definedName name="KON_KAEN">#REF!</definedName>
    <definedName name="KORAT">#REF!</definedName>
    <definedName name="LAST_ROW">"PI_Data!R63C1"</definedName>
    <definedName name="letters">#REF!</definedName>
    <definedName name="LIAB">'[2]TIAL JUNE ''98'!#REF!</definedName>
    <definedName name="LIT">'[35]ADJ - RATE'!$B$2</definedName>
    <definedName name="LkupVars">#REF!</definedName>
    <definedName name="LkupVars_Start">#REF!</definedName>
    <definedName name="lllll">#REF!</definedName>
    <definedName name="Loan">[43]เงินกู้ธนชาติ!$B$4</definedName>
    <definedName name="loan_life">[46]DropDown!$I$2:$I$5</definedName>
    <definedName name="Loan1">'[43]เงินกู้ MGC'!$B$4</definedName>
    <definedName name="Long">[43]เงินกู้ธนชาติ!$F$15</definedName>
    <definedName name="Long1">'[43]เงินกู้ MGC'!$F$15</definedName>
    <definedName name="Lookup_DetailsCol">'[33]Details Sheet'!$A$217:$C$230</definedName>
    <definedName name="LSECUR">#REF!</definedName>
    <definedName name="LSENONCUR">#REF!</definedName>
    <definedName name="m_c3a">[47]PMR!$X$107</definedName>
    <definedName name="m_c3b">[47]PMR!$Y$107</definedName>
    <definedName name="m_c3c">[47]PMR!$W$107</definedName>
    <definedName name="m_c3d">[47]PMR!$V$107</definedName>
    <definedName name="m_c4a">[47]PMR!$X$123</definedName>
    <definedName name="m_c4b">[47]PMR!$Y$123</definedName>
    <definedName name="m_c4c">[47]PMR!$W$123</definedName>
    <definedName name="m_c4d">[47]PMR!$V$123</definedName>
    <definedName name="m_c5a">[47]PMR!$X$139</definedName>
    <definedName name="m_c5b">[47]PMR!$Y$139</definedName>
    <definedName name="m_c5c">[47]PMR!$W$139</definedName>
    <definedName name="m_c5d">[47]PMR!$V$139</definedName>
    <definedName name="m_c6a">[47]PMR!$AP$125</definedName>
    <definedName name="m_c6b">[47]PMR!$AP$126</definedName>
    <definedName name="m_c6c">[47]PMR!$AP$127</definedName>
    <definedName name="m_c6d">[47]PMR!$AP$128</definedName>
    <definedName name="MainHeading">[33]ModelInputs!$B$8</definedName>
    <definedName name="MainHeading_Group">[33]ModelInputs!$B$9</definedName>
    <definedName name="manadjfin">#REF!</definedName>
    <definedName name="manadjstart">#REF!</definedName>
    <definedName name="Methods">[48]PeriodControl!$K$23:$K$28</definedName>
    <definedName name="MinInt">'[12]User Data'!$H$20</definedName>
    <definedName name="MjrClsBMICls">[16]Parameters!$AG$4:$AI$14</definedName>
    <definedName name="mmm">#REF!</definedName>
    <definedName name="month">#REF!</definedName>
    <definedName name="Month_Apr">'[16]Raw Data From P-400'!$I$2:$I$9999</definedName>
    <definedName name="Month_Aug">'[16]Raw Data From P-400'!$M$2:$M$9999</definedName>
    <definedName name="Month_Dec">'[16]Raw Data From P-400'!$Q$2:$Q$9999</definedName>
    <definedName name="Month_Feb">'[16]Raw Data From P-400'!$G$2:$G$9999</definedName>
    <definedName name="Month_Jan">'[16]Raw Data From P-400'!$F$2:$F$9999</definedName>
    <definedName name="Month_Jul">'[16]Raw Data From P-400'!$L$2:$L$9999</definedName>
    <definedName name="Month_Jun">'[16]Raw Data From P-400'!$K$2:$K$9999</definedName>
    <definedName name="Month_Mar">'[16]Raw Data From P-400'!$H$2:$H$9999</definedName>
    <definedName name="Month_May">'[16]Raw Data From P-400'!$J$2:$J$9999</definedName>
    <definedName name="Month_No">'[16]Operation Data'!$D$7</definedName>
    <definedName name="Month_Nov">'[16]Raw Data From P-400'!$P$2:$P$9999</definedName>
    <definedName name="Month_Oct">'[16]Raw Data From P-400'!$O$2:$O$9999</definedName>
    <definedName name="Month_Sep">'[16]Raw Data From P-400'!$N$2:$N$9999</definedName>
    <definedName name="Month1">#REF!</definedName>
    <definedName name="Month10">#REF!</definedName>
    <definedName name="Month11">#REF!</definedName>
    <definedName name="Month12">#REF!</definedName>
    <definedName name="Month2">#REF!</definedName>
    <definedName name="Month3">#REF!</definedName>
    <definedName name="Month4">#REF!</definedName>
    <definedName name="Month5">#REF!</definedName>
    <definedName name="Month6">#REF!</definedName>
    <definedName name="Month7">#REF!</definedName>
    <definedName name="Month8">#REF!</definedName>
    <definedName name="Month9">#REF!</definedName>
    <definedName name="MonthDes">'[16]Operation Data'!$O$2:$O$13</definedName>
    <definedName name="Monthly_Output">#REF!</definedName>
    <definedName name="MonthName">[49]Setup!$A$1:$B$14</definedName>
    <definedName name="MonthNo">[50]Menu!$F$20</definedName>
    <definedName name="Months">#REF!</definedName>
    <definedName name="mth">'[17]1 .Control-Data_Detail-Adm'!$B$30</definedName>
    <definedName name="mthtable">'[32]1 .Control-Data_Detail-Adm'!#REF!</definedName>
    <definedName name="myCols">#REF!</definedName>
    <definedName name="myCube">#REF!</definedName>
    <definedName name="myDatabase">#REF!</definedName>
    <definedName name="myFacts">#REF!</definedName>
    <definedName name="myRows">#REF!</definedName>
    <definedName name="myServer">#REF!</definedName>
    <definedName name="ncor1">#REF!</definedName>
    <definedName name="newwkbk">'[32]1 .Control-Data_Detail-Adm'!#REF!</definedName>
    <definedName name="NOTCHG">#REF!</definedName>
    <definedName name="NOTCHG2">#REF!</definedName>
    <definedName name="NRV">'[2]TIAL JUNE ''98'!#REF!</definedName>
    <definedName name="NvsASD">"V2009-02-28"</definedName>
    <definedName name="NvsAutoDrillOk">"VN"</definedName>
    <definedName name="NvsElapsedTime">0.0000347222230629995</definedName>
    <definedName name="NvsEndTime">39881.7721412037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"V2008-01-01"</definedName>
    <definedName name="NvsPanelSetid">"VTPGCO"</definedName>
    <definedName name="NvsParentRef">"'[ER_00300_BY COST CENTRE_7.xls]Sheet1'!$J$35"</definedName>
    <definedName name="NvsReqBU">"V00399"</definedName>
    <definedName name="NvsReqBUOnly">"VY"</definedName>
    <definedName name="NvsStyleNme">"A-IFRS.xls"</definedName>
    <definedName name="NvsTransLed">"VN"</definedName>
    <definedName name="NvsTreeASD">"V2009-02-28"</definedName>
    <definedName name="NvsValTbl.ACCOUNT">"GL_ACCOUNT_TBL"</definedName>
    <definedName name="NvsValTbl.BUSINESS_UNIT">"GL_ACCOUNT_TBL"</definedName>
    <definedName name="NvsValTbl.CURRENCY_CD">"CURRENCY_CD_TBL"</definedName>
    <definedName name="O_Account">#REF!</definedName>
    <definedName name="O_Class">#REF!</definedName>
    <definedName name="O_CLINT">#REF!</definedName>
    <definedName name="O_Code">#REF!</definedName>
    <definedName name="O_DetClassCode">#REF!</definedName>
    <definedName name="O_GLClass">#REF!</definedName>
    <definedName name="O_Mth">#REF!</definedName>
    <definedName name="O_Open">#REF!</definedName>
    <definedName name="O_RepCode">#REF!</definedName>
    <definedName name="O_STAT">#REF!</definedName>
    <definedName name="O_Subclass">#REF!</definedName>
    <definedName name="O_YTD">#REF!</definedName>
    <definedName name="OK_Click">#N/A</definedName>
    <definedName name="OPCODE">#REF!</definedName>
    <definedName name="Operation">'[5]User Data'!$H$7</definedName>
    <definedName name="Operation_name">[48]Menu3!$R$7</definedName>
    <definedName name="OperationCode">'[16]Operation Data'!$D$9</definedName>
    <definedName name="OpName">'[16]Operation Data'!$H$2:$H$27</definedName>
    <definedName name="Opscode">#REF!</definedName>
    <definedName name="Opsnumber">#REF!</definedName>
    <definedName name="OSCLM">'[2]TIAL JUNE ''98'!#REF!</definedName>
    <definedName name="Other_Accident">#REF!</definedName>
    <definedName name="Output_Location">#REF!</definedName>
    <definedName name="P_Account">#REF!</definedName>
    <definedName name="P_APR">#REF!</definedName>
    <definedName name="p_c2a">#REF!</definedName>
    <definedName name="p_c2b">#REF!</definedName>
    <definedName name="p_c2c">#REF!</definedName>
    <definedName name="p_c2d">#REF!</definedName>
    <definedName name="p_c3a">#REF!</definedName>
    <definedName name="p_c3b">#REF!</definedName>
    <definedName name="p_c3c">#REF!</definedName>
    <definedName name="p_c3d">#REF!</definedName>
    <definedName name="p_c4a">#REF!</definedName>
    <definedName name="p_c4b">#REF!</definedName>
    <definedName name="p_c4c">#REF!</definedName>
    <definedName name="p_c4d">#REF!</definedName>
    <definedName name="p_c5a">#REF!</definedName>
    <definedName name="p_c5b">#REF!</definedName>
    <definedName name="p_c5c">#REF!</definedName>
    <definedName name="p_c5d">#REF!</definedName>
    <definedName name="p_c6a">#REF!</definedName>
    <definedName name="p_c6b">#REF!</definedName>
    <definedName name="p_c6c">#REF!</definedName>
    <definedName name="p_c6d">#REF!</definedName>
    <definedName name="P_Class">#REF!</definedName>
    <definedName name="P_CLINT">#REF!</definedName>
    <definedName name="P_Code">[23]Extract!$AH:$AH</definedName>
    <definedName name="P_Code1">#REF!</definedName>
    <definedName name="P_DetailClassCode">#REF!</definedName>
    <definedName name="P_ExpBud">#REF!</definedName>
    <definedName name="P_FEB">#REF!</definedName>
    <definedName name="P_GLClass">#REF!</definedName>
    <definedName name="P_JAN">#REF!</definedName>
    <definedName name="P_JUN">#REF!</definedName>
    <definedName name="P_MAR">#REF!</definedName>
    <definedName name="P_MAY">#REF!</definedName>
    <definedName name="P_MTD">#REF!</definedName>
    <definedName name="P_PolAcct">#REF!</definedName>
    <definedName name="P_RepCode">#REF!</definedName>
    <definedName name="P_Stat">#REF!</definedName>
    <definedName name="P_YTD">[23]Extract!$AE:$AE</definedName>
    <definedName name="P_YTD1">'[51]Polisy Extract'!$I:$I</definedName>
    <definedName name="paClaims">#REF!</definedName>
    <definedName name="paCommission">#REF!</definedName>
    <definedName name="PANDL">#REF!</definedName>
    <definedName name="paPremium">#REF!</definedName>
    <definedName name="Password">#REF!</definedName>
    <definedName name="PATTAYA">#REF!</definedName>
    <definedName name="period">'[17]1 .Control-Data_Detail-Adm'!$B$18</definedName>
    <definedName name="Period01">[24]MDa!$E$11</definedName>
    <definedName name="Period02">[24]MDa!$E$12</definedName>
    <definedName name="Period03">[24]MDa!$E$13</definedName>
    <definedName name="Period04">[24]MDa!$E$14</definedName>
    <definedName name="Period05">[24]MDa!$E$15</definedName>
    <definedName name="Period06">[24]MDa!$E$16</definedName>
    <definedName name="Period07">[24]MDa!$E$17</definedName>
    <definedName name="Period08">[24]MDa!$E$18</definedName>
    <definedName name="Period09">[24]MDa!$E$19</definedName>
    <definedName name="Period10">[24]MDa!$E$20</definedName>
    <definedName name="Period11">[24]MDa!$E$21</definedName>
    <definedName name="Period12">[24]MDa!$E$22</definedName>
    <definedName name="PeriodRef">'[52]Reference Tables'!$B$2:$D$14</definedName>
    <definedName name="PHUKET">#REF!</definedName>
    <definedName name="PI">#REF!</definedName>
    <definedName name="PL">#REF!</definedName>
    <definedName name="PLSHARE">'[6]Inv Income'!#REF!</definedName>
    <definedName name="POLALEX">#REF!</definedName>
    <definedName name="PolisyAccounts">#REF!</definedName>
    <definedName name="PolisyClass">#REF!</definedName>
    <definedName name="ppp">[7]Parameters!$T$4:$U$183</definedName>
    <definedName name="PR">#REF!</definedName>
    <definedName name="PRD">#REF!</definedName>
    <definedName name="PRD_T">[53]parameters!$C$5</definedName>
    <definedName name="PREMIUM">#REF!</definedName>
    <definedName name="PRINT">#REF!</definedName>
    <definedName name="_xlnm.Print_Area" localSheetId="0">BS!$A$1:$O$69</definedName>
    <definedName name="_xlnm.Print_Area" localSheetId="4">CF!$A$1:$K$41</definedName>
    <definedName name="_xlnm.Print_Area" localSheetId="1">PL!$A$1:$K$88</definedName>
    <definedName name="_xlnm.Print_Area" localSheetId="2">'sce-equity'!$A$1:$AA$39</definedName>
    <definedName name="_xlnm.Print_Area" localSheetId="3">'sce-separate'!$A$1:$Y$39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mClsBMICls">[16]Parameters!$Z$4:$AB$238</definedName>
    <definedName name="PrmClsGvtCls">[16]Parameters!$T$4:$U$183</definedName>
    <definedName name="PRMCLSS">[42]Sheet1!$A$3:$A$250</definedName>
    <definedName name="PrmGlBMiSrc">[16]Parameters!$AN$4:$AO$35</definedName>
    <definedName name="ProductTable">#REF!</definedName>
    <definedName name="PROTFOLIO">#REF!</definedName>
    <definedName name="PYperiod">'[17]1 .Control-Data_Detail-Adm'!$B$20</definedName>
    <definedName name="Quarterly_Output">#REF!</definedName>
    <definedName name="R_PORT">#REF!</definedName>
    <definedName name="R_TOTAL">#REF!</definedName>
    <definedName name="Rate_Type">'[12]F''cast rates'!$A$2:$A$8</definedName>
    <definedName name="rates">'[32]1 .Control-Data_Detail-Adm'!#REF!</definedName>
    <definedName name="ratescons">'[32]1 .Control-Data_Detail-Adm'!#REF!</definedName>
    <definedName name="RBC_ว3302">[54]Sheet1!$D$211:$D$220</definedName>
    <definedName name="RBC_ว3303">[54]Sheet1!$D$223:$D$232</definedName>
    <definedName name="RBC_ว3306">[54]Sheet1!$D$235:$D$244</definedName>
    <definedName name="RE">#REF!</definedName>
    <definedName name="RENEWALS">'[55]UPR Jan''01'!#REF!</definedName>
    <definedName name="Report_Prefix">#REF!</definedName>
    <definedName name="Return_To_Packout">[37]Sheet2!$I$13</definedName>
    <definedName name="Reversal">#REF!</definedName>
    <definedName name="Reversal_period">#REF!</definedName>
    <definedName name="RI">'[2]TIAL JUNE ''98'!#REF!</definedName>
    <definedName name="RI_SOURCE">#REF!</definedName>
    <definedName name="RICLM">'[2]TIAL JUNE ''98'!#REF!</definedName>
    <definedName name="RICNTRL">#REF!</definedName>
    <definedName name="RICOM">'[2]TIAL JUNE ''98'!#REF!</definedName>
    <definedName name="RISK_RATING">[54]Risk_Rating!$A$2:$A$101</definedName>
    <definedName name="RISUS1">'[2]TIAL JUNE ''98'!#REF!</definedName>
    <definedName name="RISUS2">'[2]TIAL JUNE ''98'!#REF!</definedName>
    <definedName name="RM">'[35]ADJ - RATE'!$B$5</definedName>
    <definedName name="ROEFlag">'[12]User Data'!$C$24</definedName>
    <definedName name="rolp1">#REF!</definedName>
    <definedName name="rolr1">#REF!</definedName>
    <definedName name="ROW_BKK">#REF!</definedName>
    <definedName name="ROW_HY">#REF!</definedName>
    <definedName name="ROW_JC">#REF!</definedName>
    <definedName name="ROW_KK">#REF!</definedName>
    <definedName name="ROW_KR">#REF!</definedName>
    <definedName name="Row_PI">#REF!</definedName>
    <definedName name="ROW_PK">#REF!</definedName>
    <definedName name="ROW_PY">#REF!</definedName>
    <definedName name="Row_Surety_BDW">#REF!</definedName>
    <definedName name="Row_Total_Managed_Funds">#REF!</definedName>
    <definedName name="Row_Total_Stautory_Classes">#REF!</definedName>
    <definedName name="Row_TotalWC_Excl_MgdFund">#REF!</definedName>
    <definedName name="RowMatch">#REF!</definedName>
    <definedName name="RowMatch3">#REF!</definedName>
    <definedName name="RPdate">'[32]1 .Control-Data_Detail-Adm'!#REF!</definedName>
    <definedName name="RsvGLCode">[16]Parameters!$A$3:$A$4</definedName>
    <definedName name="rwdisc1">#REF!</definedName>
    <definedName name="rwdisc2">#REF!</definedName>
    <definedName name="s">#REF!</definedName>
    <definedName name="savename">'[32]1 .Control-Data_Detail-Adm'!#REF!</definedName>
    <definedName name="SCB">'[44]ADJ - RATE'!#REF!</definedName>
    <definedName name="sd">#REF!</definedName>
    <definedName name="seadj">#REF!</definedName>
    <definedName name="seadjcons">'[32]1 .Control-Data_Detail-Adm'!#REF!</definedName>
    <definedName name="seadjconspy">'[32]1 .Control-Data_Detail-Adm'!#REF!</definedName>
    <definedName name="Search_Area">#REF!,#REF!,#REF!,#REF!</definedName>
    <definedName name="sebudyr">'[32]1 .Control-Data_Detail-Adm'!#REF!</definedName>
    <definedName name="Security">#REF!</definedName>
    <definedName name="sefcyr">'[32]1 .Control-Data_Detail-Adm'!#REF!</definedName>
    <definedName name="seNepRate">'[32]1 .Control-Data_Detail-Adm'!#REF!</definedName>
    <definedName name="seNepRatePy">'[32]1 .Control-Data_Detail-Adm'!#REF!</definedName>
    <definedName name="serate">'[32]1 .Control-Data_Detail-Adm'!#REF!</definedName>
    <definedName name="seratecons">'[32]1 .Control-Data_Detail-Adm'!#REF!</definedName>
    <definedName name="seratepy">'[32]1 .Control-Data_Detail-Adm'!#REF!</definedName>
    <definedName name="seratepycons">'[32]1 .Control-Data_Detail-Adm'!#REF!</definedName>
    <definedName name="Short">[43]เงินกู้ธนชาติ!$E$17</definedName>
    <definedName name="short1">'[43]เงินกู้ MGC'!$E$17</definedName>
    <definedName name="SHORTCODE">#REF!</definedName>
    <definedName name="ShtName">'[32]1 .Control-Data_Detail-Adm'!#REF!</definedName>
    <definedName name="Source">'[22]User Data'!$E$9</definedName>
    <definedName name="SpaceAfter">[37]Sheet2!$AA$2:$AA$39</definedName>
    <definedName name="TAX">'[2]TIAL JUNE ''98'!#REF!</definedName>
    <definedName name="taxrate">'[32]1 .Control-Data_Detail-Adm'!#REF!</definedName>
    <definedName name="taxratepy">'[32]1 .Control-Data_Detail-Adm'!#REF!</definedName>
    <definedName name="tempRange">[56]SHEET1!#REF!</definedName>
    <definedName name="TEST">#REF!</definedName>
    <definedName name="thiswkbknm">'[32]1 .Control-Data_Detail-Adm'!#REF!</definedName>
    <definedName name="TINZ">#REF!</definedName>
    <definedName name="TIPLC">#REF!</definedName>
    <definedName name="TOTAL">#REF!</definedName>
    <definedName name="TOUL">#REF!</definedName>
    <definedName name="TTYCODE1">'[5]RI Treaty Names'!$D$7</definedName>
    <definedName name="TTYCODE2">'[5]RI Treaty Names'!$D$8</definedName>
    <definedName name="TTYCODE3">'[5]RI Treaty Names'!$D$9</definedName>
    <definedName name="TTYCODE4">'[5]RI Treaty Names'!$D$10</definedName>
    <definedName name="TTYCODE5">'[5]RI Treaty Names'!$D$11</definedName>
    <definedName name="TTYCODE6">'[5]RI Treaty Names'!$D$12</definedName>
    <definedName name="TTYCODE7">'[5]RI Treaty Names'!$D$14</definedName>
    <definedName name="TTYCODE8">'[5]RI Treaty Names'!$D$15</definedName>
    <definedName name="typenoTemp">[57]Data_Details!$D$3</definedName>
    <definedName name="UlineAfter">[37]Sheet2!$AC$2:$AC$16</definedName>
    <definedName name="ULineAfterWOS">[37]Sheet2!$AB$2:$AB$10</definedName>
    <definedName name="Unclosed_NZ">'[55]UPR Jan''01'!#REF!</definedName>
    <definedName name="UP">#REF!</definedName>
    <definedName name="Update" hidden="1">{#N/A,#N/A,FALSE,"Tax";#N/A,#N/A,FALSE,"Inv Inc";#N/A,#N/A,FALSE,"CLIME stat - 1023";#N/A,#N/A,FALSE,"CLIME stat - 7yrs"}</definedName>
    <definedName name="UPR">'[2]TIAL JUNE ''98'!#REF!</definedName>
    <definedName name="US">'[35]ADJ - RATE'!$B$3</definedName>
    <definedName name="UserData1">'[3]User Data'!$E$7:$H$8,'[3]User Data'!$G$12:$H$16,'[3]User Data'!$G$21:$H$21,'[3]User Data'!$H$25,'[3]User Data'!$G$26</definedName>
    <definedName name="UserData2">'[3]User Data'!$E$7:$H$8,'[3]User Data'!$G$12:$H$16,'[3]User Data'!$H$25,'[3]User Data'!$G$26:$G$27</definedName>
    <definedName name="UserId">#REF!</definedName>
    <definedName name="users">#REF!</definedName>
    <definedName name="Userss">#REF!</definedName>
    <definedName name="UW">#REF!</definedName>
    <definedName name="UW_Accounts">#REF!</definedName>
    <definedName name="uw_check">#REF!</definedName>
    <definedName name="UWPL">'[2]TIAL JUNE ''98'!#REF!</definedName>
    <definedName name="ValFormulae">#REF!</definedName>
    <definedName name="ValMonths">#REF!</definedName>
    <definedName name="Vers_Selected">[33]Control!$G$104</definedName>
    <definedName name="view_CANCEL_Click">[26]!view_CANCEL_Click</definedName>
    <definedName name="WinsAuth">#REF!</definedName>
    <definedName name="wrn.PRINT._.ALL." localSheetId="2" hidden="1">{#N/A,#N/A,FALSE,"MAIN";#N/A,#N/A,FALSE,"Jnl-RLON";#N/A,#N/A,FALSE,"Jnl-RLLCO";#N/A,#N/A,FALSE,"Jnl-ATDE";#N/A,#N/A,FALSE,"Jnl-INDO";#N/A,#N/A,FALSE,"Jnl-MALAY";#N/A,#N/A,FALSE,"Jnl-IPNG";#N/A,#N/A,FALSE,"Jnl-PSOL";#N/A,#N/A,FALSE,"Jnl-ATII";#N/A,#N/A,FALSE,"Jnl-RPARIS";#N/A,#N/A,FALSE,"Jnl-RSRCOY";#N/A,#N/A,FALSE,"Jnl-HKSI";#N/A,#N/A,FALSE,"Jnl-REUR";#N/A,#N/A,FALSE,"Jnl-RSING";#N/A,#N/A,FALSE,"Workings"}</definedName>
    <definedName name="wrn.PRINT._.ALL." localSheetId="3" hidden="1">{#N/A,#N/A,FALSE,"MAIN";#N/A,#N/A,FALSE,"Jnl-RLON";#N/A,#N/A,FALSE,"Jnl-RLLCO";#N/A,#N/A,FALSE,"Jnl-ATDE";#N/A,#N/A,FALSE,"Jnl-INDO";#N/A,#N/A,FALSE,"Jnl-MALAY";#N/A,#N/A,FALSE,"Jnl-IPNG";#N/A,#N/A,FALSE,"Jnl-PSOL";#N/A,#N/A,FALSE,"Jnl-ATII";#N/A,#N/A,FALSE,"Jnl-RPARIS";#N/A,#N/A,FALSE,"Jnl-RSRCOY";#N/A,#N/A,FALSE,"Jnl-HKSI";#N/A,#N/A,FALSE,"Jnl-REUR";#N/A,#N/A,FALSE,"Jnl-RSING";#N/A,#N/A,FALSE,"Workings"}</definedName>
    <definedName name="wrn.PRINT._.ALL." hidden="1">{#N/A,#N/A,FALSE,"MAIN";#N/A,#N/A,FALSE,"Jnl-RLON";#N/A,#N/A,FALSE,"Jnl-RLLCO";#N/A,#N/A,FALSE,"Jnl-ATDE";#N/A,#N/A,FALSE,"Jnl-INDO";#N/A,#N/A,FALSE,"Jnl-MALAY";#N/A,#N/A,FALSE,"Jnl-IPNG";#N/A,#N/A,FALSE,"Jnl-PSOL";#N/A,#N/A,FALSE,"Jnl-ATII";#N/A,#N/A,FALSE,"Jnl-RPARIS";#N/A,#N/A,FALSE,"Jnl-RSRCOY";#N/A,#N/A,FALSE,"Jnl-HKSI";#N/A,#N/A,FALSE,"Jnl-REUR";#N/A,#N/A,FALSE,"Jnl-RSING";#N/A,#N/A,FALSE,"Workings"}</definedName>
    <definedName name="wrn.Tax._.Reports." localSheetId="2" hidden="1">{#N/A,#N/A,FALSE,"Tax";#N/A,#N/A,FALSE,"Inv Inc";#N/A,#N/A,FALSE,"CLIME stat - 1023";#N/A,#N/A,FALSE,"CLIME stat - 7yrs"}</definedName>
    <definedName name="wrn.Tax._.Reports." localSheetId="3" hidden="1">{#N/A,#N/A,FALSE,"Tax";#N/A,#N/A,FALSE,"Inv Inc";#N/A,#N/A,FALSE,"CLIME stat - 1023";#N/A,#N/A,FALSE,"CLIME stat - 7yrs"}</definedName>
    <definedName name="wrn.Tax._.Reports." hidden="1">{#N/A,#N/A,FALSE,"Tax";#N/A,#N/A,FALSE,"Inv Inc";#N/A,#N/A,FALSE,"CLIME stat - 1023";#N/A,#N/A,FALSE,"CLIME stat - 7yrs"}</definedName>
    <definedName name="XOLRates">#REF!</definedName>
    <definedName name="XOLRates_RA">#REF!</definedName>
    <definedName name="xx">'[16]COB names'!$E$9</definedName>
    <definedName name="year">'[32]1 .Control-Data_Detail-Adm'!#REF!</definedName>
    <definedName name="Year_L">[36]MENU!$R$2:$R$53</definedName>
    <definedName name="YearAgo1">[48]PeriodControl!$K$17</definedName>
    <definedName name="YearAgo2">[48]PeriodControl!$K$18</definedName>
    <definedName name="YearBudget">[48]PeriodControl!$K$15</definedName>
    <definedName name="YearForecast">[48]PeriodControl!$K$16</definedName>
    <definedName name="YearPlan1">[48]PeriodControl!$K$14</definedName>
    <definedName name="Yr0">'[12]HO Data'!$L$10</definedName>
    <definedName name="Yr1IL">'[4]HO Data'!$M$11</definedName>
    <definedName name="Yr2IL">'[4]HO Data'!$M$12</definedName>
    <definedName name="Yr3IL">'[4]HO Data'!$M$13</definedName>
    <definedName name="Yr4IL">'[4]HO Data'!$M$14</definedName>
    <definedName name="Yr5IL">'[4]HO Data'!$M$15</definedName>
    <definedName name="YTD.BK">#REF!</definedName>
    <definedName name="YTD_Report">'[25]GL Worksheet'!$AH$2:$AH$9999</definedName>
    <definedName name="เคร__องย_อยเอกสาร__เคร__องร_ดบ_ตร__เคร__องเคล_อบบ_ตร__เคร__องถ_ายเอกสาร__เคร__องเข_าเล_ม__ท__ต_ดกระดาษ__อ_ปกรณ_ประท_บตราเช_ค__ตาช__งเอกสารส_งไปรษณ_ย___เคร__องด_ดฝ__น__เคร__องด_บเพล_ง__เคร__องพ_มพ_ด_ด__ต__เซฟ__ช__นวางเอกสาร_เป_นต_น">#REF!</definedName>
    <definedName name="เง_นเด_อน_จ_ายพน_กงานประจำ_และ_พน_กงานช__วคราว">#REF!</definedName>
    <definedName name="เง_นกองท_นทดแทนของพน_กงานจ_ายประจำป__ให__กรมแรงงาน">#REF!</definedName>
    <definedName name="เง_นชดเชยเกษ_ยณอาย_พน_กงาน">#REF!</definedName>
    <definedName name="เง_นตอบแทนท__จ_ายให_พน_กงานกรณ_บร_ษ_ทให_ออก">#REF!</definedName>
    <definedName name="เง_นสมทบท__บร_ษ_ทจ_ายเข_า_กองท_นประก_นส_งคม">#REF!</definedName>
    <definedName name="เง_นสมทบท__บร_ษ_ทจ_ายเข_า_กองท_นสำรองเล__ยงช_พ">#REF!</definedName>
    <definedName name="โบน_สประจำป_จ_ายเด_อน_ธค.">#REF!</definedName>
    <definedName name="โบน_สพ_เศษ">#REF!</definedName>
    <definedName name="ก">#REF!</definedName>
    <definedName name="กองท_นฟ__นฟ_สมรรถภาพคนพ_การ">#REF!</definedName>
    <definedName name="การต__งประมาณการ_หน__สงส_ยจะส_ญ_จากเบ__ยประก_นภ_ยค_างร_บ">#REF!</definedName>
    <definedName name="การต__งประมาณการ_หน__สงส_ยจะส_ญ_จากค_าส_นไหมร_บค_น">#REF!</definedName>
    <definedName name="ค_าเช_ารถยนต_">#REF!</definedName>
    <definedName name="ค_าเช_าสถานท__เก_บของ__ค_าเช_าโกด_ง_และพ__นท__ในการเก_บร_กษาเอกสาร">#REF!</definedName>
    <definedName name="ค_าเช_าสำน_กงาน_รายเด_อน__รายป__รวมท__งค_าเช_าอ_ปกรณ__รายป_">#REF!</definedName>
    <definedName name="ค_าเช_าอ_ปกรณ_เคร__องตกแต_ง__UBC">#REF!</definedName>
    <definedName name="ค_าเบ__ยเล__ยง_ตามระเบ_ยบบร_ษ_ท">#REF!</definedName>
    <definedName name="ค_าเบ__ยปร_บ__เง_นเพ__ม_ด_านภาษ_อากร">#REF!</definedName>
    <definedName name="ค_าเบ__ยประก_นภ_ยอ__นๆ_เช_น_Liability">#REF!</definedName>
    <definedName name="ค_าเบ__ยประก_นยานยนต_เพ__อธ_รกรรมของบร_ษ_ท">#REF!</definedName>
    <definedName name="ค_าเบ__ยประก_นส_ขภาพของพน_กงาน">#REF!</definedName>
    <definedName name="ค_าเบ__ยประก_นอ_คค_ภ_ย_สำหร_บท__ทำการของบร_ษ_ทฯ">#REF!</definedName>
    <definedName name="ค_าเบ__ยประช_มกรรมการตรวจสอบ">#REF!</definedName>
    <definedName name="ค_าเบ__ยประช_มกรรมการบร_หาร">#REF!</definedName>
    <definedName name="ค_าเล__ยงร_บรองล_กค_าและต_วแทน">#REF!</definedName>
    <definedName name="ค_าเส__อมราคา_อาคาร__อ_ปกรณ_">#REF!</definedName>
    <definedName name="ค_าเส__อมราคายานพาหนะ">#REF!</definedName>
    <definedName name="ค_าแบบฟอร_มพน_กงานหญ_ง__ค_าเส__อเช__ตพน_กงานชาย__ค_าบ_ตรประจำต_วพน_กงานและสายคล_องบ_ตร__เง_นช_วยเหล_องานแต_งงาน__คลอดบ_ตร__และ_งานศพ_รวม_ค_าพวงหร_ด_เฉพาะส_วนของสว_สด_การพน_กงาน__ค_าอาหารท__จ_ายรายเด_อน">#REF!</definedName>
    <definedName name="ค_าโฆษณาประชาส_มพ_นธ__บร_ษ_ทผ_านทางส__อต_างๆ__นสพ._Internet___น_ตยสาร__ป_ายโฆษณา__ว_ทย___ป_ายของบร_ษ_ท__ในส_วนท__แผนก_ประชาส_มพ_นธ_ด_แล">#REF!</definedName>
    <definedName name="ค_าโฆษณาประชาส_มพ_นธ__บร_ษ_ทผ_านทางส__อต_างๆ__นสพ._Internet___น_ตยสาร__ป_ายโฆษณา_ว_ทย_">#REF!</definedName>
    <definedName name="ค_าโทรศ_พท_">#REF!</definedName>
    <definedName name="ค_าโทรศ_พท_ม_อถ_อ">#REF!</definedName>
    <definedName name="ค_าใช_จ_ายเก__ยวก_บเคร__องอ_ปโภค_บร_โภคต_างๆ_ในสนง._เช_น_ชา__กาแฟ__น_ำด__ม__ท_ชช____ถ_งขยะ__ค_าเก_บขยะ__น_ำยาล_างจาน__อ_ปกรณ_ทำความสะอาด_เป_นต_น">#REF!</definedName>
    <definedName name="ค_าใช_จ_ายในการจ_ดประช_ม_เช_น_ค_าห_องประช_มกรณ_จ_ดนอกบร_ษ_ท__ค_าเช_าสถานท____ค_าอาหารเคร__องด__ม_เป_นต_น">#REF!</definedName>
    <definedName name="ค_าใช_จ_ายในการประเม_นส_นทร_พย__เช_น_การต_ราคาทร_พย_ส_นต_างๆ_ของบร_ษ_ท_เป_นต_น">#REF!</definedName>
    <definedName name="ค_าใช_จ_ายในงานทำบ_ญของบร_ษ_ท__สาขา__งานป_ใหม_">#REF!</definedName>
    <definedName name="ค_าใช_จ_ายต_างๆ_ในการเด_นทางไปทำธ_รกรรมให_บร_ษ_ท_ในประเทศ__เช_น_ค_าแท_กซ____ค_ารถโดยสาร__ค_าทางด_วน__ค_ารถไฟฟ_า__ค_าน_ำม_นรถของพน_กงาน__ค_าอาหาร__ค_าจอดรถ_เป_นต_น">#REF!</definedName>
    <definedName name="ค_าใช_จ_ายต_างๆ_ในการเด_นทางไปทำธ_รกรรมให_บร_ษ_ท_ต_างประเทศ__เช_น_ค_าท__พ_ก_ค_าอาหาร_ค_าธรรมเน_ยมเก__ยวก_บ_ว_ซ_าและ_หน_งส_อเด_นทาง_ค_ารถโดยสารเป_นต_น">#REF!</definedName>
    <definedName name="ค_าใช_จ_ายท__เก__ยวก_บการร_บสม_ครงาน_เช_น_ค_าโฆษณาทางส__อต_างๆ_และค_าบร_การท__จ_ายให_บร_ษ_ทจ_ดหางาน">#REF!</definedName>
    <definedName name="ค_าใช_จ_ายท__เป_นการบำร_งร_กษาเคร__องใช_สำน_กงานให_อย__ในสภาพการใช_งาน_เช_น">#REF!</definedName>
    <definedName name="ค_าใช_จ_ายท__เป_นการบำร_งร_กษาอาคารอย__ในสภาพการใช_งาน_เช_น_ค_ากำจ_ดปลวก__ค_าซ_อมแซมต_วอาคารต_างๆ">#REF!</definedName>
    <definedName name="ค_าใช_จ_ายรอต_ดบ_ญช_ต_ดจำหน_าย_ส_นทร_พย_อ__น">#REF!</definedName>
    <definedName name="ค_าใช_จ_ายส_วนกลางท__จ_ายน_ต_บ_คคลอาคารช_ด__สาธรธาน__สาธรนคร_ร_งส_ตพลาซ_า">#REF!</definedName>
    <definedName name="ค_าใช_บร_การคอมพ_วเตอร_โครงการ_จส.100">#REF!</definedName>
    <definedName name="ค_าไปรษณ_ย___และจ_ดส_งไปรษณ_ย_ภ_ณฑ_">#REF!</definedName>
    <definedName name="ค_าไฟฟ_า">#REF!</definedName>
    <definedName name="ค_ากระดาษและ_แบบฟอร_ม_เช_นเอกสารเก__ยวก_บ__การออกกรมธรรม___การจ_ดการส_นไหม__ใบเสร_จร_บเง_น__ใบกำก_บภาษ___หน_งส_อร_บรองภาษ___ใบเป_ดค_านายหน_า__สต_กเตอร__พรบ._และ_บรรจ_ภ_ณฑ___ซองพลาสต_ก_และ_ซองกระดาษต_างๆ">#REF!</definedName>
    <definedName name="ค_ากระดาษท__ใช_ในสำน_กงาน_เช_น_กระดาษท__ใช_ก_บเคร__องพ_มพ__Laser__กระดาษถ_ายเอกสาร__กระดาษต_อเน__อง__กระดาษท__ใช_งานก_บ_Fax_เป_นต_น">#REF!</definedName>
    <definedName name="ค_าของขว_ญ__ของกำน_ล__กระเช_า__พวงหร_ด_ให__ล_กค_า_และ__ต_วแทน__เป_นรางว_ล_หร_อ_ของสมนาค_ณป_ใหม_">#REF!</definedName>
    <definedName name="ค_าจ_ดเก_บข_อม_ล_พรบ._TID">#REF!</definedName>
    <definedName name="ค_าจ_ดเล__ยงต_วแทน_เช_น_งานประชาส_มพ_นธ_ต_างๆ_แนะนำโครงการ___ส_งสรรค_ว_นป_ใหม__เป_นต_น">#REF!</definedName>
    <definedName name="ค_าจ_ดทำเอกสารแนะนำ_ผล_ตภ_ณฑ_ต_างๆ_ของบร_ษ_ท_และเอกสารประชาส_มพ_นธ__บร_ษ_ท_เช_น_นวสาร">#REF!</definedName>
    <definedName name="ค_าจ_ดพ_มพ_รายงานประจำป___ค_าแปลเอกสาร">#REF!</definedName>
    <definedName name="ค_าจ_ดส_งเอกสารโดย__บร_ษ_ทขนส_ง__รถไฟ__รถต____เคร__องบ_น_เป_นต_น__รวมค_าใช_จ_ายด_านการร_บด_วย">#REF!</definedName>
    <definedName name="ค_าจ_ดส_งเอกสารโดย_Messenger">#REF!</definedName>
    <definedName name="ค_าจ_ดอบรมเพ__อแนะนำ_ผล_ตภ_ณฑ_ต_างๆ_ของบร_ษ_ท_ให_แก_ต_วแทนขาย">#REF!</definedName>
    <definedName name="ค_าซ_อมแซมเคร__องค_ดเลข__เคร__องโทรศ_พท___เคร__องโทรศ_พท_เคล__อนท____เคร__องโทรสาร__กล_องถ_ายร_ป__โต_ะ_เก_าอ__ทำงาน__ต__เอกสาร__บ_นได__รถเข_นของ">#REF!</definedName>
    <definedName name="ค_าซ_อมแซมและบำร_งร_กษายานพาหนะ_เช_น_ล_างอ_ดฉ_ดรถบร_ษ_ท__เปล__ยนถ_ายน_ำม_นเคร__อง__ปะยาง_เป_นต_น">#REF!</definedName>
    <definedName name="ค_าซ_อมแซมบำร_งร_กษาเคร__องตกแต_งต_ดต__ง_เช_น_ค_าซ_อมแซมเคร__องปร_บอากาศ__พ_ดลม__เคร__องเส_ยง__โทรท_ศน__เคร__องคร_ว__เคร__องนอน__ม_าน__ม__ล____วอลเปเปอร___พรม__กระถาง_แจก_น_ภาพวาด__บอร_ด__ป_ายโฆษณา_ช_ดร_บแขก__โต_ะ__โซฟา_เป_นต_น">#REF!</definedName>
    <definedName name="ค_าดำเน_นการจ_ดเก_บเบ__ยประก_นภ_ย__ธกส.__ท_สโก___แยกบ_นท_กตามประเภทภ_ย">#REF!</definedName>
    <definedName name="ค_าต_อทะเบ_ยนรถประจำป__และ__ค_าจดทะเบ_ยนรถยนต__กรณ_ม_การซ__อทร_พย_ส_นใหม_">#REF!</definedName>
    <definedName name="ค_าตรวจส_ขภาพประจำป____ค_าร_กษาพยาบาล">#REF!</definedName>
    <definedName name="ค_าตอบแทนกรรมการบร_หาร">#REF!</definedName>
    <definedName name="ค_าถ_ายเอกสาร">#REF!</definedName>
    <definedName name="ค_าท__ปร_กษาเก__ยวก_บงานของระบบข_อม_ล">#REF!</definedName>
    <definedName name="ค_าท__ปร_กษาเก__ยวก_บงานด_านการเง_น">#REF!</definedName>
    <definedName name="ค_าท__ปร_กษาเก__ยวก_บงานด_านการลงท_น">#REF!</definedName>
    <definedName name="ค_าท__ปร_กษาเก__ยวก_บงานด_านการวางแผน_และองค_กร">#REF!</definedName>
    <definedName name="ค_าธรรมเน_ยมเปล__ยนแปลงหน_งส_อร_บรองบร_ษ_ท__การขอหน_งส_อร_บรอง">#REF!</definedName>
    <definedName name="ค_าธรรมเน_ยมจ_ายตลาดหล_กทร_พย_">#REF!</definedName>
    <definedName name="ค_าธรรมเน_ยมจ_ายศ_นย_ร_บฝากหล_กทร_พย_รายป__และ_ค_าบร_การในการดำเน_นการอ__นๆ">#REF!</definedName>
    <definedName name="ค_าธรรมเน_ยมจ_ายสมาคมประก_นว_นาศภ_ย">#REF!</definedName>
    <definedName name="ค_าธรรมเน_ยมธนาคารเก__ยวก_บการโอนเง_น_เช_น_การโอนเง_นระหว_างสำน_กงานใหญ__และสาขา__การโอนเง_นระหว_างบ_ญช_ออมทร_พย__และกระแสรายว_น_เป_นต_น">#REF!</definedName>
    <definedName name="ค_าธรรมเน_ยมธนาคารเก__ยวก_บการร_บเง_น_เช_น_การเร_ยกเก_บเช_คต_างพ__นท___ต_างจ_งหว_ด__เป_นต_น">#REF!</definedName>
    <definedName name="ค_าธรรมเน_ยมธนาคารเก__ยวก_บบ_ตรเครด_ตบ_ตรเครด_ต_รวมท__งการร_บค_นค_าธรรมเน_ยมจากต_วแทน">#REF!</definedName>
    <definedName name="ค_าธรรมเน_ยมธนาคารเก__ยวก_บรายจ_ายต_างๆ_เช_น_การซ__อสม_ดเช_ค__แคชเช_ยร_เช_ค__ดร_าฟ__เช_คของขว_ญ_เป_นต_น">#REF!</definedName>
    <definedName name="ค_าธรรมเน_ยมธนาคารในการจ_ายเง_นเด_อนเข_าบ_ญช_ของพน_กงาน">#REF!</definedName>
    <definedName name="ค_าธรรมเน_ยมอ__นๆ_นอกจากท__ม_รห_สบ_ญช_เฉพาะ_เช_น_การแจ_งความ__ค_าค_ดบ_นท_กประจำว_น__การซ__อธนาณ_ต__เป_นต_น">#REF!</definedName>
    <definedName name="ค_าน_ำประปา">#REF!</definedName>
    <definedName name="ค_าน_ำม_นรถของ_บร_ษ_ทฯ">#REF!</definedName>
    <definedName name="ค_านายหน_าในการซ__อ_ขาย_ทร_พย_ส_น">#REF!</definedName>
    <definedName name="ค_าบร_การทำความสะอาด">#REF!</definedName>
    <definedName name="ค_าบร_การร_กษาความปลอดภ_ย">#REF!</definedName>
    <definedName name="ค_าบร_จาคการก_ศล">#REF!</definedName>
    <definedName name="ค_าบำร_งสมาคม__ชมรม__องค_กรต_างๆ__เช_น_ชมรมน_กบ_ญช__เป_นต_น">#REF!</definedName>
    <definedName name="ค_าปร_กษากฎหมายท__ไม_ใช_การฟ_องร_อง_เช_น_ค_าจดทะเบ_ยนบร_ษ_ท">#REF!</definedName>
    <definedName name="ค_าปร_บ_สต_กเกอร__เส_ยหาย_ชำร_ด">#REF!</definedName>
    <definedName name="ค_าปร_บจากการกรมการประก_นภ_ย">#REF!</definedName>
    <definedName name="ค_าประกาศข_าวสารเก__ยวก_บ_บร_ษ_ท_ต_อสาธารณชน_เช_น_งบการเง_น__ประกาศจ_ายเง_นป_นผล_เป_นต_น">#REF!</definedName>
    <definedName name="ค_าฟ_ล_ม_และค_าบร_การอ_ดร_ป">#REF!</definedName>
    <definedName name="ค_าภาษ_เง_นได_น_ต_บ_คคล">#REF!</definedName>
    <definedName name="ค_าภาษ_โรงเร_อน">#REF!</definedName>
    <definedName name="ค_าภาษ_ธ_รก_จเฉพาะ">#REF!</definedName>
    <definedName name="ค_าว_สด_ส__นเปล_องต_างๆ_ท__เก__ยวก_บค_าเคร__องเข_ยนและอ_ปกรณ_สำน_กงาน_เช_น_ค_าผงหม_กเคร__องถ_ายเอกสาร__ปากกา__ด_นสอ__ไม_บรรท_ด__เทป__ตรายาง_เป_นต_น">#REF!</definedName>
    <definedName name="ค_าวารสาร_และหน_งส_อพ_มพ_">#REF!</definedName>
    <definedName name="ค_าส_มมนา___อบรมในส_วนของ_Inhouse_Trainning__การปฐมน_เทศ_รวมท__งค_าอาหาร__ค_าจ_างว_ทยากร__ค_าของขว_ญให_ว_ทยากร_ค_าใช_จ_ายในการถ_ายภาพ_เป_นต_น">#REF!</definedName>
    <definedName name="ค_าส_มมนาอบรมภายนอก__รวมท__ง_ค_าใช_จ_ายในการเด_นทางไปส_มมนา">#REF!</definedName>
    <definedName name="ค_าสอบบ_ญช_">#REF!</definedName>
    <definedName name="ค_าหม_กและผ_าหม_กท__ใช_ก_บอ_ปกรณ__Printer">#REF!</definedName>
    <definedName name="ค_าอบรมว_ชาประก_นภ_ย_บร_ษ_ท_TII__สถาบ_นต_างประเทศ">#REF!</definedName>
    <definedName name="ค_าอย__เวร_ส_นไหม">#REF!</definedName>
    <definedName name="คชจ._ในการจ_ดก_จกรรมต_าง_ๆ_เพ__อประชาส_มพ_นธ_บร_ษ_ท_เช_น_บร_จาคโลห_ต___การออกบ_ธประชาส_มพ_นธ__เป_นต_น">#REF!</definedName>
    <definedName name="คชจ._ในการดำเน_นคด_ฟ_องร_องท_กกรณ__เช_น_ค_าทนาย__ค_าธรรมเน_ยม_และบร_การต_างๆ_กรณ_ม_การข__นศาล">#REF!</definedName>
    <definedName name="คชจ._ท__จ_ายให_ก_บบร_ษ_ทสำรวจภ_ย_และ_คชจ._ท__เก__ยวข_องในการสำรวจและรายงานร_บประก_น_กรณ_ท__พน_กงานบร_ษ_ทปฏ_บ_ต_งานเอง_เช_น_คชจ.ในการเด_นทาง__ค_าอาหาร">#REF!</definedName>
    <definedName name="คชจ._ท__จ_ายให_ก_บบร_ษ_ทสำรวจภ_ย_และ_คชจ._ท__เก__ยวข_องในการสำรวจและรายงานส_นไหม_กรณ_ท__พน_กงานบร_ษ_ทปฏ_บ_ต_งานเอง_เช_น_คชจ.ในการเด_นทาง__ค_าอาหาร">#REF!</definedName>
    <definedName name="คชจ.ในการศ_กษา_ฝ_กงาน_ด_งาน__ซ__งรวมถ_ง_ค_าเล_าเร_ยน_ค_าใช_จ_ายเด_นทาง_ค_าท__พ_ก_ค_าหน_งส_อ_ค_าเบ__ยเล__ยง_ค_าเบ__ยประก_นส_ขภาพ_ในประเทศ_และ_ต_างประเทศ">#REF!</definedName>
    <definedName name="ค่าอบรมภายนอก">#REF!</definedName>
    <definedName name="ช1700">[46]DropDown!$A$2:$A$7</definedName>
    <definedName name="ช3302">[46]DropDown!$B$2:$B$14</definedName>
    <definedName name="ช3302_RBC" comment="กลุ่มผู้ออกตราสาร">[46]DropDown!$Y$2:$Y$10</definedName>
    <definedName name="ช3303">[46]DropDown!$C$2:$C$20</definedName>
    <definedName name="ช3303_RBC">[46]DropDown!$Z$2:$Z$10</definedName>
    <definedName name="ช3305">[46]DropDown!$E$2:$E$10</definedName>
    <definedName name="ช3306">[46]DropDown!$D$2:$D$17</definedName>
    <definedName name="ช3306_RBC">[46]DropDown!$AA$2:$AA$10</definedName>
    <definedName name="ช3307">[46]DropDown!$F$2:$F$3</definedName>
    <definedName name="ช3308">[46]DropDown!$G$2:$G$5</definedName>
    <definedName name="ช3309">[46]DropDown!$H$2:$H$3</definedName>
    <definedName name="ช3570">[46]DropDown!$J$2:$J$9</definedName>
    <definedName name="ช3580">[46]DropDown!$K$2:$K$7</definedName>
    <definedName name="ช3710">[46]DropDown!$L$2:$L$9</definedName>
    <definedName name="ช4100_1">[46]DropDown!$N$2:$N$3</definedName>
    <definedName name="ช4210">[46]DropDown!$O$2:$O$5</definedName>
    <definedName name="ช5100">[46]DropDown!$P$2:$P$3</definedName>
    <definedName name="ช5200">[46]DropDown!$Q$2:$Q$4</definedName>
    <definedName name="ช5300_1">[46]DropDown!$R$2:$R$4</definedName>
    <definedName name="ช6300">[46]DropDown!$T$2:$T$3</definedName>
    <definedName name="ช6301">[46]DropDown!$U$2:$U$3</definedName>
    <definedName name="ช6302">[46]DropDown!$V$2:$V$3</definedName>
    <definedName name="บ_ญช_รองร_บกรณ_ม_การ_write_off_การจ_ายขาด_เก_น_ท__ม_ยอดไม_มากน_ก">#REF!</definedName>
    <definedName name="บ_ญช_รองร_บผลต_างอ_ตราแลกเปล__ยน">#REF!</definedName>
    <definedName name="ภาษ_ซ__อขอค_นได__จาก_ค_าใช_จ_ายเก__ยวก_บการร_บประก_น_เช_น_ค_านายหน_า__ค_าฟ_ล_ม__ค_าพ_มพ_แบบฟอร_ม_กธ_ค_าสำรวจภ_ย">#REF!</definedName>
    <definedName name="ภาษ_ซ__อขอค_นได_เป_นค_าใช_จ_าย__จาก_ค_าใช_จ_ายอ__นๆ_เช_น_ค_าไฟ__ค_าเช_า__ค_าโทรศ_พท___ค_าบำร_งร_กษา">#REF!</definedName>
    <definedName name="ภาษ_ซ__อขอค_นไม_ได___เช_น_ค_าใช_จ_ายเก__ยวก_บ_สนามกอล_ฟ">#REF!</definedName>
    <definedName name="ภาษ_ซ__อขอค_นไม_ได_เป_นค_าใช_จ_าย__จากการจ_าย_ค_านายหน_า__ค_าสำรวจ_กธ._SBT__ค_าส_นไหมท__จ_าย_กธ._ก_อนป__99">#REF!</definedName>
    <definedName name="ภาษ_ป_าย">#REF!</definedName>
    <definedName name="มี.ค.56">#REF!</definedName>
    <definedName name="ย618">#REF!</definedName>
    <definedName name="ว3302">[58]Sheet1!$D$11:$D$23</definedName>
    <definedName name="ว3303">[59]Sheet1!$D$26:$D$44</definedName>
    <definedName name="ว3305">[59]Sheet1!$D$47:$D$55</definedName>
    <definedName name="ว3306">[59]Sheet1!$D$58:$D$73</definedName>
    <definedName name="ว3307">[59]Sheet1!$D$76:$D$77</definedName>
    <definedName name="ว3308">[59]Sheet1!$D$80:$D$83</definedName>
    <definedName name="ว3309">[59]Sheet1!$D$86:$D$87</definedName>
    <definedName name="ว3521">[59]Sheet1!$D$89:$D$92</definedName>
    <definedName name="ว3522">[59]Sheet1!$D$94:$D$97</definedName>
    <definedName name="ว3530">[59]Sheet1!$D$99:$D$102</definedName>
    <definedName name="ว3540">[59]Sheet1!$D$105:$D$108</definedName>
    <definedName name="ว3570">[59]Sheet1!$D$111:$D$118</definedName>
    <definedName name="ว3580">[59]Sheet1!$D$121:$D$124</definedName>
    <definedName name="ว3610">[59]Sheet1!$D$127:$D$130</definedName>
    <definedName name="ว3620">[59]Sheet1!$D$133:$D$136</definedName>
    <definedName name="ว3710">[59]Sheet1!$D$144:$D$151</definedName>
    <definedName name="ว4100_ว4200">[59]Sheet1!$D$206:$D$207</definedName>
    <definedName name="ว4210">[59]Sheet1!$D$174:$D$177</definedName>
    <definedName name="ว5100">[59]Sheet1!$D$180:$D$181</definedName>
    <definedName name="ว5200">[59]Sheet1!$D$184:$D$186</definedName>
    <definedName name="ว5300">[59]Sheet1!$D$189:$D$191</definedName>
    <definedName name="ว6300">[59]Sheet1!$D$194:$D$195</definedName>
    <definedName name="ว6301">[59]Sheet1!$D$198:$D$199</definedName>
    <definedName name="ว6302">[59]Sheet1!$D$202:$D$203</definedName>
    <definedName name="หน__ส_ญ_จากเบ__ยประก_นภ_ยค_างร_บ">#REF!</definedName>
    <definedName name="อากรแสตมป__กธ.Inward_Facultative">#REF!</definedName>
    <definedName name="อากรแสตมป__กธ.ยกเล_ก">#REF!</definedName>
    <definedName name="อากรแสตมป_ในการทำส_ญญาอ__นๆ_นอกเหน_อจากธ_รก_จประก_นภ_ย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4" i="14" l="1"/>
  <c r="Y33" i="14"/>
  <c r="Y31" i="14"/>
  <c r="Y30" i="14"/>
  <c r="Y29" i="14"/>
  <c r="Y28" i="14"/>
  <c r="Y27" i="14"/>
  <c r="Y25" i="14"/>
  <c r="Y24" i="14"/>
  <c r="W27" i="14"/>
  <c r="E28" i="14"/>
  <c r="U35" i="14"/>
  <c r="S35" i="14"/>
  <c r="Q35" i="14"/>
  <c r="O35" i="14"/>
  <c r="M35" i="14"/>
  <c r="Y35" i="14" s="1"/>
  <c r="K35" i="14"/>
  <c r="I35" i="14"/>
  <c r="G35" i="14"/>
  <c r="G36" i="14" s="1"/>
  <c r="E35" i="14"/>
  <c r="E31" i="15"/>
  <c r="E35" i="15" s="1"/>
  <c r="Y34" i="15"/>
  <c r="AA34" i="15" s="1"/>
  <c r="W31" i="15"/>
  <c r="U31" i="15"/>
  <c r="S31" i="15"/>
  <c r="Q31" i="15"/>
  <c r="O31" i="15"/>
  <c r="M31" i="15"/>
  <c r="K31" i="15"/>
  <c r="I31" i="15"/>
  <c r="G31" i="15"/>
  <c r="Y30" i="15"/>
  <c r="Y31" i="15" s="1"/>
  <c r="Y29" i="15"/>
  <c r="AA29" i="15" s="1"/>
  <c r="K28" i="15"/>
  <c r="K35" i="15" s="1"/>
  <c r="K36" i="15" s="1"/>
  <c r="I28" i="15"/>
  <c r="I35" i="15" s="1"/>
  <c r="I36" i="15" s="1"/>
  <c r="Y27" i="15"/>
  <c r="M27" i="15"/>
  <c r="AA27" i="15" s="1"/>
  <c r="W25" i="15"/>
  <c r="W28" i="15" s="1"/>
  <c r="W35" i="15" s="1"/>
  <c r="U25" i="15"/>
  <c r="U28" i="15" s="1"/>
  <c r="U35" i="15" s="1"/>
  <c r="S25" i="15"/>
  <c r="S28" i="15" s="1"/>
  <c r="S35" i="15" s="1"/>
  <c r="Q25" i="15"/>
  <c r="Q28" i="15" s="1"/>
  <c r="Q35" i="15" s="1"/>
  <c r="O25" i="15"/>
  <c r="Y25" i="15" s="1"/>
  <c r="Y28" i="15" s="1"/>
  <c r="K25" i="15"/>
  <c r="I25" i="15"/>
  <c r="G25" i="15"/>
  <c r="G28" i="15" s="1"/>
  <c r="G35" i="15" s="1"/>
  <c r="G36" i="15" s="1"/>
  <c r="E25" i="15"/>
  <c r="E28" i="15" s="1"/>
  <c r="Y24" i="15"/>
  <c r="M24" i="15"/>
  <c r="M25" i="15" s="1"/>
  <c r="M28" i="15" s="1"/>
  <c r="M35" i="15" s="1"/>
  <c r="M36" i="15" s="1"/>
  <c r="Y22" i="15"/>
  <c r="AA22" i="15" s="1"/>
  <c r="Y21" i="15"/>
  <c r="K20" i="15"/>
  <c r="I20" i="15"/>
  <c r="G20" i="15"/>
  <c r="E20" i="15"/>
  <c r="AA19" i="15"/>
  <c r="Y19" i="15"/>
  <c r="AA18" i="15"/>
  <c r="Y18" i="15"/>
  <c r="AA17" i="15"/>
  <c r="W16" i="15"/>
  <c r="W20" i="15" s="1"/>
  <c r="U16" i="15"/>
  <c r="U20" i="15" s="1"/>
  <c r="S16" i="15"/>
  <c r="S20" i="15" s="1"/>
  <c r="Q16" i="15"/>
  <c r="Q20" i="15" s="1"/>
  <c r="O16" i="15"/>
  <c r="Y16" i="15" s="1"/>
  <c r="Y20" i="15" s="1"/>
  <c r="M16" i="15"/>
  <c r="M20" i="15" s="1"/>
  <c r="K16" i="15"/>
  <c r="I16" i="15"/>
  <c r="G16" i="15"/>
  <c r="E16" i="15"/>
  <c r="Y15" i="15"/>
  <c r="AA15" i="15" s="1"/>
  <c r="Y13" i="15"/>
  <c r="AA13" i="15" s="1"/>
  <c r="AA16" i="15" s="1"/>
  <c r="AA20" i="15" s="1"/>
  <c r="V39" i="14"/>
  <c r="V40" i="14" s="1"/>
  <c r="X36" i="14"/>
  <c r="P36" i="14"/>
  <c r="K36" i="14"/>
  <c r="I36" i="14"/>
  <c r="W34" i="14"/>
  <c r="U31" i="14"/>
  <c r="S31" i="14"/>
  <c r="Q31" i="14"/>
  <c r="O31" i="14"/>
  <c r="M31" i="14"/>
  <c r="K31" i="14"/>
  <c r="I31" i="14"/>
  <c r="G31" i="14"/>
  <c r="E31" i="14"/>
  <c r="W30" i="14"/>
  <c r="W29" i="14"/>
  <c r="W31" i="14" s="1"/>
  <c r="I28" i="14"/>
  <c r="G28" i="14"/>
  <c r="M27" i="14"/>
  <c r="U25" i="14"/>
  <c r="U28" i="14" s="1"/>
  <c r="S25" i="14"/>
  <c r="S28" i="14" s="1"/>
  <c r="Q25" i="14"/>
  <c r="Q28" i="14" s="1"/>
  <c r="O25" i="14"/>
  <c r="O28" i="14" s="1"/>
  <c r="M25" i="14"/>
  <c r="M28" i="14" s="1"/>
  <c r="K25" i="14"/>
  <c r="K28" i="14" s="1"/>
  <c r="I25" i="14"/>
  <c r="G25" i="14"/>
  <c r="E25" i="14"/>
  <c r="W24" i="14"/>
  <c r="W22" i="14"/>
  <c r="Y22" i="14" s="1"/>
  <c r="U20" i="14"/>
  <c r="S20" i="14"/>
  <c r="U19" i="14"/>
  <c r="S19" i="14"/>
  <c r="Q19" i="14"/>
  <c r="W19" i="14" s="1"/>
  <c r="Y19" i="14" s="1"/>
  <c r="O19" i="14"/>
  <c r="M19" i="14"/>
  <c r="K19" i="14"/>
  <c r="I19" i="14"/>
  <c r="G19" i="14"/>
  <c r="E19" i="14"/>
  <c r="W18" i="14"/>
  <c r="Y18" i="14" s="1"/>
  <c r="W17" i="14"/>
  <c r="Y17" i="14" s="1"/>
  <c r="W16" i="14"/>
  <c r="W20" i="14" s="1"/>
  <c r="U16" i="14"/>
  <c r="S16" i="14"/>
  <c r="Q16" i="14"/>
  <c r="Q20" i="14" s="1"/>
  <c r="O16" i="14"/>
  <c r="O20" i="14" s="1"/>
  <c r="M16" i="14"/>
  <c r="M20" i="14" s="1"/>
  <c r="K16" i="14"/>
  <c r="K20" i="14" s="1"/>
  <c r="I16" i="14"/>
  <c r="I20" i="14" s="1"/>
  <c r="G16" i="14"/>
  <c r="G20" i="14" s="1"/>
  <c r="E16" i="14"/>
  <c r="E20" i="14" s="1"/>
  <c r="W15" i="14"/>
  <c r="Y15" i="14" s="1"/>
  <c r="Y13" i="14"/>
  <c r="Y16" i="14" s="1"/>
  <c r="Y20" i="14" s="1"/>
  <c r="W13" i="14"/>
  <c r="E36" i="14" l="1"/>
  <c r="E36" i="15"/>
  <c r="Y35" i="15"/>
  <c r="Y36" i="15" s="1"/>
  <c r="AA30" i="15"/>
  <c r="AA31" i="15" s="1"/>
  <c r="AA24" i="15"/>
  <c r="AA25" i="15" s="1"/>
  <c r="AA28" i="15" s="1"/>
  <c r="AA35" i="15" s="1"/>
  <c r="AA36" i="15" s="1"/>
  <c r="O28" i="15"/>
  <c r="O35" i="15" s="1"/>
  <c r="U36" i="15" s="1"/>
  <c r="O20" i="15"/>
  <c r="W25" i="14"/>
  <c r="W28" i="14" s="1"/>
  <c r="W35" i="14" s="1"/>
  <c r="X39" i="14"/>
  <c r="X40" i="14" s="1"/>
  <c r="E81" i="5" l="1"/>
  <c r="E78" i="5"/>
  <c r="K24" i="8" l="1"/>
  <c r="G24" i="8"/>
  <c r="I78" i="5"/>
  <c r="I79" i="5" s="1"/>
  <c r="E24" i="5"/>
  <c r="E21" i="5"/>
  <c r="E15" i="5"/>
  <c r="E32" i="8"/>
  <c r="E29" i="8"/>
  <c r="E24" i="8"/>
  <c r="I67" i="5"/>
  <c r="I71" i="5" s="1"/>
  <c r="K24" i="5"/>
  <c r="I24" i="5"/>
  <c r="G24" i="5"/>
  <c r="K21" i="5"/>
  <c r="I21" i="5"/>
  <c r="I25" i="5" s="1"/>
  <c r="G21" i="5"/>
  <c r="K15" i="5"/>
  <c r="I15" i="5"/>
  <c r="G15" i="5"/>
  <c r="K78" i="5"/>
  <c r="K79" i="5" s="1"/>
  <c r="G78" i="5"/>
  <c r="G79" i="5" s="1"/>
  <c r="K67" i="5"/>
  <c r="K71" i="5" s="1"/>
  <c r="G67" i="5"/>
  <c r="G71" i="5" s="1"/>
  <c r="E61" i="5"/>
  <c r="E67" i="5"/>
  <c r="E71" i="5" s="1"/>
  <c r="I61" i="4"/>
  <c r="G61" i="4"/>
  <c r="E61" i="4"/>
  <c r="O26" i="4"/>
  <c r="M26" i="4"/>
  <c r="G26" i="4"/>
  <c r="K26" i="4"/>
  <c r="I26" i="4"/>
  <c r="E26" i="4"/>
  <c r="E33" i="8" l="1"/>
  <c r="E36" i="8" s="1"/>
  <c r="K25" i="5"/>
  <c r="I32" i="5"/>
  <c r="I34" i="5" s="1"/>
  <c r="K32" i="5"/>
  <c r="K34" i="5" s="1"/>
  <c r="E25" i="5"/>
  <c r="E32" i="5" s="1"/>
  <c r="E34" i="5" s="1"/>
  <c r="E37" i="5" s="1"/>
  <c r="G25" i="5"/>
  <c r="G32" i="5" s="1"/>
  <c r="G34" i="5" s="1"/>
  <c r="E79" i="5"/>
  <c r="G81" i="5"/>
  <c r="I81" i="5"/>
  <c r="K81" i="5"/>
  <c r="E82" i="5" l="1"/>
  <c r="E84" i="5" s="1"/>
  <c r="K32" i="8"/>
  <c r="I32" i="8"/>
  <c r="G32" i="8"/>
  <c r="K29" i="8"/>
  <c r="I29" i="8"/>
  <c r="G29" i="8"/>
  <c r="G33" i="8" s="1"/>
  <c r="G36" i="8" s="1"/>
  <c r="I24" i="8"/>
  <c r="I33" i="8" l="1"/>
  <c r="I36" i="8" s="1"/>
  <c r="K36" i="8"/>
  <c r="I49" i="4" l="1"/>
  <c r="O49" i="4"/>
  <c r="I62" i="4" l="1"/>
  <c r="O61" i="4" l="1"/>
  <c r="O62" i="4" l="1"/>
  <c r="I64" i="4" l="1"/>
  <c r="O64" i="4" l="1"/>
  <c r="G49" i="4" l="1"/>
  <c r="G62" i="4" s="1"/>
  <c r="G64" i="4" s="1"/>
  <c r="M49" i="4"/>
  <c r="M61" i="4" l="1"/>
  <c r="M62" i="4" l="1"/>
  <c r="M64" i="4" s="1"/>
  <c r="E49" i="4" l="1"/>
  <c r="E62" i="4" s="1"/>
  <c r="E63" i="4" s="1"/>
  <c r="K49" i="4"/>
  <c r="E64" i="4" l="1"/>
  <c r="K61" i="4" l="1"/>
  <c r="K62" i="4" l="1"/>
  <c r="K63" i="4" l="1"/>
  <c r="K64" i="4"/>
  <c r="G82" i="5" l="1"/>
  <c r="K82" i="5"/>
  <c r="K37" i="5" l="1"/>
  <c r="K84" i="5"/>
  <c r="G84" i="5"/>
  <c r="G37" i="5"/>
  <c r="I82" i="5" l="1"/>
  <c r="I37" i="5" l="1"/>
  <c r="I84" i="5"/>
</calcChain>
</file>

<file path=xl/sharedStrings.xml><?xml version="1.0" encoding="utf-8"?>
<sst xmlns="http://schemas.openxmlformats.org/spreadsheetml/2006/main" count="347" uniqueCount="200">
  <si>
    <t>13.1</t>
  </si>
  <si>
    <t>12.1</t>
  </si>
  <si>
    <t>16.1</t>
  </si>
  <si>
    <t>16.2</t>
  </si>
  <si>
    <t>4</t>
  </si>
  <si>
    <t>11</t>
  </si>
  <si>
    <t>14.1</t>
  </si>
  <si>
    <t>5</t>
  </si>
  <si>
    <t>15.1</t>
  </si>
  <si>
    <t>18</t>
  </si>
  <si>
    <t>15.2</t>
  </si>
  <si>
    <t>17</t>
  </si>
  <si>
    <t>20</t>
  </si>
  <si>
    <t>=</t>
  </si>
  <si>
    <t>The Navakij Insurance Public Company Limited</t>
  </si>
  <si>
    <t>Statements of financial position</t>
  </si>
  <si>
    <t>Assets</t>
  </si>
  <si>
    <t>Cash and cash equivalents</t>
  </si>
  <si>
    <t>Financial statements in which</t>
  </si>
  <si>
    <t>the equity method is applied</t>
  </si>
  <si>
    <t>Separate financial statements</t>
  </si>
  <si>
    <t>(Unit: Baht)</t>
  </si>
  <si>
    <t>(Unaudited but</t>
  </si>
  <si>
    <t>(Restated)</t>
  </si>
  <si>
    <t>reviewed)</t>
  </si>
  <si>
    <t>The accompanying notes are an integral part of the financial statements.</t>
  </si>
  <si>
    <t>Investments in associates</t>
  </si>
  <si>
    <t>Property, building and equipment</t>
  </si>
  <si>
    <t>Right-of-use assets</t>
  </si>
  <si>
    <t>Intangible assets</t>
  </si>
  <si>
    <t>Deferred tax assets</t>
  </si>
  <si>
    <t>Other assets</t>
  </si>
  <si>
    <t>Loans and interest receivables</t>
  </si>
  <si>
    <t>Investments in securities</t>
  </si>
  <si>
    <t>Accrued investment income</t>
  </si>
  <si>
    <t>Debt financial assets</t>
  </si>
  <si>
    <t>Equity financial assets</t>
  </si>
  <si>
    <t>Insurance contract assets</t>
  </si>
  <si>
    <t>Reinsurance contract assets</t>
  </si>
  <si>
    <t>Derivatives assets</t>
  </si>
  <si>
    <t>Note</t>
  </si>
  <si>
    <t>Total assets</t>
  </si>
  <si>
    <t>Statements of financial position (continued)</t>
  </si>
  <si>
    <t>Liabilities and equity</t>
  </si>
  <si>
    <t xml:space="preserve">Liabilities </t>
  </si>
  <si>
    <t>Insurance contract liabilities</t>
  </si>
  <si>
    <t>Reinsurance contract liabilities</t>
  </si>
  <si>
    <t>Income tax payable</t>
  </si>
  <si>
    <t>Lease liabilities</t>
  </si>
  <si>
    <t>Other liabilities</t>
  </si>
  <si>
    <t>Total liabilities</t>
  </si>
  <si>
    <t>Equity</t>
  </si>
  <si>
    <t>Share capital</t>
  </si>
  <si>
    <t xml:space="preserve">   Registered, Issued and paid up</t>
  </si>
  <si>
    <t>Share premium</t>
  </si>
  <si>
    <t>Retained earnings</t>
  </si>
  <si>
    <t xml:space="preserve">   Appropriated</t>
  </si>
  <si>
    <t xml:space="preserve">      Statutory reserve</t>
  </si>
  <si>
    <t xml:space="preserve">      General reserve</t>
  </si>
  <si>
    <t xml:space="preserve">   Unappropriated </t>
  </si>
  <si>
    <t>Other components of equity</t>
  </si>
  <si>
    <t xml:space="preserve">      38,000,000 ordinary shares of Baht 10 each</t>
  </si>
  <si>
    <t>Total equity</t>
  </si>
  <si>
    <t>Total liabilities and equity</t>
  </si>
  <si>
    <t>For the three-month period ended 31 March 2025</t>
  </si>
  <si>
    <t>(Unaudited but reviewed)</t>
  </si>
  <si>
    <t>Financial statements</t>
  </si>
  <si>
    <t>in which the equity method is applied</t>
  </si>
  <si>
    <t>Profit or loss:</t>
  </si>
  <si>
    <t>Revenue</t>
  </si>
  <si>
    <t>Insurance revenue</t>
  </si>
  <si>
    <t>Insurance service expenses</t>
  </si>
  <si>
    <t>Insurance service result</t>
  </si>
  <si>
    <t>Net investment income</t>
  </si>
  <si>
    <t>Net gains (losses) on financial instruments</t>
  </si>
  <si>
    <t>Finance expenses from insurance contracts issued</t>
  </si>
  <si>
    <t>Finance income from reinsurance contracts held</t>
  </si>
  <si>
    <t>Net insurance finance expenses</t>
  </si>
  <si>
    <t>Net investment income and insurance finance expenses</t>
  </si>
  <si>
    <t>Fair value losses on financial instruments</t>
  </si>
  <si>
    <t>Other finance costs</t>
  </si>
  <si>
    <t>Other operating expenses</t>
  </si>
  <si>
    <t>Other income</t>
  </si>
  <si>
    <t>Profit (loss) before income tax expenses</t>
  </si>
  <si>
    <t>Income tax expenses</t>
  </si>
  <si>
    <t>Profit (loss) for the period</t>
  </si>
  <si>
    <t>Earnings (loss) per share</t>
  </si>
  <si>
    <t xml:space="preserve">Basic earnings (loss) per share </t>
  </si>
  <si>
    <t>Profit for the period</t>
  </si>
  <si>
    <t>Other comprehensive income:</t>
  </si>
  <si>
    <t xml:space="preserve">   financial statements in foreign currency</t>
  </si>
  <si>
    <t xml:space="preserve">Loss on changes in value of available-for-sale </t>
  </si>
  <si>
    <t xml:space="preserve">   investments which are measured at fair </t>
  </si>
  <si>
    <t xml:space="preserve">   value through other comprehensive income</t>
  </si>
  <si>
    <t>Add: Income tax effect</t>
  </si>
  <si>
    <t xml:space="preserve">       through other comprehensive income</t>
  </si>
  <si>
    <t>Other comprehensive income not to be reclassified to profit</t>
  </si>
  <si>
    <t>through other comprehensive income</t>
  </si>
  <si>
    <t xml:space="preserve">Loss on equity instruments measured at fair value </t>
  </si>
  <si>
    <t>Total comprehensive income for the period (loss)</t>
  </si>
  <si>
    <t>Financial statements in which the equity method is applied</t>
  </si>
  <si>
    <t xml:space="preserve">Exchange differences </t>
  </si>
  <si>
    <t>Issued and</t>
  </si>
  <si>
    <t xml:space="preserve">on translation of </t>
  </si>
  <si>
    <t>paid-up</t>
  </si>
  <si>
    <t>Appropriated</t>
  </si>
  <si>
    <t>financial statements in</t>
  </si>
  <si>
    <t>share capital</t>
  </si>
  <si>
    <t>Statutory reserve</t>
  </si>
  <si>
    <t>General reserve</t>
  </si>
  <si>
    <t>Unappropriated</t>
  </si>
  <si>
    <t>foreign currency</t>
  </si>
  <si>
    <t xml:space="preserve"> Debt instruments </t>
  </si>
  <si>
    <t xml:space="preserve"> through other</t>
  </si>
  <si>
    <t xml:space="preserve"> comprehensive income</t>
  </si>
  <si>
    <t xml:space="preserve"> Equity instruments</t>
  </si>
  <si>
    <t xml:space="preserve">designated to be </t>
  </si>
  <si>
    <t xml:space="preserve">measured at fair value </t>
  </si>
  <si>
    <t xml:space="preserve">Surplus (deficit) on </t>
  </si>
  <si>
    <t>changes in value of</t>
  </si>
  <si>
    <t>investments</t>
  </si>
  <si>
    <t>in securities</t>
  </si>
  <si>
    <t xml:space="preserve">Insurance </t>
  </si>
  <si>
    <t xml:space="preserve">finance reserve/ </t>
  </si>
  <si>
    <t xml:space="preserve"> reinsurance contract</t>
  </si>
  <si>
    <t>Total other</t>
  </si>
  <si>
    <t>components of</t>
  </si>
  <si>
    <t>equity</t>
  </si>
  <si>
    <t xml:space="preserve">Total </t>
  </si>
  <si>
    <t>Cumulative effect of change in accounting policy</t>
  </si>
  <si>
    <t>Other comprehensive income for the period (loss)</t>
  </si>
  <si>
    <t>Balance as at 1 January 2024 - as previouly reported</t>
  </si>
  <si>
    <t>Balance as at 1 January 2024 - as restated</t>
  </si>
  <si>
    <t>Balance as at 31 March 2024 (Restated)</t>
  </si>
  <si>
    <t>Balance as at 1 January 2025 - as previously reported</t>
  </si>
  <si>
    <t>Balance as at 1 January 2025 - restated</t>
  </si>
  <si>
    <t>Balance as at 31 March 2025</t>
  </si>
  <si>
    <t>Loss for the period</t>
  </si>
  <si>
    <t xml:space="preserve">through other </t>
  </si>
  <si>
    <t>comprehensive income</t>
  </si>
  <si>
    <t>measured at fair value</t>
  </si>
  <si>
    <t>Interest income</t>
  </si>
  <si>
    <t>Dividend income</t>
  </si>
  <si>
    <t xml:space="preserve">Cash flows from operating activities </t>
  </si>
  <si>
    <t xml:space="preserve">Premium received </t>
  </si>
  <si>
    <t>Recoveries from reinsurance</t>
  </si>
  <si>
    <t>Claim and other directly attributable expenses paid</t>
  </si>
  <si>
    <t>Insurance acquisition cash flow</t>
  </si>
  <si>
    <t>Cash received on financial assets</t>
  </si>
  <si>
    <t>Cash paid for financial assets</t>
  </si>
  <si>
    <t>Net cash flows from (used in) operating activities</t>
  </si>
  <si>
    <t>Cash flows from investing activities</t>
  </si>
  <si>
    <t>Purchases of property, building and equipment</t>
  </si>
  <si>
    <t>Purchases of intangible assets</t>
  </si>
  <si>
    <t>Disposals of property, building and equipment</t>
  </si>
  <si>
    <t>Cash flows from financing activities</t>
  </si>
  <si>
    <t>Repayment of lease liabilities</t>
  </si>
  <si>
    <t>Net cash used in financing activities</t>
  </si>
  <si>
    <t>Cash and cash equivalents at beginning of period</t>
  </si>
  <si>
    <t>Less: Increase in allowance for expected credit loss</t>
  </si>
  <si>
    <t>Cash and cash equivalents at end of period</t>
  </si>
  <si>
    <t>As at 31 March 2025</t>
  </si>
  <si>
    <t>Loss on impairment of investments in associates</t>
  </si>
  <si>
    <t>31 March 2025</t>
  </si>
  <si>
    <t>31 December 2024</t>
  </si>
  <si>
    <t>1 January 2024</t>
  </si>
  <si>
    <t>Director</t>
  </si>
  <si>
    <t>Provision for employee benefits</t>
  </si>
  <si>
    <t>Net income (expense) from reinsurance contracts held</t>
  </si>
  <si>
    <t>Income tax revenue (expenses)</t>
  </si>
  <si>
    <t>Other comprehensive income to be reclassified to profit and loss</t>
  </si>
  <si>
    <t xml:space="preserve">   in subsequent periods:</t>
  </si>
  <si>
    <t>Exchange differences on translation of</t>
  </si>
  <si>
    <t xml:space="preserve">   and loss in subsequent periods - net of income taxes</t>
  </si>
  <si>
    <t xml:space="preserve">   and loss in subsequent periods</t>
  </si>
  <si>
    <t>(Audited</t>
  </si>
  <si>
    <t>- Restated)</t>
  </si>
  <si>
    <t>Statements of income</t>
  </si>
  <si>
    <t>Reversal of expected credit losses</t>
  </si>
  <si>
    <t>Share of loss from investments in associates</t>
  </si>
  <si>
    <t xml:space="preserve">Statements of comprehensive income </t>
  </si>
  <si>
    <t>Total other comprehensive income not to be reclassified to profit</t>
  </si>
  <si>
    <t>Total other comprehensive income to be reclassified to profit</t>
  </si>
  <si>
    <t>Add (less): Income tax effect</t>
  </si>
  <si>
    <t xml:space="preserve">   and loss in subsequent period: </t>
  </si>
  <si>
    <t xml:space="preserve">   Gain on changes in value of debt instruments at fair value</t>
  </si>
  <si>
    <t xml:space="preserve">   from adopting TFRS 17</t>
  </si>
  <si>
    <t>Transfer loss on disposals of equity securities designated</t>
  </si>
  <si>
    <t xml:space="preserve">   to be measured at fair value through other comprehensive </t>
  </si>
  <si>
    <t xml:space="preserve">   income to retained earnings</t>
  </si>
  <si>
    <t xml:space="preserve">Statement of changes in equity </t>
  </si>
  <si>
    <t>Statement of cash flows</t>
  </si>
  <si>
    <t xml:space="preserve">   and other directly attributable expenses paid</t>
  </si>
  <si>
    <t xml:space="preserve">Premiums paid net of ceding commissions </t>
  </si>
  <si>
    <t>Net cash from (used in) investing activities</t>
  </si>
  <si>
    <t>Net increase (decrease) in cash and cash equivalents</t>
  </si>
  <si>
    <t>Balance as at 1 January 2025 - after restated TFRS17</t>
  </si>
  <si>
    <t xml:space="preserve">Cumulative effect of the change in accounting policy </t>
  </si>
  <si>
    <t xml:space="preserve">   from adopting TFRS9 </t>
  </si>
  <si>
    <t xml:space="preserve">Balance as at 31 March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</si>
</sst>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_-* #,##0_-;\-* #,##0_-;_-* &quot;-&quot;??_-;_-@_-"/>
    <numFmt numFmtId="168" formatCode="0.0%"/>
    <numFmt numFmtId="169" formatCode="dd\-mmm\-yy_)"/>
    <numFmt numFmtId="170" formatCode="0.00_)"/>
    <numFmt numFmtId="171" formatCode="#,##0.00\ &quot;F&quot;;\-#,##0.00\ &quot;F&quot;"/>
  </numFmts>
  <fonts count="2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CordiaUPC"/>
      <family val="2"/>
      <charset val="222"/>
    </font>
    <font>
      <sz val="11"/>
      <color theme="1"/>
      <name val="Calibri"/>
      <family val="2"/>
      <charset val="238"/>
      <scheme val="minor"/>
    </font>
    <font>
      <sz val="14"/>
      <name val="Cordia New"/>
      <family val="2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0"/>
      <color theme="1"/>
      <name val="Calibri"/>
      <family val="2"/>
      <charset val="222"/>
    </font>
    <font>
      <sz val="11"/>
      <color rgb="FFFF000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43" fontId="4" fillId="0" borderId="0" applyFont="0" applyFill="0" applyBorder="0" applyAlignment="0" applyProtection="0"/>
    <xf numFmtId="1" fontId="5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7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5" fillId="0" borderId="0"/>
    <xf numFmtId="9" fontId="4" fillId="0" borderId="0" applyFont="0" applyFill="0" applyBorder="0" applyAlignment="0" applyProtection="0"/>
    <xf numFmtId="0" fontId="17" fillId="0" borderId="0"/>
    <xf numFmtId="171" fontId="18" fillId="0" borderId="0"/>
    <xf numFmtId="169" fontId="18" fillId="0" borderId="0"/>
    <xf numFmtId="168" fontId="18" fillId="0" borderId="0"/>
    <xf numFmtId="38" fontId="20" fillId="4" borderId="0" applyNumberFormat="0" applyBorder="0" applyAlignment="0" applyProtection="0"/>
    <xf numFmtId="10" fontId="20" fillId="5" borderId="7" applyNumberFormat="0" applyBorder="0" applyAlignment="0" applyProtection="0"/>
    <xf numFmtId="37" fontId="21" fillId="0" borderId="0"/>
    <xf numFmtId="170" fontId="22" fillId="0" borderId="0"/>
    <xf numFmtId="0" fontId="4" fillId="0" borderId="0"/>
    <xf numFmtId="0" fontId="17" fillId="0" borderId="0"/>
    <xf numFmtId="10" fontId="19" fillId="0" borderId="0" applyFont="0" applyFill="0" applyBorder="0" applyAlignment="0" applyProtection="0"/>
    <xf numFmtId="1" fontId="19" fillId="0" borderId="8" applyNumberFormat="0" applyFill="0" applyAlignment="0" applyProtection="0">
      <alignment horizontal="center" vertical="center"/>
    </xf>
    <xf numFmtId="0" fontId="4" fillId="0" borderId="0"/>
    <xf numFmtId="0" fontId="17" fillId="0" borderId="0"/>
  </cellStyleXfs>
  <cellXfs count="180">
    <xf numFmtId="0" fontId="0" fillId="0" borderId="0" xfId="0"/>
    <xf numFmtId="38" fontId="8" fillId="0" borderId="0" xfId="0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0" fontId="9" fillId="0" borderId="0" xfId="0" quotePrefix="1" applyFont="1" applyAlignment="1">
      <alignment horizontal="center" vertical="center"/>
    </xf>
    <xf numFmtId="0" fontId="9" fillId="0" borderId="2" xfId="0" quotePrefix="1" applyFont="1" applyBorder="1" applyAlignment="1">
      <alignment horizontal="center" vertical="center"/>
    </xf>
    <xf numFmtId="37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Alignment="1">
      <alignment vertical="center"/>
    </xf>
    <xf numFmtId="38" fontId="9" fillId="0" borderId="0" xfId="14" applyNumberFormat="1" applyFont="1" applyAlignment="1">
      <alignment vertical="center"/>
    </xf>
    <xf numFmtId="49" fontId="9" fillId="0" borderId="2" xfId="14" applyNumberFormat="1" applyFont="1" applyBorder="1" applyAlignment="1">
      <alignment horizontal="center" vertical="center"/>
    </xf>
    <xf numFmtId="41" fontId="9" fillId="0" borderId="0" xfId="1" applyNumberFormat="1" applyFont="1" applyFill="1" applyAlignment="1">
      <alignment horizontal="right" vertical="center"/>
    </xf>
    <xf numFmtId="41" fontId="9" fillId="0" borderId="1" xfId="1" applyNumberFormat="1" applyFont="1" applyFill="1" applyBorder="1" applyAlignment="1">
      <alignment horizontal="right" vertical="center"/>
    </xf>
    <xf numFmtId="41" fontId="9" fillId="0" borderId="2" xfId="1" applyNumberFormat="1" applyFont="1" applyFill="1" applyBorder="1" applyAlignment="1">
      <alignment horizontal="right" vertical="center"/>
    </xf>
    <xf numFmtId="43" fontId="9" fillId="0" borderId="0" xfId="1" applyFont="1" applyFill="1" applyAlignment="1">
      <alignment vertical="center"/>
    </xf>
    <xf numFmtId="41" fontId="9" fillId="0" borderId="0" xfId="1" applyNumberFormat="1" applyFont="1" applyFill="1" applyBorder="1" applyAlignment="1">
      <alignment horizontal="right" vertical="center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49" fontId="9" fillId="0" borderId="0" xfId="0" quotePrefix="1" applyNumberFormat="1" applyFont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1" fontId="11" fillId="0" borderId="0" xfId="1" applyNumberFormat="1" applyFont="1" applyFill="1" applyAlignment="1">
      <alignment horizontal="right" vertical="center"/>
    </xf>
    <xf numFmtId="43" fontId="9" fillId="0" borderId="0" xfId="1" applyFont="1" applyFill="1" applyAlignment="1">
      <alignment vertical="center" wrapText="1"/>
    </xf>
    <xf numFmtId="3" fontId="9" fillId="0" borderId="0" xfId="0" applyNumberFormat="1" applyFont="1" applyAlignment="1">
      <alignment vertical="center" wrapText="1"/>
    </xf>
    <xf numFmtId="38" fontId="8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0" fontId="9" fillId="0" borderId="0" xfId="0" applyFont="1"/>
    <xf numFmtId="37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1" fontId="9" fillId="0" borderId="0" xfId="0" quotePrefix="1" applyNumberFormat="1" applyFont="1" applyAlignment="1">
      <alignment horizontal="center" vertical="center"/>
    </xf>
    <xf numFmtId="165" fontId="9" fillId="0" borderId="0" xfId="1" quotePrefix="1" applyNumberFormat="1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0" xfId="1" applyNumberFormat="1" applyFont="1" applyFill="1" applyBorder="1" applyAlignment="1">
      <alignment vertical="center"/>
    </xf>
    <xf numFmtId="41" fontId="9" fillId="0" borderId="0" xfId="1" applyNumberFormat="1" applyFont="1" applyFill="1" applyAlignment="1">
      <alignment vertical="center"/>
    </xf>
    <xf numFmtId="38" fontId="9" fillId="0" borderId="0" xfId="0" applyNumberFormat="1" applyFont="1" applyAlignment="1">
      <alignment horizontal="left" vertical="center"/>
    </xf>
    <xf numFmtId="41" fontId="11" fillId="0" borderId="0" xfId="0" applyNumberFormat="1" applyFont="1" applyAlignment="1">
      <alignment horizontal="center" vertical="center"/>
    </xf>
    <xf numFmtId="41" fontId="9" fillId="0" borderId="3" xfId="0" applyNumberFormat="1" applyFont="1" applyBorder="1" applyAlignment="1">
      <alignment vertical="center"/>
    </xf>
    <xf numFmtId="41" fontId="9" fillId="0" borderId="2" xfId="0" applyNumberFormat="1" applyFont="1" applyBorder="1" applyAlignment="1">
      <alignment vertical="center"/>
    </xf>
    <xf numFmtId="41" fontId="9" fillId="0" borderId="4" xfId="0" applyNumberFormat="1" applyFont="1" applyBorder="1" applyAlignment="1">
      <alignment vertical="center"/>
    </xf>
    <xf numFmtId="49" fontId="14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38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1" fontId="9" fillId="0" borderId="0" xfId="2" quotePrefix="1" applyFont="1" applyFill="1" applyBorder="1" applyAlignment="1">
      <alignment horizontal="center" vertical="center"/>
    </xf>
    <xf numFmtId="37" fontId="8" fillId="0" borderId="0" xfId="14" applyNumberFormat="1" applyFont="1" applyAlignment="1">
      <alignment vertical="center"/>
    </xf>
    <xf numFmtId="0" fontId="9" fillId="0" borderId="0" xfId="3" applyFont="1" applyAlignment="1">
      <alignment horizontal="center" vertical="center"/>
    </xf>
    <xf numFmtId="41" fontId="9" fillId="0" borderId="0" xfId="3" applyNumberFormat="1" applyFont="1" applyAlignment="1">
      <alignment vertical="center"/>
    </xf>
    <xf numFmtId="0" fontId="9" fillId="0" borderId="0" xfId="3" applyFont="1" applyAlignment="1">
      <alignment horizontal="left" vertical="center"/>
    </xf>
    <xf numFmtId="165" fontId="9" fillId="0" borderId="0" xfId="1" applyNumberFormat="1" applyFont="1" applyAlignment="1">
      <alignment vertical="center"/>
    </xf>
    <xf numFmtId="165" fontId="9" fillId="0" borderId="0" xfId="1" applyNumberFormat="1" applyFont="1" applyFill="1" applyAlignment="1">
      <alignment vertical="center"/>
    </xf>
    <xf numFmtId="4" fontId="8" fillId="0" borderId="0" xfId="0" applyNumberFormat="1" applyFont="1" applyAlignment="1">
      <alignment horizontal="left" vertical="center"/>
    </xf>
    <xf numFmtId="4" fontId="9" fillId="0" borderId="0" xfId="0" quotePrefix="1" applyNumberFormat="1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9" fillId="0" borderId="0" xfId="1" applyNumberFormat="1" applyFont="1" applyAlignment="1">
      <alignment vertical="center"/>
    </xf>
    <xf numFmtId="41" fontId="9" fillId="0" borderId="0" xfId="1" applyNumberFormat="1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right" vertical="center"/>
    </xf>
    <xf numFmtId="4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vertical="center"/>
    </xf>
    <xf numFmtId="38" fontId="9" fillId="0" borderId="0" xfId="0" quotePrefix="1" applyNumberFormat="1" applyFont="1" applyAlignment="1">
      <alignment horizontal="left" vertical="center"/>
    </xf>
    <xf numFmtId="43" fontId="9" fillId="0" borderId="4" xfId="1" applyFont="1" applyBorder="1" applyAlignment="1">
      <alignment horizontal="center" vertical="center"/>
    </xf>
    <xf numFmtId="43" fontId="9" fillId="0" borderId="0" xfId="1" applyFont="1" applyAlignment="1">
      <alignment horizontal="right" vertical="center"/>
    </xf>
    <xf numFmtId="43" fontId="9" fillId="0" borderId="0" xfId="1" applyFont="1" applyAlignment="1">
      <alignment horizontal="center" vertical="center"/>
    </xf>
    <xf numFmtId="4" fontId="9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left" vertical="center"/>
    </xf>
    <xf numFmtId="41" fontId="9" fillId="0" borderId="2" xfId="1" applyNumberFormat="1" applyFont="1" applyBorder="1" applyAlignment="1">
      <alignment horizontal="center" vertical="center"/>
    </xf>
    <xf numFmtId="41" fontId="10" fillId="0" borderId="0" xfId="1" applyNumberFormat="1" applyFont="1" applyAlignment="1">
      <alignment horizontal="center" vertical="center"/>
    </xf>
    <xf numFmtId="41" fontId="9" fillId="0" borderId="2" xfId="1" applyNumberFormat="1" applyFont="1" applyBorder="1"/>
    <xf numFmtId="41" fontId="9" fillId="0" borderId="2" xfId="1" applyNumberFormat="1" applyFont="1" applyBorder="1" applyAlignment="1">
      <alignment horizontal="right" vertical="center"/>
    </xf>
    <xf numFmtId="41" fontId="8" fillId="0" borderId="0" xfId="1" applyNumberFormat="1" applyFont="1" applyAlignment="1">
      <alignment horizontal="left" vertical="center"/>
    </xf>
    <xf numFmtId="41" fontId="11" fillId="0" borderId="0" xfId="1" applyNumberFormat="1" applyFont="1" applyAlignment="1">
      <alignment horizontal="center" vertical="center"/>
    </xf>
    <xf numFmtId="41" fontId="11" fillId="0" borderId="0" xfId="1" applyNumberFormat="1" applyFont="1" applyFill="1" applyAlignment="1">
      <alignment horizontal="center" vertical="center"/>
    </xf>
    <xf numFmtId="43" fontId="9" fillId="0" borderId="0" xfId="1" applyFont="1" applyAlignment="1">
      <alignment vertical="center"/>
    </xf>
    <xf numFmtId="43" fontId="9" fillId="0" borderId="0" xfId="0" applyNumberFormat="1" applyFont="1" applyAlignment="1">
      <alignment vertical="center"/>
    </xf>
    <xf numFmtId="41" fontId="9" fillId="0" borderId="5" xfId="1" applyNumberFormat="1" applyFont="1" applyBorder="1" applyAlignment="1">
      <alignment vertical="center"/>
    </xf>
    <xf numFmtId="41" fontId="9" fillId="0" borderId="2" xfId="1" applyNumberFormat="1" applyFont="1" applyBorder="1" applyAlignment="1">
      <alignment vertical="center"/>
    </xf>
    <xf numFmtId="41" fontId="9" fillId="0" borderId="0" xfId="1" applyNumberFormat="1" applyFont="1" applyBorder="1" applyAlignment="1">
      <alignment vertical="center"/>
    </xf>
    <xf numFmtId="41" fontId="9" fillId="0" borderId="3" xfId="1" applyNumberFormat="1" applyFont="1" applyBorder="1" applyAlignment="1">
      <alignment vertical="center"/>
    </xf>
    <xf numFmtId="41" fontId="9" fillId="0" borderId="4" xfId="1" applyNumberFormat="1" applyFont="1" applyBorder="1" applyAlignment="1">
      <alignment horizontal="right" vertical="center"/>
    </xf>
    <xf numFmtId="49" fontId="12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left" vertical="center" indent="1"/>
    </xf>
    <xf numFmtId="49" fontId="13" fillId="0" borderId="0" xfId="0" applyNumberFormat="1" applyFont="1" applyAlignment="1">
      <alignment horizontal="left" vertical="center" indent="1"/>
    </xf>
    <xf numFmtId="49" fontId="9" fillId="0" borderId="0" xfId="13" applyNumberFormat="1" applyFont="1" applyAlignment="1">
      <alignment horizontal="left" vertical="center" indent="1"/>
    </xf>
    <xf numFmtId="49" fontId="9" fillId="0" borderId="0" xfId="13" applyNumberFormat="1" applyFont="1" applyAlignment="1">
      <alignment vertical="center"/>
    </xf>
    <xf numFmtId="38" fontId="9" fillId="0" borderId="0" xfId="13" applyNumberFormat="1" applyFont="1" applyAlignment="1">
      <alignment horizontal="left" vertical="center" indent="1"/>
    </xf>
    <xf numFmtId="38" fontId="9" fillId="0" borderId="0" xfId="13" quotePrefix="1" applyNumberFormat="1" applyFont="1" applyAlignment="1">
      <alignment horizontal="left" vertical="center" indent="1"/>
    </xf>
    <xf numFmtId="49" fontId="13" fillId="0" borderId="0" xfId="33" applyNumberFormat="1" applyFont="1" applyAlignment="1">
      <alignment horizontal="left" vertical="center" indent="2"/>
    </xf>
    <xf numFmtId="0" fontId="9" fillId="0" borderId="0" xfId="4" applyFont="1" applyAlignment="1">
      <alignment horizontal="left" vertical="center"/>
    </xf>
    <xf numFmtId="0" fontId="9" fillId="0" borderId="0" xfId="4" applyFont="1" applyAlignment="1">
      <alignment vertical="center"/>
    </xf>
    <xf numFmtId="49" fontId="9" fillId="0" borderId="0" xfId="29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quotePrefix="1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0" xfId="13" applyFont="1" applyAlignment="1">
      <alignment horizontal="left" vertical="center"/>
    </xf>
    <xf numFmtId="0" fontId="9" fillId="0" borderId="0" xfId="13" applyFont="1" applyAlignment="1">
      <alignment horizontal="left" vertical="center"/>
    </xf>
    <xf numFmtId="49" fontId="8" fillId="0" borderId="0" xfId="3" applyNumberFormat="1" applyFont="1" applyAlignment="1">
      <alignment vertical="center"/>
    </xf>
    <xf numFmtId="0" fontId="8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49" fontId="8" fillId="0" borderId="0" xfId="3" applyNumberFormat="1" applyFont="1" applyAlignment="1">
      <alignment horizontal="left" vertical="center"/>
    </xf>
    <xf numFmtId="49" fontId="8" fillId="0" borderId="0" xfId="3" applyNumberFormat="1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9" fillId="0" borderId="0" xfId="4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41" fontId="9" fillId="0" borderId="1" xfId="1" applyNumberFormat="1" applyFont="1" applyBorder="1" applyAlignment="1">
      <alignment vertical="center"/>
    </xf>
    <xf numFmtId="0" fontId="8" fillId="0" borderId="0" xfId="3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43" fontId="14" fillId="0" borderId="0" xfId="0" applyNumberFormat="1" applyFont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0" fontId="9" fillId="0" borderId="0" xfId="3" applyFont="1"/>
    <xf numFmtId="0" fontId="9" fillId="0" borderId="2" xfId="3" applyFont="1" applyBorder="1" applyAlignment="1">
      <alignment vertical="center"/>
    </xf>
    <xf numFmtId="164" fontId="9" fillId="0" borderId="0" xfId="3" applyNumberFormat="1" applyFont="1" applyAlignment="1">
      <alignment vertical="center"/>
    </xf>
    <xf numFmtId="165" fontId="9" fillId="0" borderId="0" xfId="3" applyNumberFormat="1" applyFont="1" applyAlignment="1">
      <alignment vertical="center"/>
    </xf>
    <xf numFmtId="164" fontId="9" fillId="0" borderId="0" xfId="3" applyNumberFormat="1" applyFont="1" applyAlignment="1">
      <alignment horizontal="center" vertical="center"/>
    </xf>
    <xf numFmtId="167" fontId="9" fillId="0" borderId="0" xfId="3" applyNumberFormat="1" applyFont="1" applyAlignment="1">
      <alignment vertical="center"/>
    </xf>
    <xf numFmtId="0" fontId="23" fillId="0" borderId="0" xfId="3" applyFont="1" applyAlignment="1">
      <alignment horizontal="left" vertical="center"/>
    </xf>
    <xf numFmtId="0" fontId="14" fillId="0" borderId="0" xfId="3" applyFont="1" applyAlignment="1">
      <alignment horizontal="left" vertical="center"/>
    </xf>
    <xf numFmtId="0" fontId="14" fillId="0" borderId="0" xfId="3" applyFont="1" applyAlignment="1">
      <alignment vertical="center"/>
    </xf>
    <xf numFmtId="165" fontId="14" fillId="0" borderId="0" xfId="3" applyNumberFormat="1" applyFont="1" applyAlignment="1">
      <alignment vertical="center"/>
    </xf>
    <xf numFmtId="165" fontId="16" fillId="0" borderId="0" xfId="3" applyNumberFormat="1" applyFont="1" applyAlignment="1">
      <alignment vertical="center"/>
    </xf>
    <xf numFmtId="41" fontId="16" fillId="0" borderId="0" xfId="3" applyNumberFormat="1" applyFont="1" applyAlignment="1">
      <alignment vertical="center"/>
    </xf>
    <xf numFmtId="4" fontId="9" fillId="0" borderId="0" xfId="3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49" fontId="9" fillId="0" borderId="0" xfId="2" applyNumberFormat="1" applyFont="1" applyFill="1" applyAlignment="1">
      <alignment horizontal="left" vertical="center"/>
    </xf>
    <xf numFmtId="49" fontId="9" fillId="0" borderId="0" xfId="13" applyNumberFormat="1" applyFont="1" applyAlignment="1">
      <alignment horizontal="center" vertical="center"/>
    </xf>
    <xf numFmtId="49" fontId="9" fillId="0" borderId="0" xfId="13" quotePrefix="1" applyNumberFormat="1" applyFont="1" applyAlignment="1">
      <alignment horizontal="center" vertical="center"/>
    </xf>
    <xf numFmtId="0" fontId="9" fillId="0" borderId="0" xfId="13" applyFont="1" applyAlignment="1">
      <alignment vertical="center"/>
    </xf>
    <xf numFmtId="0" fontId="9" fillId="0" borderId="0" xfId="13" applyFont="1" applyAlignment="1">
      <alignment horizontal="center" vertical="center"/>
    </xf>
    <xf numFmtId="0" fontId="8" fillId="0" borderId="0" xfId="0" applyFont="1" applyAlignment="1">
      <alignment horizontal="left"/>
    </xf>
    <xf numFmtId="49" fontId="9" fillId="0" borderId="0" xfId="0" quotePrefix="1" applyNumberFormat="1" applyFont="1" applyAlignment="1">
      <alignment horizontal="center" vertical="center"/>
    </xf>
    <xf numFmtId="43" fontId="9" fillId="3" borderId="0" xfId="1" applyFont="1" applyFill="1" applyAlignment="1">
      <alignment vertical="center"/>
    </xf>
    <xf numFmtId="41" fontId="9" fillId="0" borderId="3" xfId="0" applyNumberFormat="1" applyFont="1" applyBorder="1" applyAlignment="1">
      <alignment horizontal="right" vertical="center"/>
    </xf>
    <xf numFmtId="43" fontId="9" fillId="0" borderId="0" xfId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41" fontId="9" fillId="0" borderId="1" xfId="0" applyNumberFormat="1" applyFont="1" applyBorder="1" applyAlignment="1">
      <alignment vertical="center"/>
    </xf>
    <xf numFmtId="37" fontId="14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41" fontId="14" fillId="0" borderId="0" xfId="1" applyNumberFormat="1" applyFont="1" applyFill="1" applyAlignment="1">
      <alignment vertical="center"/>
    </xf>
    <xf numFmtId="4" fontId="9" fillId="0" borderId="0" xfId="1" applyNumberFormat="1" applyFont="1" applyAlignment="1">
      <alignment horizontal="right" vertical="center"/>
    </xf>
    <xf numFmtId="4" fontId="9" fillId="2" borderId="0" xfId="1" applyNumberFormat="1" applyFont="1" applyFill="1" applyAlignment="1">
      <alignment vertical="center"/>
    </xf>
    <xf numFmtId="4" fontId="9" fillId="0" borderId="0" xfId="1" applyNumberFormat="1" applyFont="1" applyAlignment="1">
      <alignment vertical="center"/>
    </xf>
    <xf numFmtId="41" fontId="9" fillId="0" borderId="9" xfId="1" applyNumberFormat="1" applyFont="1" applyBorder="1" applyAlignment="1">
      <alignment vertical="center"/>
    </xf>
    <xf numFmtId="41" fontId="9" fillId="0" borderId="10" xfId="1" applyNumberFormat="1" applyFont="1" applyBorder="1" applyAlignment="1">
      <alignment vertical="center"/>
    </xf>
    <xf numFmtId="41" fontId="9" fillId="0" borderId="9" xfId="1" applyNumberFormat="1" applyFont="1" applyFill="1" applyBorder="1" applyAlignment="1">
      <alignment vertical="center"/>
    </xf>
    <xf numFmtId="41" fontId="9" fillId="0" borderId="10" xfId="1" applyNumberFormat="1" applyFont="1" applyFill="1" applyBorder="1" applyAlignment="1">
      <alignment vertical="center"/>
    </xf>
    <xf numFmtId="41" fontId="9" fillId="0" borderId="0" xfId="13" applyNumberFormat="1" applyFont="1" applyAlignment="1">
      <alignment vertical="center"/>
    </xf>
    <xf numFmtId="41" fontId="9" fillId="0" borderId="1" xfId="13" applyNumberFormat="1" applyFont="1" applyBorder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38" fontId="9" fillId="0" borderId="6" xfId="0" applyNumberFormat="1" applyFont="1" applyBorder="1" applyAlignment="1">
      <alignment horizontal="center" vertical="center"/>
    </xf>
    <xf numFmtId="37" fontId="9" fillId="0" borderId="2" xfId="0" applyNumberFormat="1" applyFont="1" applyBorder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49" fontId="9" fillId="0" borderId="0" xfId="0" quotePrefix="1" applyNumberFormat="1" applyFont="1" applyAlignment="1">
      <alignment horizontal="right" vertical="center"/>
    </xf>
    <xf numFmtId="49" fontId="9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vertical="center"/>
    </xf>
    <xf numFmtId="37" fontId="9" fillId="0" borderId="0" xfId="0" quotePrefix="1" applyNumberFormat="1" applyFont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0" fontId="9" fillId="0" borderId="0" xfId="0" quotePrefix="1" applyFont="1" applyAlignment="1">
      <alignment horizontal="right" vertical="center"/>
    </xf>
    <xf numFmtId="49" fontId="9" fillId="0" borderId="2" xfId="3" applyNumberFormat="1" applyFont="1" applyBorder="1" applyAlignment="1">
      <alignment horizontal="center" vertical="center"/>
    </xf>
    <xf numFmtId="0" fontId="9" fillId="0" borderId="3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/>
    </xf>
    <xf numFmtId="49" fontId="8" fillId="0" borderId="0" xfId="2" applyNumberFormat="1" applyFont="1" applyFill="1" applyAlignment="1">
      <alignment horizontal="left" vertical="center"/>
    </xf>
  </cellXfs>
  <cellStyles count="34">
    <cellStyle name="Comma" xfId="1" builtinId="3"/>
    <cellStyle name="Comma 2" xfId="6" xr:uid="{0BD579CB-450D-4B78-962D-58BDDDEB6A2C}"/>
    <cellStyle name="Comma 2 2" xfId="15" xr:uid="{016713C1-ACF3-4DA1-8015-ABCB106D5BEB}"/>
    <cellStyle name="Comma 3" xfId="8" xr:uid="{5DD6CDB3-883A-4894-9A2B-288D02C94305}"/>
    <cellStyle name="Comma 3 2" xfId="17" xr:uid="{1C88D047-AF9C-4211-87B8-20496C189CFE}"/>
    <cellStyle name="Comma 4" xfId="10" xr:uid="{F726BA4A-4BA6-4BD8-A5D0-5A1B3E72B33C}"/>
    <cellStyle name="Comma 5" xfId="12" xr:uid="{98822212-0E60-4A26-8A63-9EE998408E69}"/>
    <cellStyle name="comma zerodec" xfId="21" xr:uid="{FCC1BE6F-8EDE-4CBE-89B1-066B8B7D4736}"/>
    <cellStyle name="Currency1" xfId="22" xr:uid="{E9BCA05F-6D8C-47A7-98E4-4095BA076DA4}"/>
    <cellStyle name="Dollar (zero dec)" xfId="23" xr:uid="{0A70DC5B-2600-4B7F-A564-65EB390C9B91}"/>
    <cellStyle name="Grey" xfId="24" xr:uid="{74AF63B4-F6D5-4D0F-A02C-DED6B9E75699}"/>
    <cellStyle name="Index Number" xfId="2" xr:uid="{3E3C6877-5FA6-4F06-A2B4-C938E337CBC1}"/>
    <cellStyle name="Input [yellow]" xfId="25" xr:uid="{566C4A3A-0EBB-4CE9-A3CC-471FEF303DBA}"/>
    <cellStyle name="no dec" xfId="26" xr:uid="{65702EEC-E7D9-4ACB-A351-30A475EFF794}"/>
    <cellStyle name="Normal" xfId="0" builtinId="0"/>
    <cellStyle name="Normal - Style1" xfId="27" xr:uid="{04327A21-FEAB-4CC3-9203-6C9BFFF9FD94}"/>
    <cellStyle name="Normal 10" xfId="28" xr:uid="{98D62856-7CBB-47A6-813A-B5FCECDBB506}"/>
    <cellStyle name="Normal 11" xfId="29" xr:uid="{1C377772-B929-4FD6-BB3A-EF6D3FE64CC6}"/>
    <cellStyle name="Normal 12" xfId="18" xr:uid="{C27DE48E-D1BE-44BF-8ECC-8CD279E38329}"/>
    <cellStyle name="Normal 13" xfId="33" xr:uid="{5F000BDF-5556-4091-A9CB-5CB3A8457071}"/>
    <cellStyle name="Normal 2" xfId="3" xr:uid="{1D8DF50A-B597-4FEC-8113-C4BB869D382D}"/>
    <cellStyle name="Normal 2 2" xfId="13" xr:uid="{D8AF2107-5B3E-4073-9442-7D161E7B8FC7}"/>
    <cellStyle name="Normal 3" xfId="4" xr:uid="{2992A057-D980-41E4-8DE6-D49DDB67DD61}"/>
    <cellStyle name="Normal 4" xfId="5" xr:uid="{F1382B56-B4A3-4FDB-A692-071F7F155F4D}"/>
    <cellStyle name="Normal 5" xfId="7" xr:uid="{F54C7DCF-252E-47D8-BDDD-D583FFEE6661}"/>
    <cellStyle name="Normal 6" xfId="9" xr:uid="{B024162C-3F5A-4635-9B93-3F9ED940196C}"/>
    <cellStyle name="Normal 7" xfId="11" xr:uid="{C3EF04B1-47A2-4447-B27C-42E47010780B}"/>
    <cellStyle name="Normal 8" xfId="14" xr:uid="{B8D10E82-22C8-47B4-9307-29C40B3BAD18}"/>
    <cellStyle name="Normal 9" xfId="20" xr:uid="{6B2944D4-6A9C-44F7-89B8-1B1B379CF141}"/>
    <cellStyle name="Percent [2]" xfId="30" xr:uid="{619EFFE4-BF7A-42D7-AED8-FDE307B677D8}"/>
    <cellStyle name="Percent 2" xfId="19" xr:uid="{C2947043-A184-463C-A74E-2CA80D207664}"/>
    <cellStyle name="Quantity" xfId="31" xr:uid="{2CC8F1AA-1BCE-41F2-965F-38C491D2788B}"/>
    <cellStyle name="ปกติ 2" xfId="16" xr:uid="{A5A923F0-9129-4524-A268-64F034B8B7BB}"/>
    <cellStyle name="ปกติ_Book3" xfId="32" xr:uid="{B5C1952B-0FFA-47A2-B1D1-B6048407F5F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635455</xdr:colOff>
      <xdr:row>0</xdr:row>
      <xdr:rowOff>167367</xdr:rowOff>
    </xdr:from>
    <xdr:to>
      <xdr:col>14</xdr:col>
      <xdr:colOff>947058</xdr:colOff>
      <xdr:row>2</xdr:row>
      <xdr:rowOff>253092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AB4CE494-5FD2-6054-6A5A-462CE1244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39276" y="167367"/>
          <a:ext cx="1604282" cy="6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785132</xdr:colOff>
      <xdr:row>31</xdr:row>
      <xdr:rowOff>140154</xdr:rowOff>
    </xdr:from>
    <xdr:to>
      <xdr:col>14</xdr:col>
      <xdr:colOff>1094014</xdr:colOff>
      <xdr:row>33</xdr:row>
      <xdr:rowOff>225878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667DAB9D-6AF9-C864-8920-159E52523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88953" y="9420225"/>
          <a:ext cx="1601561" cy="6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159203</xdr:colOff>
      <xdr:row>1</xdr:row>
      <xdr:rowOff>268061</xdr:rowOff>
    </xdr:from>
    <xdr:to>
      <xdr:col>10</xdr:col>
      <xdr:colOff>54428</xdr:colOff>
      <xdr:row>4</xdr:row>
      <xdr:rowOff>106136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AF2FB2BA-C493-48E0-7245-4A8622853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19382" y="553811"/>
          <a:ext cx="16097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254453</xdr:colOff>
      <xdr:row>43</xdr:row>
      <xdr:rowOff>159204</xdr:rowOff>
    </xdr:from>
    <xdr:to>
      <xdr:col>10</xdr:col>
      <xdr:colOff>149678</xdr:colOff>
      <xdr:row>45</xdr:row>
      <xdr:rowOff>283029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42267D96-43CA-3823-EFD3-0C03FD5B2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4632" y="12446454"/>
          <a:ext cx="16097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676275</xdr:colOff>
      <xdr:row>0</xdr:row>
      <xdr:rowOff>289832</xdr:rowOff>
    </xdr:from>
    <xdr:to>
      <xdr:col>24</xdr:col>
      <xdr:colOff>755196</xdr:colOff>
      <xdr:row>3</xdr:row>
      <xdr:rowOff>76201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3838DFE7-63F1-CB24-9981-EA042C2AB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30132" y="289832"/>
          <a:ext cx="1616528" cy="684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757917</xdr:colOff>
      <xdr:row>1</xdr:row>
      <xdr:rowOff>99332</xdr:rowOff>
    </xdr:from>
    <xdr:to>
      <xdr:col>22</xdr:col>
      <xdr:colOff>998764</xdr:colOff>
      <xdr:row>3</xdr:row>
      <xdr:rowOff>185057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3956F741-6B3B-2882-437F-ABF9A681E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38096" y="398689"/>
          <a:ext cx="1615168" cy="6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444362</xdr:colOff>
      <xdr:row>1</xdr:row>
      <xdr:rowOff>142047</xdr:rowOff>
    </xdr:from>
    <xdr:to>
      <xdr:col>10</xdr:col>
      <xdr:colOff>774009</xdr:colOff>
      <xdr:row>3</xdr:row>
      <xdr:rowOff>265871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AF977A19-A98E-FCB3-087D-58568CB02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6710" y="431938"/>
          <a:ext cx="1605169" cy="703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be-sin-srv01\isrp%20conversion%20project\2001\Budget\Directory%20to%20Amend%20Files\newbudgetmast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windows\TEMP\January%202001\1997-98\ACCOUNTS\JUNE\FIN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1\Budget\Directory%20to%20Amend%20Files\newbudget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ka2127a34\data\apofis\Report\Budget\link.tx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7\Budget\Pre%20Budget\Antonio\Fiji_UWModel_20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kanyaa\Clime%20&amp;%20Accounting%20Sharing\QBE-THAI\INCTAX\Y2005\Tax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QBE%20International\Thailand\ACD\Aksorn%20R\BMI%20Monthly%202017\Dec%202017\BMI\BMI%2030%20Dec%202017%20-%20Thailand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BE%20International\Thailand\ACD\0_KannikaP\Budget%202016-17-19\BUDGET2017\Budget%20_Remidiation%20Plan2016-17\UWBudget%20Model%202017%20_19.9.2016\UWBudgetModel_2017%20Thailand%20%20V10%20(HO-10mb-Cargo%20)%2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awarat%20suwanmanon\My%20Documents\Nawarat\Client_Company\Insurance\Siam%20Commercial%20New%20York%20Life%20Assurance\2005\Q2-2005\Trial_Balance\Auditor-%20PL%20Jun%202005_Pw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awarat%20suwanmanon\My%20Documents\Nawarat\Client_Company\Insurance\Siam%20Commercial%20New%20York%20Life%20Assurance\2005\Final\Lead_Schedule\Auditor-M-PL_Sep2005_Pw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QBE%20International\Thailand\ACD\0_KannikaP\Budget%202016-17-19\From%20Regional%20Office\Thailand\Original%20template2017-18\THAI_UWBudgetModel2018_v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\E$\Budget\Budget%202015\14Nov2014\UWBudgetModel_2015_ATHAI%20v5.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Documents%20and%20Settings\User\My%20Documents\BMI\BMI%20Reporting%20200708%20Thailand%20(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0\Month\BMI%20-%20CoB%20Resul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BE%20International\Thailand\ACD\Aksorn%20R\BMI%20Monthly%202016\Sep%202016\BMI\BMI%2030%20Sep%202016%20-%20Thailand%2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neFinance\Apacf\2012\Month\m07_2012\Results\TM1\LCY\APNZ%20Management%20Reports%20LCY%20Jul%2012%20v1.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panneer\My%20Documents\Finance\Investment\Investment%202006\INV.12-20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ka2127a34\data\APOFIS\COMMON\Custom1\qe5dmtool.xla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QBE%20International\Thailand\ACD\Aksorn%20R\BMI%20Monthly%202018\6_Jun%202018\BMI\BMI%2030%20June%202018%20-%20Thailand%20QS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903A577\GWP%20RWP%20NWP%202018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\E$\Siri\Budget\2009\Revised%20Budget%2019Nov08\THAI_2009UWBudgetMode%20V1.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S\06%20BMI%20reporting\BMI%202014\BMI%202014%20Monthly%20Reports\Fiji%20Reporting%20Tool%2020140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\BMI\Siri\Budget\2008\Thailand%20Budget_2008%20Exp%20Mod_V3_1009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QBE%20International\Thailand\ACD\Aksorn%20R\BMI%20Monthly%202018\5_May%202018\BMI%2031%20May%202018%20-%20Thailand%20%20QS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WINDOWS\TEMP\TEMPLATE\CDS\CENT_DA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be-sin-srv01\isrp%20conversion%20project\WINDOWS\TEMP\_ZCTmp.Dir\Temp\2003\Forecast\June%20Submissions\June%20Forecast%20Fiji%20V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Accounts\2005\Underwriting\Audit%20File\BS%20by%20COB%20Q1%2020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FORM%20N_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Startup" Target="REP_PK/TI1296-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\BMI\DOCUME~1\CEILIA~1\LOCALS~1\Temp\&#26283;&#26178;&#30446;&#37636;%202%20&#29992;&#26044;%20~7599031.zip\Documents%20and%20Settings\ManAAC\Local%20Settings\Temp\Temporary%20Directory%201%20for%20BMI%20PH%20Jan%2020070202.zip\BMI%20Framwor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neFinance\Apacf\2012\Month\m06_2012\Results\TM1\APNZ%20Management%20Reports%20LCY%20Jun%2012%20v0.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gcegbt\LOCALS~1\Temp\notesFC2005\BPModel20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6.&#3591;&#3610;&#3610;&#3619;&#3636;&#3627;&#3634;&#3619;\2023\12312\BS20231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-60\Users\Suthinkh\AppData\Local\Temp\Temp1_40152_Report%205100%20For%20NKI_ERP_PRD%20DB.zip\Report%205100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khalix\Packprn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\BMI\DOCUME~1\CEILIA~1\LOCALS~1\Temp\&#26283;&#26178;&#30446;&#37636;%202%20&#29992;&#26044;%20~7599031.zip\ManAAC\2006\monthly%20reporting\MARCH\Philippines%20Reporting%20Tool%20200603_final%20v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ka2127a34\DATA\APOFIS\REPORT\ACTUAL\J%20Sandinata\APACE\5%20%20May%2006\AO%20UW%20Results%20-%20May%2006%20P%20Char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_28\rbc\New%20RBC%20III\202209\RBC_3_main_1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_28\Business%20Process%20Inprovement\ABS%20Workings\IFRS17\Implements\KWI\Phase%202\Received%20Data\06.RBC\RBC_2059_2564%20(YEAR)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My%20Documents\2011\03Mar11\DOI\OS%20year%20not%20pay%20Jan%201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wallapa.tantisiriroj\Desktop\N097_YE2006\N097_Q3'06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BE%20International\Thailand\ACD\Aksorn%20R\BMI%20Monthly%202017\Jan%202017\BMI%20Thailand%20Jan\BMI%2031%20Jan%202017%20-%20Thailan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nlanuch\Desktop\OIC%20P'Jam\28-01-2020\20171016_XML_life_quarterly_1-1-0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neFinance\Apacf\2012\Month\m05_2012\TM1%20Reports\APNZ_ActualGrp_2012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QBE%20International\Thailand\ACD\0_KannikaP\Budget%202016-17-19\Plan%20HK2017_Thailand\V2%202016%20RF_ExpMod_ATHAI%20v3%2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neFinance\Apacf\2012\Month\m05_2012\Results\Final\Pacific\PFIJI_Actual_201205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be-sin-srv01\isrp%20conversion%20project\2006\Month\m03-06\Reporting%20Tool\Philippines\Philippines%20Reporting%20Tool%20200603_final%20v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Accounts\2007\BMI\BMI%20RESULTS%2007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2001\Projects\Reporting%20Tool\Reporting%20Tool%20-%20To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ACD\RBC\2019\12%20DEC\Run%20Reports%20Dec_2019_DP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_28\DriveP\BCP_FN\Other%20AC\DOI\2020\&#3619;&#3634;&#3618;&#3591;&#3634;&#3609;%20XML%202020\20200401_XML_nonlife_quarterly_2-0-0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windows\TEMP\January%202001\FIN%20Jan%2020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Siri%20BMI%20Monthly%202009%20May09%20Narrative%20May%2009.doc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gmt%20Reporting\2005\11_Nov%202005\UWReportsV8_NovDis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7.Requirement\&#3648;&#3614;&#3639;&#3656;&#3629;&#3585;&#3634;&#3619;&#3585;&#3619;&#3632;&#3607;&#3610;&#3618;&#3629;&#3604;%20&#3623;\&#3648;&#3614;&#3639;&#3656;&#3629;&#3585;&#3634;&#3619;&#3585;&#3619;&#3632;&#3607;&#3610;&#3618;&#3629;&#3604;%20&#3623;%202563Q1\20171016_XML_nonlife_quarterly_1-0-2(MTEM-2017-195)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7.Requirement\&#3648;&#3614;&#3639;&#3656;&#3629;&#3585;&#3634;&#3619;&#3585;&#3619;&#3632;&#3607;&#3610;&#3618;&#3629;&#3604;%20&#3623;\&#3648;&#3614;&#3639;&#3656;&#3629;&#3585;&#3634;&#3619;&#3585;&#3619;&#3632;&#3607;&#3610;&#3618;&#3629;&#3604;%20&#3623;%202563Q1\OIC-20160805-135200.xls" TargetMode="External"/></Relationships>
</file>

<file path=xl/externalLinks/_rels/externalLink6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L\L_The%20Navakij%20Insurance\2025\Q1'2025\N097-BSPL-T-Q1'2025.xlsx" TargetMode="External"/><Relationship Id="rId1" Type="http://schemas.openxmlformats.org/officeDocument/2006/relationships/externalLinkPath" Target="/L/L_The%20Navakij%20Insurance/2025/Q1'2025/N097-BSPL-T-Q1'2025.xlsx" TargetMode="External"/></Relationships>
</file>

<file path=xl/externalLinks/_rels/externalLink6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eople.ey.com/personal/suphanee_saktrakul_th_ey_com/Documents/Desktop/98698569.xlsx" TargetMode="External"/><Relationship Id="rId1" Type="http://schemas.openxmlformats.org/officeDocument/2006/relationships/externalLinkPath" Target="https://people.ey.com/personal/suphanee_saktrakul_th_ey_com/Documents/Desktop/9869856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D"/>
      <sheetName val="Version Control"/>
      <sheetName val="Menu"/>
      <sheetName val="Input Menu"/>
      <sheetName val="Menu2"/>
      <sheetName val="Menu4"/>
      <sheetName val="User Data"/>
      <sheetName val="Earning"/>
      <sheetName val="1G"/>
      <sheetName val="1G(Ytd)"/>
      <sheetName val="1U"/>
      <sheetName val="1U(Ytd)"/>
      <sheetName val="1E"/>
      <sheetName val="1R"/>
      <sheetName val="1N"/>
      <sheetName val="2"/>
      <sheetName val="2.01"/>
      <sheetName val="2.02"/>
      <sheetName val="2.03"/>
      <sheetName val="2.04"/>
      <sheetName val="2.05"/>
      <sheetName val="2.06"/>
      <sheetName val="2.07"/>
      <sheetName val="2.08"/>
      <sheetName val="2.09"/>
      <sheetName val="2.10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4"/>
      <sheetName val="5G"/>
      <sheetName val="5G(Ytd)"/>
      <sheetName val="5U"/>
      <sheetName val="5U(Ytd)"/>
      <sheetName val="5U(i)"/>
      <sheetName val="5U(ii)"/>
      <sheetName val="5U(iii)"/>
      <sheetName val="5U(iv)"/>
      <sheetName val="5E"/>
      <sheetName val="5R"/>
      <sheetName val="5N"/>
      <sheetName val="13G"/>
      <sheetName val="13G(i)"/>
      <sheetName val="13G(ii)"/>
      <sheetName val="13R"/>
      <sheetName val="13R(i)"/>
      <sheetName val="13R(ii)"/>
      <sheetName val="14.01"/>
      <sheetName val="14.02"/>
      <sheetName val="14.03"/>
      <sheetName val="14.04"/>
      <sheetName val="14.05"/>
      <sheetName val="14.06"/>
      <sheetName val="14.07"/>
      <sheetName val="14.08"/>
      <sheetName val="14.09"/>
      <sheetName val="14.10"/>
      <sheetName val="14.11"/>
      <sheetName val="14.12"/>
      <sheetName val="14.13"/>
      <sheetName val="14.14"/>
      <sheetName val="14.15"/>
      <sheetName val="14.16"/>
      <sheetName val="15G"/>
      <sheetName val="15G(i)"/>
      <sheetName val="15G(ii)"/>
      <sheetName val="15R"/>
      <sheetName val="15R(i)"/>
      <sheetName val="15R(ii)"/>
      <sheetName val="15N"/>
      <sheetName val="16"/>
      <sheetName val="19a"/>
      <sheetName val="21"/>
      <sheetName val="22"/>
      <sheetName val="23"/>
      <sheetName val="24"/>
      <sheetName val="24W(i)"/>
      <sheetName val="24W(ii)"/>
      <sheetName val="24W(iii)"/>
      <sheetName val="24W(iv)"/>
      <sheetName val="25"/>
      <sheetName val="25W"/>
      <sheetName val="26"/>
      <sheetName val="CLIME1"/>
      <sheetName val="CLIME2"/>
      <sheetName val="Aggregation Data"/>
      <sheetName val="CLIME3"/>
      <sheetName val="Drop downs"/>
      <sheetName val="Drop downs (2)"/>
    </sheetNames>
    <sheetDataSet>
      <sheetData sheetId="0">
        <row r="7">
          <cell r="E7" t="str">
            <v>New Zealand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NZL JUNE '98"/>
      <sheetName val="TIAL JUNE '98"/>
      <sheetName val="UPR JUNE '98"/>
    </sheetNames>
    <sheetDataSet>
      <sheetData sheetId="0" refreshError="1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 Control"/>
      <sheetName val="Menu"/>
      <sheetName val="Input Menu"/>
      <sheetName val="Menu2"/>
      <sheetName val="Menu4"/>
      <sheetName val="User Data"/>
      <sheetName val="Earning"/>
      <sheetName val="MD"/>
      <sheetName val="1G"/>
      <sheetName val="1G(Ytd)"/>
      <sheetName val="1U"/>
      <sheetName val="1U(Ytd)"/>
      <sheetName val="1E"/>
      <sheetName val="1R"/>
      <sheetName val="1N"/>
      <sheetName val="2"/>
      <sheetName val="2.01"/>
      <sheetName val="2.02"/>
      <sheetName val="2.03"/>
      <sheetName val="2.04"/>
      <sheetName val="2.05"/>
      <sheetName val="2.06"/>
      <sheetName val="2.07"/>
      <sheetName val="2.08"/>
      <sheetName val="2.09"/>
      <sheetName val="2.10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4"/>
      <sheetName val="5G"/>
      <sheetName val="5G(Ytd)"/>
      <sheetName val="5U"/>
      <sheetName val="5U(Ytd)"/>
      <sheetName val="5U(i)"/>
      <sheetName val="5U(ii)"/>
      <sheetName val="5U(iii)"/>
      <sheetName val="5U(iv)"/>
      <sheetName val="5E"/>
      <sheetName val="5R"/>
      <sheetName val="5N"/>
      <sheetName val="13G"/>
      <sheetName val="13G(i)"/>
      <sheetName val="13G(ii)"/>
      <sheetName val="13R"/>
      <sheetName val="13R(i)"/>
      <sheetName val="13R(ii)"/>
      <sheetName val="14.01"/>
      <sheetName val="14.02"/>
      <sheetName val="14.03"/>
      <sheetName val="14.04"/>
      <sheetName val="14.05"/>
      <sheetName val="14.06"/>
      <sheetName val="14.07"/>
      <sheetName val="14.08"/>
      <sheetName val="14.09"/>
      <sheetName val="14.10"/>
      <sheetName val="14.11"/>
      <sheetName val="14.12"/>
      <sheetName val="14.13"/>
      <sheetName val="14.14"/>
      <sheetName val="14.15"/>
      <sheetName val="14.16"/>
      <sheetName val="15G"/>
      <sheetName val="15G(i)"/>
      <sheetName val="15G(ii)"/>
      <sheetName val="15R"/>
      <sheetName val="15R(i)"/>
      <sheetName val="15R(ii)"/>
      <sheetName val="15N"/>
      <sheetName val="16"/>
      <sheetName val="19a"/>
      <sheetName val="21"/>
      <sheetName val="22"/>
      <sheetName val="23"/>
      <sheetName val="24"/>
      <sheetName val="24W(i)"/>
      <sheetName val="24W(ii)"/>
      <sheetName val="24W(iii)"/>
      <sheetName val="24W(iv)"/>
      <sheetName val="25"/>
      <sheetName val="25W"/>
      <sheetName val="26"/>
      <sheetName val="CLIME1"/>
      <sheetName val="CLIME2"/>
      <sheetName val="Aggregation Data"/>
      <sheetName val="CLIME3"/>
      <sheetName val="Drop downs"/>
      <sheetName val="Drop downs (2)"/>
    </sheetNames>
    <sheetDataSet>
      <sheetData sheetId="0"/>
      <sheetData sheetId="1"/>
      <sheetData sheetId="2"/>
      <sheetData sheetId="3"/>
      <sheetData sheetId="4"/>
      <sheetData sheetId="5" refreshError="1">
        <row r="7">
          <cell r="E7" t="str">
            <v>New Zealand</v>
          </cell>
        </row>
        <row r="12">
          <cell r="G12">
            <v>0.06</v>
          </cell>
          <cell r="H12">
            <v>0.05</v>
          </cell>
        </row>
        <row r="13">
          <cell r="G13">
            <v>0.12</v>
          </cell>
          <cell r="H13">
            <v>8.3000000000000004E-2</v>
          </cell>
        </row>
        <row r="14">
          <cell r="G14">
            <v>7.4999999999999997E-2</v>
          </cell>
          <cell r="H14">
            <v>7.4999999999999997E-2</v>
          </cell>
        </row>
        <row r="15">
          <cell r="G15">
            <v>0.33</v>
          </cell>
          <cell r="H15">
            <v>0.33</v>
          </cell>
        </row>
        <row r="16">
          <cell r="G16">
            <v>2.5000000000000001E-2</v>
          </cell>
          <cell r="H16">
            <v>2.5000000000000001E-2</v>
          </cell>
        </row>
        <row r="21">
          <cell r="G21">
            <v>0.4</v>
          </cell>
          <cell r="H21">
            <v>0.4</v>
          </cell>
        </row>
      </sheetData>
      <sheetData sheetId="6"/>
      <sheetData sheetId="7">
        <row r="7">
          <cell r="E7" t="str">
            <v>New Zealand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"/>
      <sheetName val="params"/>
      <sheetName val="MD"/>
      <sheetName val="User Data"/>
      <sheetName val="D1"/>
      <sheetName val="HO Data"/>
      <sheetName val="Setup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S-&gt;"/>
      <sheetName val="COB names"/>
      <sheetName val="RI Treaty Names"/>
      <sheetName val="User Data"/>
      <sheetName val="GWP &amp; RI"/>
      <sheetName val="Expense"/>
      <sheetName val="Commission"/>
      <sheetName val="F'cast rates"/>
      <sheetName val="1a"/>
      <sheetName val="1b"/>
      <sheetName val="2a"/>
      <sheetName val="3a"/>
      <sheetName val="3b"/>
      <sheetName val="3c"/>
      <sheetName val="3d"/>
      <sheetName val="3e"/>
      <sheetName val="4a"/>
      <sheetName val="4b"/>
      <sheetName val="5a"/>
      <sheetName val="5b"/>
      <sheetName val="5c"/>
      <sheetName val="6a"/>
      <sheetName val="7a"/>
      <sheetName val="7b"/>
      <sheetName val="7c"/>
      <sheetName val="8a"/>
      <sheetName val="8b"/>
      <sheetName val="8c"/>
      <sheetName val="8d"/>
      <sheetName val="9a"/>
      <sheetName val="9b"/>
      <sheetName val="10a"/>
      <sheetName val="10b"/>
      <sheetName val="10c"/>
      <sheetName val="11a"/>
      <sheetName val="Prem &amp; RI (Fcst)"/>
      <sheetName val="Prem &amp; RI (Bud)"/>
      <sheetName val="Prem &amp; RI (P1)"/>
      <sheetName val="Prem &amp; RI (P2)"/>
      <sheetName val="Ins Funds"/>
      <sheetName val="INPUTS Pt2-&gt;"/>
      <sheetName val="Earned Adj's"/>
      <sheetName val="Cash mvmts"/>
      <sheetName val="3YrPlan"/>
      <sheetName val="REPORTS-&gt;"/>
      <sheetName val="PC_Tot"/>
      <sheetName val="Review"/>
      <sheetName val="Total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Fcast BMI"/>
      <sheetName val="Bud BMI"/>
      <sheetName val="Bud BMI by CoB"/>
      <sheetName val="Mthly F'cast"/>
      <sheetName val="Mthly Budget"/>
      <sheetName val="Cashflow"/>
      <sheetName val="OTHER-&gt;"/>
      <sheetName val="Model"/>
      <sheetName val="Model Design"/>
      <sheetName val="DATA-&gt;"/>
      <sheetName val="Mvmt_Mth_COB_FY"/>
      <sheetName val="Mvmt_Mth_COB_PY"/>
      <sheetName val="Mvmt_Mth_COB_FYB"/>
      <sheetName val="Rpt2_COB_FY"/>
      <sheetName val="Rpt2_COB_FYB"/>
      <sheetName val="Rpt2_COB_PY"/>
      <sheetName val="refresh"/>
      <sheetName val="GNPI Fcast Yr"/>
      <sheetName val="GNPI Prior Yr"/>
      <sheetName val="F'cast Bud GWP"/>
      <sheetName val="XOL Rates"/>
      <sheetName val="APO Rates &amp; Data"/>
      <sheetName val="Insurance Profit"/>
      <sheetName val="Version Control"/>
      <sheetName val="Prem &amp; RI Analysis Check"/>
      <sheetName val="LookUp_MSG"/>
      <sheetName val="FIS Maintain 38-CurrForecast XX"/>
      <sheetName val="FIS Maintain 38-CurrForecast"/>
      <sheetName val="FIS Maintain 31-Period Info"/>
      <sheetName val="FIS Maintain 39-CurrBudget"/>
      <sheetName val="F'cast Bud RWP"/>
      <sheetName val="HO Instructions"/>
      <sheetName val="Old Instructions"/>
      <sheetName val="LookUp_OpCode"/>
      <sheetName val="HO Data"/>
    </sheetNames>
    <sheetDataSet>
      <sheetData sheetId="0" refreshError="1"/>
      <sheetData sheetId="1" refreshError="1"/>
      <sheetData sheetId="2" refreshError="1"/>
      <sheetData sheetId="3" refreshError="1">
        <row r="7">
          <cell r="B7" t="str">
            <v>Fac Oblig HO</v>
          </cell>
          <cell r="D7" t="str">
            <v>FOH</v>
          </cell>
        </row>
        <row r="8">
          <cell r="B8" t="str">
            <v>Fac Prop Local</v>
          </cell>
          <cell r="D8" t="str">
            <v>FPL</v>
          </cell>
        </row>
        <row r="9">
          <cell r="B9" t="str">
            <v>Fac XOL Local</v>
          </cell>
          <cell r="D9" t="str">
            <v>FXL</v>
          </cell>
        </row>
        <row r="10">
          <cell r="B10" t="str">
            <v>QS Head Office</v>
          </cell>
          <cell r="D10" t="str">
            <v>QSH</v>
          </cell>
        </row>
        <row r="11">
          <cell r="B11" t="str">
            <v>QS Local</v>
          </cell>
          <cell r="D11" t="str">
            <v>QSL</v>
          </cell>
        </row>
        <row r="12">
          <cell r="B12" t="str">
            <v>Total Fronting</v>
          </cell>
          <cell r="D12" t="str">
            <v>FRO</v>
          </cell>
        </row>
        <row r="14">
          <cell r="B14" t="str">
            <v>Non-Proportional - ER23 (XOL HO)</v>
          </cell>
          <cell r="D14" t="str">
            <v>TXH</v>
          </cell>
        </row>
        <row r="15">
          <cell r="B15" t="str">
            <v>Schlumberger (for information only)</v>
          </cell>
          <cell r="D15" t="str">
            <v>SCH</v>
          </cell>
        </row>
      </sheetData>
      <sheetData sheetId="4" refreshError="1">
        <row r="7">
          <cell r="H7" t="str">
            <v>Fiji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>
        <row r="12">
          <cell r="L12">
            <v>2006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e-Nov'02"/>
      <sheetName val="Une-Sep'02"/>
      <sheetName val="Une-Jun'02"/>
      <sheetName val="Une-Mar'02"/>
      <sheetName val="Une-Dec'01"/>
      <sheetName val="Dec'00(Revised)"/>
      <sheetName val="Dec'01"/>
      <sheetName val="Jan'02"/>
      <sheetName val="Feb'02"/>
      <sheetName val="Mar'02"/>
      <sheetName val="Apr'02"/>
      <sheetName val="May'02"/>
      <sheetName val="Jun'02"/>
      <sheetName val="Jul'02"/>
      <sheetName val="Aug'02"/>
      <sheetName val="Sep'02"/>
      <sheetName val="Oct'02"/>
      <sheetName val="Nov'02"/>
      <sheetName val="Dec'02"/>
      <sheetName val="Dec'02 - revised I"/>
      <sheetName val="Dec'02 - revised II"/>
      <sheetName val="Journal"/>
      <sheetName val="Half year tax 2002."/>
      <sheetName val="Tax 2002 (ActvsEst)"/>
      <sheetName val="Est  P&amp;L2002"/>
      <sheetName val="Est vs Act P&amp;L2002"/>
      <sheetName val="Est by MTH"/>
      <sheetName val="Act by MTH"/>
      <sheetName val="Sum-Est2000"/>
      <sheetName val="Statistic"/>
      <sheetName val="MV-Tax add back"/>
      <sheetName val="Inv Income"/>
      <sheetName val="Dec'02_-_revised_I"/>
      <sheetName val="Dec'02_-_revised_II"/>
      <sheetName val="Half_year_tax_2002_"/>
      <sheetName val="Tax_2002_(ActvsEst)"/>
      <sheetName val="Est__P&amp;L2002"/>
      <sheetName val="Est_vs_Act_P&amp;L2002"/>
      <sheetName val="Est_by_MTH"/>
      <sheetName val="Act_by_MTH"/>
      <sheetName val="MV-Tax_add_back"/>
      <sheetName val="Inv_Inco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Operation Data"/>
      <sheetName val="COB names"/>
      <sheetName val="Rates"/>
      <sheetName val="BMI YTD"/>
      <sheetName val="BMI This Month"/>
      <sheetName val="Appendix N YTD"/>
      <sheetName val="OT1"/>
      <sheetName val="OT2"/>
      <sheetName val="Ho Account-month"/>
      <sheetName val="HO account outstanding"/>
      <sheetName val="Raw Data From P-400"/>
      <sheetName val="Sheet1"/>
      <sheetName val="GL Worksheet"/>
      <sheetName val="Parameters"/>
      <sheetName val="FIS Maintain 37-CurrActualsX"/>
      <sheetName val="FIS Summary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">
          <cell r="A3" t="str">
            <v>APPROPRIATION</v>
          </cell>
        </row>
        <row r="4">
          <cell r="A4" t="str">
            <v>BALANCE-ERROR</v>
          </cell>
          <cell r="T4" t="str">
            <v>AVI</v>
          </cell>
          <cell r="U4" t="str">
            <v>B53</v>
          </cell>
        </row>
        <row r="5">
          <cell r="T5" t="str">
            <v>BBU</v>
          </cell>
          <cell r="U5" t="str">
            <v>I51</v>
          </cell>
        </row>
        <row r="6">
          <cell r="T6" t="str">
            <v>BCQ</v>
          </cell>
          <cell r="U6" t="str">
            <v>A55</v>
          </cell>
        </row>
        <row r="7">
          <cell r="T7" t="str">
            <v>BCS</v>
          </cell>
          <cell r="U7" t="str">
            <v>A54</v>
          </cell>
        </row>
        <row r="8">
          <cell r="T8" t="str">
            <v>BFF</v>
          </cell>
          <cell r="U8" t="str">
            <v>A54</v>
          </cell>
        </row>
        <row r="9">
          <cell r="T9" t="str">
            <v>BFQ</v>
          </cell>
          <cell r="U9" t="str">
            <v>A55</v>
          </cell>
        </row>
        <row r="10">
          <cell r="T10" t="str">
            <v>BBW</v>
          </cell>
          <cell r="U10" t="str">
            <v>A56</v>
          </cell>
        </row>
        <row r="11">
          <cell r="T11" t="str">
            <v>BCW</v>
          </cell>
          <cell r="U11" t="str">
            <v>A56</v>
          </cell>
        </row>
        <row r="12">
          <cell r="T12" t="str">
            <v>BLP</v>
          </cell>
          <cell r="U12" t="str">
            <v>A54</v>
          </cell>
        </row>
        <row r="13">
          <cell r="T13" t="str">
            <v>BLQ</v>
          </cell>
          <cell r="U13" t="str">
            <v>A55</v>
          </cell>
        </row>
        <row r="14">
          <cell r="T14" t="str">
            <v>BLW</v>
          </cell>
          <cell r="U14" t="str">
            <v>A56</v>
          </cell>
        </row>
        <row r="15">
          <cell r="T15" t="str">
            <v>BGA</v>
          </cell>
          <cell r="U15" t="str">
            <v>I51</v>
          </cell>
        </row>
        <row r="16">
          <cell r="T16" t="str">
            <v>BMO</v>
          </cell>
          <cell r="U16" t="str">
            <v>I51</v>
          </cell>
        </row>
        <row r="17">
          <cell r="T17" t="str">
            <v>BPA</v>
          </cell>
          <cell r="U17" t="str">
            <v>E51</v>
          </cell>
        </row>
        <row r="18">
          <cell r="T18" t="str">
            <v>BPG</v>
          </cell>
          <cell r="U18" t="str">
            <v>I51</v>
          </cell>
        </row>
        <row r="19">
          <cell r="T19" t="str">
            <v>BPL</v>
          </cell>
          <cell r="U19" t="str">
            <v>H51</v>
          </cell>
        </row>
        <row r="20">
          <cell r="T20" t="str">
            <v>BPO</v>
          </cell>
          <cell r="U20" t="str">
            <v>H51</v>
          </cell>
        </row>
        <row r="21">
          <cell r="T21" t="str">
            <v>BST</v>
          </cell>
          <cell r="U21" t="str">
            <v>I51</v>
          </cell>
        </row>
        <row r="22">
          <cell r="T22" t="str">
            <v>BWC</v>
          </cell>
          <cell r="U22" t="str">
            <v>J51</v>
          </cell>
        </row>
        <row r="23">
          <cell r="T23" t="str">
            <v>BXL</v>
          </cell>
          <cell r="U23" t="str">
            <v>F51</v>
          </cell>
        </row>
        <row r="24">
          <cell r="T24" t="str">
            <v>BXM</v>
          </cell>
          <cell r="U24" t="str">
            <v>F51</v>
          </cell>
        </row>
        <row r="25">
          <cell r="T25" t="str">
            <v>CAL</v>
          </cell>
          <cell r="U25" t="str">
            <v>F51</v>
          </cell>
        </row>
        <row r="26">
          <cell r="T26" t="str">
            <v>CAM</v>
          </cell>
          <cell r="U26" t="str">
            <v>F51</v>
          </cell>
        </row>
        <row r="27">
          <cell r="T27" t="str">
            <v>CAP</v>
          </cell>
          <cell r="U27" t="str">
            <v>F51</v>
          </cell>
        </row>
        <row r="28">
          <cell r="T28" t="str">
            <v>CPM</v>
          </cell>
          <cell r="U28" t="str">
            <v>F51</v>
          </cell>
        </row>
        <row r="29">
          <cell r="T29" t="str">
            <v>CTS</v>
          </cell>
          <cell r="U29" t="str">
            <v>I51</v>
          </cell>
        </row>
        <row r="30">
          <cell r="T30" t="str">
            <v>DBQ</v>
          </cell>
          <cell r="U30" t="str">
            <v>A55</v>
          </cell>
        </row>
        <row r="31">
          <cell r="T31" t="str">
            <v>DCQ</v>
          </cell>
          <cell r="U31" t="str">
            <v>A55</v>
          </cell>
        </row>
        <row r="32">
          <cell r="T32" t="str">
            <v>DHB</v>
          </cell>
          <cell r="U32" t="str">
            <v>A51</v>
          </cell>
        </row>
        <row r="33">
          <cell r="T33" t="str">
            <v>DHC</v>
          </cell>
          <cell r="U33" t="str">
            <v>A51</v>
          </cell>
        </row>
        <row r="34">
          <cell r="T34" t="str">
            <v>DBW</v>
          </cell>
          <cell r="U34" t="str">
            <v>A56</v>
          </cell>
        </row>
        <row r="35">
          <cell r="T35" t="str">
            <v>DCW</v>
          </cell>
          <cell r="U35" t="str">
            <v>A56</v>
          </cell>
        </row>
        <row r="36">
          <cell r="T36" t="str">
            <v>DHL</v>
          </cell>
          <cell r="U36" t="str">
            <v>E51</v>
          </cell>
        </row>
        <row r="37">
          <cell r="T37" t="str">
            <v>DHP</v>
          </cell>
          <cell r="U37" t="str">
            <v>E51</v>
          </cell>
        </row>
        <row r="38">
          <cell r="T38" t="str">
            <v>DHS</v>
          </cell>
          <cell r="U38" t="str">
            <v>E51</v>
          </cell>
        </row>
        <row r="39">
          <cell r="T39" t="str">
            <v>DHW</v>
          </cell>
          <cell r="U39" t="str">
            <v>E51</v>
          </cell>
        </row>
        <row r="40">
          <cell r="T40" t="str">
            <v>EAL</v>
          </cell>
          <cell r="U40" t="str">
            <v>F51</v>
          </cell>
        </row>
        <row r="41">
          <cell r="T41" t="str">
            <v>EAM</v>
          </cell>
          <cell r="U41" t="str">
            <v>F51</v>
          </cell>
        </row>
        <row r="42">
          <cell r="T42" t="str">
            <v>EAP</v>
          </cell>
          <cell r="U42" t="str">
            <v>F51</v>
          </cell>
        </row>
        <row r="43">
          <cell r="T43" t="str">
            <v>EDO</v>
          </cell>
          <cell r="U43" t="str">
            <v>G51</v>
          </cell>
        </row>
        <row r="44">
          <cell r="T44" t="str">
            <v>EEM</v>
          </cell>
          <cell r="U44" t="str">
            <v>F51</v>
          </cell>
        </row>
        <row r="45">
          <cell r="T45" t="str">
            <v>EPI</v>
          </cell>
          <cell r="U45" t="str">
            <v>G51</v>
          </cell>
        </row>
        <row r="46">
          <cell r="T46" t="str">
            <v>FBQ</v>
          </cell>
          <cell r="U46" t="str">
            <v>A55</v>
          </cell>
        </row>
        <row r="47">
          <cell r="T47" t="str">
            <v>FCQ</v>
          </cell>
          <cell r="U47" t="str">
            <v>A55</v>
          </cell>
        </row>
        <row r="48">
          <cell r="T48" t="str">
            <v>FFB</v>
          </cell>
          <cell r="U48" t="str">
            <v>A53</v>
          </cell>
        </row>
        <row r="49">
          <cell r="T49" t="str">
            <v>FFC</v>
          </cell>
          <cell r="U49" t="str">
            <v>A53</v>
          </cell>
        </row>
        <row r="50">
          <cell r="T50" t="str">
            <v>FBW</v>
          </cell>
          <cell r="U50" t="str">
            <v>A56</v>
          </cell>
        </row>
        <row r="51">
          <cell r="T51" t="str">
            <v>FCW</v>
          </cell>
          <cell r="U51" t="str">
            <v>A56</v>
          </cell>
        </row>
        <row r="52">
          <cell r="T52" t="str">
            <v>FLP</v>
          </cell>
          <cell r="U52" t="str">
            <v>A53</v>
          </cell>
        </row>
        <row r="53">
          <cell r="T53" t="str">
            <v>FLQ</v>
          </cell>
          <cell r="U53" t="str">
            <v>A55</v>
          </cell>
        </row>
        <row r="54">
          <cell r="T54" t="str">
            <v>FLW</v>
          </cell>
          <cell r="U54" t="str">
            <v>A56</v>
          </cell>
        </row>
        <row r="55">
          <cell r="T55" t="str">
            <v>FGS</v>
          </cell>
          <cell r="U55" t="str">
            <v>I51</v>
          </cell>
        </row>
        <row r="56">
          <cell r="T56" t="str">
            <v>GCL</v>
          </cell>
          <cell r="U56" t="str">
            <v>E51</v>
          </cell>
        </row>
        <row r="57">
          <cell r="T57" t="str">
            <v>GMD</v>
          </cell>
          <cell r="U57" t="str">
            <v>E51</v>
          </cell>
        </row>
        <row r="58">
          <cell r="T58" t="str">
            <v>GPA</v>
          </cell>
          <cell r="U58" t="str">
            <v>E51</v>
          </cell>
        </row>
        <row r="59">
          <cell r="T59" t="str">
            <v>GPE</v>
          </cell>
          <cell r="U59" t="str">
            <v>H51</v>
          </cell>
        </row>
        <row r="60">
          <cell r="T60" t="str">
            <v>GPL</v>
          </cell>
          <cell r="U60" t="str">
            <v>H51</v>
          </cell>
        </row>
        <row r="61">
          <cell r="T61" t="str">
            <v>GPS</v>
          </cell>
          <cell r="U61" t="str">
            <v>H51</v>
          </cell>
        </row>
        <row r="62">
          <cell r="T62" t="str">
            <v>HBQ</v>
          </cell>
          <cell r="U62" t="str">
            <v>A55</v>
          </cell>
        </row>
        <row r="63">
          <cell r="T63" t="str">
            <v>HCQ</v>
          </cell>
          <cell r="U63" t="str">
            <v>A55</v>
          </cell>
        </row>
        <row r="64">
          <cell r="T64" t="str">
            <v>HHB</v>
          </cell>
          <cell r="U64" t="str">
            <v>A51</v>
          </cell>
        </row>
        <row r="65">
          <cell r="T65" t="str">
            <v>HHC</v>
          </cell>
          <cell r="U65" t="str">
            <v>A51</v>
          </cell>
        </row>
        <row r="66">
          <cell r="T66" t="str">
            <v>HBW</v>
          </cell>
          <cell r="U66" t="str">
            <v>A56</v>
          </cell>
        </row>
        <row r="67">
          <cell r="T67" t="str">
            <v>HCW</v>
          </cell>
          <cell r="U67" t="str">
            <v>A56</v>
          </cell>
        </row>
        <row r="68">
          <cell r="T68" t="str">
            <v>HIL</v>
          </cell>
          <cell r="U68" t="str">
            <v>A54</v>
          </cell>
        </row>
        <row r="69">
          <cell r="T69" t="str">
            <v>HPA</v>
          </cell>
          <cell r="U69" t="str">
            <v>A54</v>
          </cell>
        </row>
        <row r="70">
          <cell r="T70" t="str">
            <v>HPL</v>
          </cell>
          <cell r="U70" t="str">
            <v>A54</v>
          </cell>
        </row>
        <row r="71">
          <cell r="T71" t="str">
            <v>HSR</v>
          </cell>
          <cell r="U71" t="str">
            <v>A54</v>
          </cell>
        </row>
        <row r="72">
          <cell r="T72" t="str">
            <v>HVQ</v>
          </cell>
          <cell r="U72" t="str">
            <v>A54</v>
          </cell>
        </row>
        <row r="73">
          <cell r="T73" t="str">
            <v>HWD</v>
          </cell>
          <cell r="U73" t="str">
            <v>A54</v>
          </cell>
        </row>
        <row r="74">
          <cell r="T74" t="str">
            <v>IBQ</v>
          </cell>
          <cell r="U74" t="str">
            <v>A52</v>
          </cell>
        </row>
        <row r="75">
          <cell r="T75" t="str">
            <v>IBU</v>
          </cell>
          <cell r="U75" t="str">
            <v>A52</v>
          </cell>
        </row>
        <row r="76">
          <cell r="T76" t="str">
            <v>ICQ</v>
          </cell>
          <cell r="U76" t="str">
            <v>A52</v>
          </cell>
        </row>
        <row r="77">
          <cell r="T77" t="str">
            <v>IFC</v>
          </cell>
          <cell r="U77" t="str">
            <v>A52</v>
          </cell>
        </row>
        <row r="78">
          <cell r="T78" t="str">
            <v>IFF</v>
          </cell>
          <cell r="U78" t="str">
            <v>A52</v>
          </cell>
        </row>
        <row r="79">
          <cell r="T79" t="str">
            <v>IBW</v>
          </cell>
          <cell r="U79" t="str">
            <v>A52</v>
          </cell>
        </row>
        <row r="80">
          <cell r="T80" t="str">
            <v>ICW</v>
          </cell>
          <cell r="U80" t="str">
            <v>A52</v>
          </cell>
        </row>
        <row r="81">
          <cell r="T81" t="str">
            <v>ILW</v>
          </cell>
          <cell r="U81" t="str">
            <v>A52</v>
          </cell>
        </row>
        <row r="82">
          <cell r="T82" t="str">
            <v>IFG</v>
          </cell>
          <cell r="U82" t="str">
            <v>A52</v>
          </cell>
        </row>
        <row r="83">
          <cell r="T83" t="str">
            <v>ILP</v>
          </cell>
          <cell r="U83" t="str">
            <v>A52</v>
          </cell>
        </row>
        <row r="84">
          <cell r="T84" t="str">
            <v>ILQ</v>
          </cell>
          <cell r="U84" t="str">
            <v>A52</v>
          </cell>
        </row>
        <row r="85">
          <cell r="T85" t="str">
            <v>IMM</v>
          </cell>
          <cell r="U85" t="str">
            <v>A52</v>
          </cell>
        </row>
        <row r="86">
          <cell r="T86" t="str">
            <v>IMO</v>
          </cell>
          <cell r="U86" t="str">
            <v>A54</v>
          </cell>
        </row>
        <row r="87">
          <cell r="T87" t="str">
            <v>INM</v>
          </cell>
          <cell r="U87" t="str">
            <v>A54</v>
          </cell>
        </row>
        <row r="88">
          <cell r="T88" t="str">
            <v>IOA</v>
          </cell>
          <cell r="U88" t="str">
            <v>A54</v>
          </cell>
        </row>
        <row r="89">
          <cell r="T89" t="str">
            <v>IPE</v>
          </cell>
          <cell r="U89" t="str">
            <v>G51</v>
          </cell>
        </row>
        <row r="90">
          <cell r="T90" t="str">
            <v>IPI</v>
          </cell>
          <cell r="U90" t="str">
            <v>G51</v>
          </cell>
        </row>
        <row r="91">
          <cell r="T91" t="str">
            <v>IPL</v>
          </cell>
          <cell r="U91" t="str">
            <v>A54</v>
          </cell>
        </row>
        <row r="92">
          <cell r="T92" t="str">
            <v>IPR</v>
          </cell>
          <cell r="U92" t="str">
            <v>A54</v>
          </cell>
        </row>
        <row r="93">
          <cell r="T93" t="str">
            <v>ISC</v>
          </cell>
          <cell r="U93" t="str">
            <v>A54</v>
          </cell>
        </row>
        <row r="94">
          <cell r="T94" t="str">
            <v>MBM</v>
          </cell>
          <cell r="U94" t="str">
            <v>F51</v>
          </cell>
        </row>
        <row r="95">
          <cell r="T95" t="str">
            <v>MBP</v>
          </cell>
          <cell r="U95" t="str">
            <v>F51</v>
          </cell>
        </row>
        <row r="96">
          <cell r="T96" t="str">
            <v>MBS</v>
          </cell>
          <cell r="U96" t="str">
            <v>F51</v>
          </cell>
        </row>
        <row r="97">
          <cell r="T97" t="str">
            <v>MFF</v>
          </cell>
          <cell r="U97" t="str">
            <v>H51</v>
          </cell>
        </row>
        <row r="98">
          <cell r="T98" t="str">
            <v>MHC</v>
          </cell>
          <cell r="U98" t="str">
            <v>B52</v>
          </cell>
        </row>
        <row r="99">
          <cell r="T99" t="str">
            <v>MHL</v>
          </cell>
          <cell r="U99" t="str">
            <v>B54</v>
          </cell>
        </row>
        <row r="100">
          <cell r="T100" t="str">
            <v>MHP</v>
          </cell>
          <cell r="U100" t="str">
            <v>B54</v>
          </cell>
        </row>
        <row r="101">
          <cell r="T101" t="str">
            <v>MON</v>
          </cell>
          <cell r="U101" t="str">
            <v>I51</v>
          </cell>
        </row>
        <row r="102">
          <cell r="T102" t="str">
            <v>MPA</v>
          </cell>
          <cell r="U102" t="str">
            <v>D54</v>
          </cell>
        </row>
        <row r="103">
          <cell r="T103" t="str">
            <v>MPL</v>
          </cell>
          <cell r="U103" t="str">
            <v>D52</v>
          </cell>
        </row>
        <row r="104">
          <cell r="T104" t="str">
            <v>MPO</v>
          </cell>
          <cell r="U104" t="str">
            <v>D53</v>
          </cell>
        </row>
        <row r="105">
          <cell r="T105" t="str">
            <v>MPP</v>
          </cell>
          <cell r="U105" t="str">
            <v>D53</v>
          </cell>
        </row>
        <row r="106">
          <cell r="T106" t="str">
            <v>MPT</v>
          </cell>
          <cell r="U106" t="str">
            <v>D53</v>
          </cell>
        </row>
        <row r="107">
          <cell r="T107" t="str">
            <v>MPV</v>
          </cell>
          <cell r="U107" t="str">
            <v>D53</v>
          </cell>
        </row>
        <row r="108">
          <cell r="T108" t="str">
            <v>MVB</v>
          </cell>
          <cell r="U108" t="str">
            <v>D54</v>
          </cell>
        </row>
        <row r="109">
          <cell r="T109" t="str">
            <v>MVO</v>
          </cell>
          <cell r="U109" t="str">
            <v>D54</v>
          </cell>
        </row>
        <row r="110">
          <cell r="T110" t="str">
            <v>MVT</v>
          </cell>
          <cell r="U110" t="str">
            <v>D54</v>
          </cell>
        </row>
        <row r="111">
          <cell r="T111" t="str">
            <v>MVY</v>
          </cell>
          <cell r="U111" t="str">
            <v>D52</v>
          </cell>
        </row>
        <row r="112">
          <cell r="T112" t="str">
            <v>MXL</v>
          </cell>
          <cell r="U112" t="str">
            <v>F51</v>
          </cell>
        </row>
        <row r="113">
          <cell r="T113" t="str">
            <v>OBQ</v>
          </cell>
          <cell r="U113" t="str">
            <v>A55</v>
          </cell>
        </row>
        <row r="114">
          <cell r="T114" t="str">
            <v>OCQ</v>
          </cell>
          <cell r="U114" t="str">
            <v>A55</v>
          </cell>
        </row>
        <row r="115">
          <cell r="T115" t="str">
            <v>OFB</v>
          </cell>
          <cell r="U115" t="str">
            <v>A54</v>
          </cell>
        </row>
        <row r="116">
          <cell r="T116" t="str">
            <v>OFC</v>
          </cell>
          <cell r="U116" t="str">
            <v>A54</v>
          </cell>
        </row>
        <row r="117">
          <cell r="T117" t="str">
            <v>OGL</v>
          </cell>
          <cell r="U117" t="str">
            <v>I51</v>
          </cell>
        </row>
        <row r="118">
          <cell r="T118" t="str">
            <v>OLP</v>
          </cell>
          <cell r="U118" t="str">
            <v>A54</v>
          </cell>
        </row>
        <row r="119">
          <cell r="T119" t="str">
            <v>OLQ</v>
          </cell>
          <cell r="U119" t="str">
            <v>A55</v>
          </cell>
        </row>
        <row r="120">
          <cell r="T120" t="str">
            <v>OBW</v>
          </cell>
          <cell r="U120" t="str">
            <v>A56</v>
          </cell>
        </row>
        <row r="121">
          <cell r="T121" t="str">
            <v>OCW</v>
          </cell>
          <cell r="U121" t="str">
            <v>A56</v>
          </cell>
        </row>
        <row r="122">
          <cell r="T122" t="str">
            <v>OLW</v>
          </cell>
          <cell r="U122" t="str">
            <v>A56</v>
          </cell>
        </row>
        <row r="123">
          <cell r="T123" t="str">
            <v>OMB</v>
          </cell>
          <cell r="U123" t="str">
            <v>A54</v>
          </cell>
        </row>
        <row r="124">
          <cell r="T124" t="str">
            <v>OMO</v>
          </cell>
          <cell r="U124" t="str">
            <v>I51</v>
          </cell>
        </row>
        <row r="125">
          <cell r="T125" t="str">
            <v>OPL</v>
          </cell>
          <cell r="U125" t="str">
            <v>H51</v>
          </cell>
        </row>
        <row r="126">
          <cell r="T126" t="str">
            <v>OSC</v>
          </cell>
          <cell r="U126" t="str">
            <v>A54</v>
          </cell>
        </row>
        <row r="127">
          <cell r="T127" t="str">
            <v>PAC</v>
          </cell>
          <cell r="U127" t="str">
            <v>E51</v>
          </cell>
        </row>
        <row r="128">
          <cell r="T128" t="str">
            <v>PAL</v>
          </cell>
          <cell r="U128" t="str">
            <v>E51</v>
          </cell>
        </row>
        <row r="129">
          <cell r="T129" t="str">
            <v>PAP</v>
          </cell>
          <cell r="U129" t="str">
            <v>E51</v>
          </cell>
        </row>
        <row r="130">
          <cell r="T130" t="str">
            <v>PAS</v>
          </cell>
          <cell r="U130" t="str">
            <v>E51</v>
          </cell>
        </row>
        <row r="131">
          <cell r="T131" t="str">
            <v>PBP</v>
          </cell>
          <cell r="U131" t="str">
            <v>E51</v>
          </cell>
        </row>
        <row r="132">
          <cell r="T132" t="str">
            <v>PDO</v>
          </cell>
          <cell r="U132" t="str">
            <v>G51</v>
          </cell>
        </row>
        <row r="133">
          <cell r="T133" t="str">
            <v>PDV</v>
          </cell>
          <cell r="U133" t="str">
            <v>E51</v>
          </cell>
        </row>
        <row r="134">
          <cell r="T134" t="str">
            <v>PEF</v>
          </cell>
          <cell r="U134" t="str">
            <v>E51</v>
          </cell>
        </row>
        <row r="135">
          <cell r="T135" t="str">
            <v>PFP</v>
          </cell>
          <cell r="U135" t="str">
            <v>E51</v>
          </cell>
        </row>
        <row r="136">
          <cell r="T136" t="str">
            <v>PGA</v>
          </cell>
          <cell r="U136" t="str">
            <v>I51</v>
          </cell>
        </row>
        <row r="137">
          <cell r="T137" t="str">
            <v>PGC</v>
          </cell>
          <cell r="U137" t="str">
            <v>I51</v>
          </cell>
        </row>
        <row r="138">
          <cell r="T138" t="str">
            <v>PGD</v>
          </cell>
          <cell r="U138" t="str">
            <v>I51</v>
          </cell>
        </row>
        <row r="139">
          <cell r="T139" t="str">
            <v>PGL</v>
          </cell>
          <cell r="U139" t="str">
            <v>I51</v>
          </cell>
        </row>
        <row r="140">
          <cell r="T140" t="str">
            <v>PGO</v>
          </cell>
          <cell r="U140" t="str">
            <v>I51</v>
          </cell>
        </row>
        <row r="141">
          <cell r="T141" t="str">
            <v>PGP</v>
          </cell>
          <cell r="U141" t="str">
            <v>I51</v>
          </cell>
        </row>
        <row r="142">
          <cell r="T142" t="str">
            <v>PGS</v>
          </cell>
          <cell r="U142" t="str">
            <v>I51</v>
          </cell>
        </row>
        <row r="143">
          <cell r="T143" t="str">
            <v>PGT</v>
          </cell>
          <cell r="U143" t="str">
            <v>I51</v>
          </cell>
        </row>
        <row r="148">
          <cell r="T148" t="str">
            <v>PIP</v>
          </cell>
          <cell r="U148" t="str">
            <v>E51</v>
          </cell>
        </row>
        <row r="149">
          <cell r="T149" t="str">
            <v>PLG</v>
          </cell>
          <cell r="U149" t="str">
            <v>E51</v>
          </cell>
        </row>
        <row r="150">
          <cell r="T150" t="str">
            <v>PLI</v>
          </cell>
          <cell r="U150" t="str">
            <v>B54</v>
          </cell>
        </row>
        <row r="151">
          <cell r="T151" t="str">
            <v>PLN</v>
          </cell>
          <cell r="U151" t="str">
            <v>E51</v>
          </cell>
        </row>
        <row r="152">
          <cell r="T152" t="str">
            <v>PLP</v>
          </cell>
          <cell r="U152" t="str">
            <v>E51</v>
          </cell>
        </row>
        <row r="153">
          <cell r="T153" t="str">
            <v>PMD</v>
          </cell>
          <cell r="U153" t="str">
            <v>E51</v>
          </cell>
        </row>
        <row r="154">
          <cell r="T154" t="str">
            <v>PMI</v>
          </cell>
          <cell r="U154" t="str">
            <v>G51</v>
          </cell>
        </row>
        <row r="155">
          <cell r="T155" t="str">
            <v>PML</v>
          </cell>
          <cell r="U155" t="str">
            <v>E51</v>
          </cell>
        </row>
        <row r="156">
          <cell r="T156" t="str">
            <v>PNC</v>
          </cell>
          <cell r="U156" t="str">
            <v>B54</v>
          </cell>
        </row>
        <row r="157">
          <cell r="T157" t="str">
            <v>PPI</v>
          </cell>
          <cell r="U157" t="str">
            <v>G51</v>
          </cell>
        </row>
        <row r="158">
          <cell r="T158" t="str">
            <v>PRO</v>
          </cell>
          <cell r="U158" t="str">
            <v>H51</v>
          </cell>
        </row>
        <row r="159">
          <cell r="T159" t="str">
            <v>PSA</v>
          </cell>
          <cell r="U159" t="str">
            <v>E51</v>
          </cell>
        </row>
        <row r="160">
          <cell r="T160" t="str">
            <v>PSO</v>
          </cell>
          <cell r="U160" t="str">
            <v>E51</v>
          </cell>
        </row>
        <row r="161">
          <cell r="T161" t="str">
            <v>PTO</v>
          </cell>
          <cell r="U161" t="str">
            <v>G51</v>
          </cell>
        </row>
        <row r="162">
          <cell r="T162" t="str">
            <v>PUB</v>
          </cell>
          <cell r="U162" t="str">
            <v>H51</v>
          </cell>
        </row>
        <row r="163">
          <cell r="T163" t="str">
            <v>RSK</v>
          </cell>
          <cell r="U163" t="str">
            <v>I51</v>
          </cell>
        </row>
        <row r="164">
          <cell r="T164" t="str">
            <v>RSQ</v>
          </cell>
          <cell r="U164" t="str">
            <v>I51</v>
          </cell>
        </row>
        <row r="165">
          <cell r="T165" t="str">
            <v>SRL</v>
          </cell>
          <cell r="U165" t="str">
            <v>B54</v>
          </cell>
        </row>
        <row r="166">
          <cell r="T166" t="str">
            <v>TER</v>
          </cell>
          <cell r="U166" t="str">
            <v>I51</v>
          </cell>
        </row>
        <row r="167">
          <cell r="T167" t="str">
            <v>TRD</v>
          </cell>
          <cell r="U167" t="str">
            <v>I51</v>
          </cell>
        </row>
        <row r="168">
          <cell r="T168" t="str">
            <v>TRE</v>
          </cell>
          <cell r="U168" t="str">
            <v>I51</v>
          </cell>
        </row>
        <row r="169">
          <cell r="T169" t="str">
            <v>VMV</v>
          </cell>
          <cell r="U169" t="str">
            <v>D54</v>
          </cell>
        </row>
        <row r="170">
          <cell r="T170" t="str">
            <v>VPA</v>
          </cell>
          <cell r="U170" t="str">
            <v>E51</v>
          </cell>
        </row>
        <row r="171">
          <cell r="T171" t="str">
            <v>VPL</v>
          </cell>
          <cell r="U171" t="str">
            <v>D57</v>
          </cell>
        </row>
        <row r="172">
          <cell r="T172" t="str">
            <v>WCA</v>
          </cell>
          <cell r="U172" t="str">
            <v>J51</v>
          </cell>
        </row>
        <row r="173">
          <cell r="T173" t="str">
            <v>WCD</v>
          </cell>
          <cell r="U173" t="str">
            <v>J51</v>
          </cell>
        </row>
        <row r="174">
          <cell r="T174" t="str">
            <v>XME</v>
          </cell>
          <cell r="U174" t="str">
            <v>I51</v>
          </cell>
        </row>
        <row r="175">
          <cell r="T175" t="str">
            <v>STL</v>
          </cell>
          <cell r="U175" t="str">
            <v>B54</v>
          </cell>
        </row>
        <row r="176">
          <cell r="T176" t="str">
            <v>TOL</v>
          </cell>
          <cell r="U176" t="str">
            <v>B54</v>
          </cell>
        </row>
        <row r="177">
          <cell r="T177" t="str">
            <v>MPN</v>
          </cell>
          <cell r="U177" t="str">
            <v>B54</v>
          </cell>
        </row>
        <row r="178">
          <cell r="T178" t="str">
            <v>MOL</v>
          </cell>
          <cell r="U178" t="str">
            <v>B54</v>
          </cell>
        </row>
        <row r="179">
          <cell r="T179" t="str">
            <v>OML</v>
          </cell>
          <cell r="U179" t="str">
            <v>B54</v>
          </cell>
        </row>
        <row r="180">
          <cell r="T180" t="str">
            <v>CAN</v>
          </cell>
          <cell r="U180" t="str">
            <v>B51</v>
          </cell>
        </row>
        <row r="181">
          <cell r="T181" t="str">
            <v>MCA</v>
          </cell>
          <cell r="U181" t="str">
            <v>B51</v>
          </cell>
        </row>
        <row r="182">
          <cell r="T182" t="str">
            <v>HHL</v>
          </cell>
          <cell r="U182" t="str">
            <v>A54</v>
          </cell>
        </row>
        <row r="183">
          <cell r="T183" t="str">
            <v>CCR</v>
          </cell>
          <cell r="U183" t="str">
            <v>E51</v>
          </cell>
        </row>
      </sheetData>
      <sheetData sheetId="15"/>
      <sheetData sheetId="16"/>
      <sheetData sheetId="1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S Maintain 38-CurrForecast"/>
      <sheetName val="FIS Maintain 39-CurrBudget"/>
      <sheetName val="Instructions"/>
      <sheetName val="INPUTS-&gt;"/>
      <sheetName val="COB names"/>
      <sheetName val="RI Treaty Names"/>
      <sheetName val="User Data"/>
      <sheetName val="ROE by Class"/>
      <sheetName val="Quarterly Phasing"/>
      <sheetName val="Plan Summary (New)"/>
      <sheetName val="Underwriting Commentary (New)"/>
      <sheetName val="GWP_Analysis"/>
      <sheetName val="Commentary on Ratios"/>
      <sheetName val="Inc Claims"/>
      <sheetName val="F'cast rates"/>
      <sheetName val="Prem &amp; RI (Fcst)"/>
      <sheetName val="Prem &amp; RI (Bud)"/>
      <sheetName val="Model"/>
      <sheetName val="Expense"/>
      <sheetName val="GWP &amp; RI"/>
      <sheetName val="BCS-RI Analysis"/>
      <sheetName val="Commission"/>
      <sheetName val="Earned Adj's"/>
      <sheetName val="Total"/>
      <sheetName val="1"/>
      <sheetName val="1a"/>
      <sheetName val="1b"/>
      <sheetName val="2"/>
      <sheetName val="2a"/>
      <sheetName val="3"/>
      <sheetName val="3a"/>
      <sheetName val="3b"/>
      <sheetName val="3c"/>
      <sheetName val="3d"/>
      <sheetName val="3e"/>
      <sheetName val="4"/>
      <sheetName val="4a"/>
      <sheetName val="4b"/>
      <sheetName val="5"/>
      <sheetName val="5a"/>
      <sheetName val="5b"/>
      <sheetName val="5c"/>
      <sheetName val="6"/>
      <sheetName val="6a"/>
      <sheetName val="7"/>
      <sheetName val="7a"/>
      <sheetName val="7b"/>
      <sheetName val="7c"/>
      <sheetName val="8"/>
      <sheetName val="8a"/>
      <sheetName val="8b"/>
      <sheetName val="8c"/>
      <sheetName val="8d"/>
      <sheetName val="9"/>
      <sheetName val="9a"/>
      <sheetName val="9b"/>
      <sheetName val="10"/>
      <sheetName val="10a"/>
      <sheetName val="10b"/>
      <sheetName val="10c"/>
      <sheetName val="11"/>
      <sheetName val="11a"/>
      <sheetName val="Prem &amp; RI (P1)"/>
      <sheetName val="Prem &amp; RI (P2)"/>
      <sheetName val="Ins Funds"/>
      <sheetName val="INPUTS Pt2-&gt;"/>
      <sheetName val="Cash mvmts"/>
      <sheetName val="3YrPlan"/>
      <sheetName val="REPORTS-&gt;"/>
      <sheetName val="PC_Tot"/>
      <sheetName val="Review"/>
      <sheetName val="Fcast BMI(6 MONTH)"/>
      <sheetName val="Fcast BMI(12 MONTH)"/>
      <sheetName val="Bud BMI"/>
      <sheetName val="Bud BMI by CoB"/>
      <sheetName val="Mthly F'cast"/>
      <sheetName val="Mthly Budget"/>
      <sheetName val="Cashflow"/>
      <sheetName val="OTHER-&gt;"/>
      <sheetName val="Model Design"/>
      <sheetName val="DATA-&gt;"/>
      <sheetName val="Mvmt_Mth_COB_FY"/>
      <sheetName val="Mvmt_Mth_COB_PY"/>
      <sheetName val="Mvmt_Mth_COB_FYB"/>
      <sheetName val="Rpt2_COB_FY"/>
      <sheetName val="Rpt2_COB_FYB"/>
      <sheetName val="Rpt2_COB_PY"/>
      <sheetName val="GNPI Fcast Yr"/>
      <sheetName val="GNPI Prior Yr"/>
      <sheetName val="XOL Fcast Yr RA only"/>
      <sheetName val="XOL Prior Yr RA only"/>
      <sheetName val="F'cast Bud GWP"/>
      <sheetName val="XOL Rates LO"/>
      <sheetName val="XOL Rates RA"/>
      <sheetName val="ALLOC CAP"/>
      <sheetName val="APO Rates &amp; Data"/>
      <sheetName val="Insurance Profit"/>
      <sheetName val="Version Control"/>
      <sheetName val="refresh"/>
      <sheetName val="Prem &amp; RI Analysis Check"/>
      <sheetName val="FIS Maintain 38-CurrForecast XX"/>
      <sheetName val="FIS Maintain 31-Period Info"/>
      <sheetName val="F'cast Bud RWP"/>
      <sheetName val="HO Instructions"/>
      <sheetName val="Old Instructions"/>
      <sheetName val="HO Data"/>
      <sheetName val="BCS - RI analysis"/>
      <sheetName val="BCS RI LOAD"/>
      <sheetName val="BCS Upload"/>
      <sheetName val="Compatibility Report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E10" t="str">
            <v>2016 Forecast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10">
          <cell r="J10" t="str">
            <v>1 January to 31 December 2016</v>
          </cell>
        </row>
      </sheetData>
      <sheetData sheetId="106"/>
      <sheetData sheetId="107"/>
      <sheetData sheetId="108"/>
      <sheetData sheetId="10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CIPA"/>
      <sheetName val="Disposal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Rate"/>
      <sheetName val="IncidentsEAP"/>
      <sheetName val="Mkt Dev 1291 ONL 1290 - 1010"/>
      <sheetName val="Detail-Sep"/>
      <sheetName val="part-import"/>
      <sheetName val="REVENUE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0-1 Media"/>
      <sheetName val="10-cut"/>
      <sheetName val="Front"/>
      <sheetName val="141010"/>
      <sheetName val="ap"/>
      <sheetName val="DEP12"/>
      <sheetName val="เครื่องตกแต่ง"/>
      <sheetName val="อาคาร"/>
      <sheetName val="BS-SCH"/>
      <sheetName val="MA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pa group"/>
      <sheetName val="F1 Log On"/>
      <sheetName val="43"/>
      <sheetName val="REC GROUP"/>
      <sheetName val="Write off"/>
      <sheetName val="CRITERIA1"/>
      <sheetName val="Details"/>
      <sheetName val="IBASE"/>
      <sheetName val="List"/>
      <sheetName val="N-2"/>
      <sheetName val="Main"/>
      <sheetName val="INV(未作成)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Sale 0502"/>
      <sheetName val="Lead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Menu"/>
      <sheetName val="Parameters"/>
      <sheetName val="PLL"/>
      <sheetName val="PP"/>
      <sheetName val="U-5.2"/>
      <sheetName val="03_"/>
      <sheetName val="TB12-42"/>
      <sheetName val="Write_off"/>
      <sheetName val="Spa_Sales"/>
      <sheetName val="ADVANCE-STAFF"/>
      <sheetName val="Links"/>
      <sheetName val="#REF"/>
      <sheetName val="Seagate _share_in_units"/>
      <sheetName val="total"/>
      <sheetName val="STATEMENT"/>
      <sheetName val="RPR3050"/>
      <sheetName val="TB"/>
      <sheetName val="Detail_เงินให้กู้"/>
      <sheetName val="Controller"/>
      <sheetName val=""/>
      <sheetName val="BANESCO"/>
      <sheetName val="pa_group1"/>
      <sheetName val="F1_Log_On1"/>
      <sheetName val="Write_off1"/>
      <sheetName val="ctTBA"/>
      <sheetName val="gVL"/>
      <sheetName val="Pd01 vsl sked"/>
      <sheetName val="_BANK.XLS뉮׾_x005f_x0003_㌏Joint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K110_NFS"/>
      <sheetName val="IE UPS"/>
      <sheetName val="Newspaper"/>
      <sheetName val="AM_COST"/>
      <sheetName val="_BANK.XLS뉮׾_x0003_㌏Joint"/>
      <sheetName val="Drop down list"/>
      <sheetName val="RA-Grouping"/>
      <sheetName val="LOOSECHKLIST"/>
      <sheetName val="רכוש קבוע "/>
      <sheetName val="PRɉCE_LIST4"/>
      <sheetName val="Bill No. 2 - Carpark"/>
      <sheetName val="February-17"/>
      <sheetName val="1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LRA"/>
      <sheetName val="BS&amp;PL"/>
      <sheetName val="SAN REDUCED 1"/>
      <sheetName val="page1"/>
      <sheetName val="Gen Info"/>
      <sheetName val="P&amp;LFINAL - 44"/>
      <sheetName val="InvPlan_NI and WIN 2017"/>
      <sheetName val="411and431sum"/>
      <sheetName val="ตารางลูกหนี้สัญญาเช่า. "/>
      <sheetName val="DPLA"/>
      <sheetName val="M_Maincomp"/>
      <sheetName val="StandingData"/>
      <sheetName val="gl"/>
      <sheetName val="BSI"/>
      <sheetName val="GiaVL"/>
      <sheetName val="IS"/>
      <sheetName val="Estimation - 2018"/>
      <sheetName val="F9 Parameters "/>
      <sheetName val="P'ต่าย"/>
      <sheetName val="PL12M"/>
      <sheetName val="Quarterly 4"/>
      <sheetName val="sum_amt_mount"/>
      <sheetName val="Oct"/>
      <sheetName val="MISC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Trial Balance"/>
      <sheetName val="dongia (2)"/>
      <sheetName val="db"/>
      <sheetName val="REPORT"/>
      <sheetName val="PL"/>
      <sheetName val="CA Sheet"/>
      <sheetName val="_BANK_XLS뉮׾㌏Joint"/>
      <sheetName val="Balance Sheet"/>
      <sheetName val="F8.1 Slw mving stck"/>
      <sheetName val="F 5.7 Value red"/>
      <sheetName val="F6.4 Slow Moving SP 2004"/>
      <sheetName val="EAS"/>
      <sheetName val="YSS31"/>
      <sheetName val="Pd01_vsl_sked"/>
      <sheetName val="SFFee"/>
      <sheetName val="Prm"/>
      <sheetName val="JV Entry"/>
      <sheetName val="FRECEFECBAILEYS"/>
      <sheetName val="Gen_Info"/>
      <sheetName val="Bill_No__2_-_Carpark1"/>
      <sheetName val="SAN_REDUCED_11"/>
      <sheetName val="Pd01_vsl_sked1"/>
      <sheetName val="Gen_Info1"/>
      <sheetName val="Drop_down_list"/>
      <sheetName val="רכוש_קבוע_"/>
      <sheetName val="OMC April 02"/>
      <sheetName val="RF April 02"/>
      <sheetName val="DATABASE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START"/>
      <sheetName val="ลูกค้า"/>
      <sheetName val="CON_infrai"/>
      <sheetName val="dBase"/>
      <sheetName val="Nature_of_Expense"/>
      <sheetName val="_BANK.XLS뉮׾_x005f_x005f_x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名簿データ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warehouse fixed v var. (calcs)"/>
      <sheetName val="Life &amp; Health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KPI F1.3 พรทิพย์ 2559"/>
      <sheetName val="By  Customer"/>
      <sheetName val="SCB_2_-_Curren2็"/>
      <sheetName val="Instruction"/>
      <sheetName val="MD - Bank"/>
      <sheetName val="Bank Country"/>
      <sheetName val="Region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????-??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Summary Adjustment"/>
      <sheetName val="品情"/>
      <sheetName val="免驗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Addition_AUC"/>
      <sheetName val="Manual"/>
      <sheetName val="DATABASE -sumifTB"/>
      <sheetName val="สมุดรายวัน"/>
      <sheetName val="OthCode"/>
      <sheetName val="Drop Down"/>
      <sheetName val="WM"/>
      <sheetName val="FSSummary"/>
      <sheetName val="F9_Parameters_"/>
      <sheetName val="BMCT2003"/>
      <sheetName val="_BANK_XLS뉮׾_x0003_㌏Joint"/>
      <sheetName val="UA120"/>
      <sheetName val="PL_16"/>
      <sheetName val="PL_15"/>
      <sheetName val="original"/>
      <sheetName val="Vol_Rev"/>
      <sheetName val="R544"/>
      <sheetName val="Tickmarks"/>
      <sheetName val="Quarterly_4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RW6"/>
      <sheetName val="Work sheet FB"/>
      <sheetName val="PR4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RW1&amp;3 of9"/>
      <sheetName val="BudgetInpu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Office Improve"/>
      <sheetName val="9"/>
      <sheetName val="group"/>
      <sheetName val="TOPS"/>
      <sheetName val="KKP"/>
      <sheetName val="N-4.4"/>
      <sheetName val="U120_Asse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_BANK_XLS뉮׾㌏Joint1"/>
      <sheetName val="Review"/>
      <sheetName val="KPI Score"/>
      <sheetName val="mix"/>
      <sheetName val="cf"/>
      <sheetName val="CA Lab Equp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Map"/>
      <sheetName val="Index"/>
      <sheetName val="10-1 Media:10-cut"/>
      <sheetName val="Graph"/>
      <sheetName val="Key"/>
      <sheetName val="CA"/>
      <sheetName val="SAME"/>
      <sheetName val="0100"/>
      <sheetName val="FS"/>
      <sheetName val="TB1207"/>
      <sheetName val="Employee"/>
      <sheetName val="JobOrder"/>
      <sheetName val="[BANK_XLS뉮׾_x0003_㌏Joint"/>
      <sheetName val="EQUITY ITEMS"/>
      <sheetName val="TW_銷售分析_200909"/>
      <sheetName val="營業中"/>
      <sheetName val="TW_銷售分析_200906"/>
      <sheetName val="day end stock"/>
      <sheetName val="P'Tai(ห้ามลบ)"/>
      <sheetName val="Combine"/>
      <sheetName val="Parameter"/>
      <sheetName val="PL-D"/>
      <sheetName val="pl.cps "/>
      <sheetName val="detail bs"/>
      <sheetName val="_BANK_XLS뉮׾㌏Joint2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dec'04"/>
      <sheetName val="tb_Q3'089"/>
      <sheetName val="dongia_(2)15"/>
      <sheetName val="B131_15"/>
      <sheetName val="Bill_No__2_-_Carpark15"/>
      <sheetName val="InvPlan_NI_and_WIN_201715"/>
      <sheetName val="Balance_Sheet9"/>
      <sheetName val="P&amp;LFINAL_-_4413"/>
      <sheetName val="JV_Entry9"/>
      <sheetName val="Trial_Balance15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Sheet1 (2)"/>
      <sheetName val="Overview"/>
      <sheetName val="당초"/>
      <sheetName val="06X02-5001"/>
      <sheetName val="06X02-1300"/>
      <sheetName val="ต้นฉบับ"/>
      <sheetName val="เงินกู้MGC"/>
      <sheetName val="งบการเงิน"/>
      <sheetName val="cash flow 1"/>
      <sheetName val="cash flow 2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PL _ACCT-MBK"/>
      <sheetName val="FOR PL_ACCT-MBK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Actual"/>
      <sheetName val="PROCESS"/>
      <sheetName val="FS-YTD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Market Insights and Opportuniti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8"/>
      <sheetName val="SGXLHIDDENSHEET"/>
      <sheetName val="2003 Forecast"/>
      <sheetName val="2004 Risk Adjusted AOP"/>
      <sheetName val="FR"/>
      <sheetName val="PortSTDSave"/>
      <sheetName val="LE1(act3mth)"/>
      <sheetName val="11922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Country"/>
      <sheetName val="Sheet1_(2)"/>
      <sheetName val="マクロバランス表"/>
      <sheetName val="Income Statement"/>
      <sheetName val="day_end_stock"/>
      <sheetName val="ลูกหนี้(เก่า)"/>
      <sheetName val="10K4"/>
      <sheetName val="Order_Oct_w40"/>
      <sheetName val="Order_Oct_w41"/>
      <sheetName val="Factor"/>
      <sheetName val="[BANK.XLS][BANK.XLS]10_1_Medi_2"/>
      <sheetName val="[BANK.XLS]10-1 Media:10-cut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STO"/>
      <sheetName val="CRA-Detail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[BANK_XLS뉮׾㌏Joint1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공사비_내역_(가)10"/>
      <sheetName val="Summary_Adjustment10"/>
      <sheetName val="Workbook_Inputs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_BANK_XLS뉮׾_x005f_x005f_x11"/>
      <sheetName val="warehouse_fixed_v_var__(calcs11"/>
      <sheetName val="acc_depre-report-old10"/>
      <sheetName val="OMC_April_0211"/>
      <sheetName val="RF_April_0211"/>
      <sheetName val="Review_wording10"/>
      <sheetName val="Summary_of_documents10"/>
      <sheetName val="By__Customer10"/>
      <sheetName val="KPI_F1_3_พรทิพย์_255910"/>
      <sheetName val="GL_CB10"/>
      <sheetName val="GL_M10"/>
      <sheetName val="MD_-_Bank10"/>
      <sheetName val="Bank_Country10"/>
      <sheetName val="C_1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KPI_Score2"/>
      <sheetName val="Weighted_Ave_Cost10"/>
      <sheetName val="Inventory_Master_List10"/>
      <sheetName val="default_values10"/>
      <sheetName val="ave_6_months_del_qty10"/>
      <sheetName val="Unit_rate_Architecture10"/>
      <sheetName val="DATABASE_-sumifTB10"/>
      <sheetName val="6A_CA10"/>
      <sheetName val="Co_info10"/>
      <sheetName val="gold_แลกทอง10"/>
      <sheetName val="งบบริหาร_PL-report3"/>
      <sheetName val="Int_3"/>
      <sheetName val="2_Conso3"/>
      <sheetName val="8_1|Invest_in_Equity3"/>
      <sheetName val="EQUITY_ITEMS2"/>
      <sheetName val="day_end_stock2"/>
      <sheetName val="PDR_PL__ACCT-MBK2"/>
      <sheetName val="รายงาน_Promotion2"/>
      <sheetName val="SumP&amp;L_current_Sites2"/>
      <sheetName val="N-4_42"/>
      <sheetName val="SPP_52"/>
      <sheetName val="Summary_ตามตาราง2"/>
      <sheetName val="Work_sheet_FB3"/>
      <sheetName val="10-1_Media:10-cut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งบบริหาร_PL-report1"/>
      <sheetName val="Int_1"/>
      <sheetName val="2_Conso1"/>
      <sheetName val="8_1|Invest_in_Equity1"/>
      <sheetName val="EQUITY_ITEMS"/>
      <sheetName val="Work_sheet_FB1"/>
      <sheetName val="10-1_Media:10-cut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공사비_내역_(가)9"/>
      <sheetName val="Summary_Adjustment9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_BANK_XLS뉮׾_x005f_x005f_x10"/>
      <sheetName val="warehouse_fixed_v_var__(calcs10"/>
      <sheetName val="acc_depre-report-old9"/>
      <sheetName val="OMC_April_0210"/>
      <sheetName val="RF_April_0210"/>
      <sheetName val="Review_wording9"/>
      <sheetName val="Summary_of_documents9"/>
      <sheetName val="By__Customer9"/>
      <sheetName val="KPI_F1_3_พรทิพย์_25599"/>
      <sheetName val="GL_CB9"/>
      <sheetName val="GL_M9"/>
      <sheetName val="MD_-_Bank9"/>
      <sheetName val="Bank_Country9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KPI_Score1"/>
      <sheetName val="Weighted_Ave_Cost9"/>
      <sheetName val="Inventory_Master_List9"/>
      <sheetName val="default_values9"/>
      <sheetName val="ave_6_months_del_qty9"/>
      <sheetName val="Unit_rate_Architecture9"/>
      <sheetName val="DATABASE_-sumifTB9"/>
      <sheetName val="6A_CA9"/>
      <sheetName val="Co_info9"/>
      <sheetName val="gold_แลกทอง9"/>
      <sheetName val="งบบริหาร_PL-report2"/>
      <sheetName val="Int_2"/>
      <sheetName val="2_Conso2"/>
      <sheetName val="8_1|Invest_in_Equity2"/>
      <sheetName val="EQUITY_ITEMS1"/>
      <sheetName val="day_end_stock1"/>
      <sheetName val="PDR_PL__ACCT-MBK1"/>
      <sheetName val="รายงาน_Promotion1"/>
      <sheetName val="SumP&amp;L_current_Sites1"/>
      <sheetName val="N-4_41"/>
      <sheetName val="SPP_51"/>
      <sheetName val="Summary_ตามตาราง1"/>
      <sheetName val="Work_sheet_FB2"/>
      <sheetName val="10-1_Media:10-cut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SALES07"/>
      <sheetName val="RP_CO p"/>
      <sheetName val="SCB_1_-_Current30"/>
      <sheetName val="Gen_Info15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Summary_Adjustment11"/>
      <sheetName val="warehouse_fixed_v_var__(calcs12"/>
      <sheetName val="공사비_내역_(가)11"/>
      <sheetName val="Workbook_Inputs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_BANK_XLS뉮׾_x005f_x005f_x12"/>
      <sheetName val="OMC_April_0212"/>
      <sheetName val="RF_April_0212"/>
      <sheetName val="Review_wording11"/>
      <sheetName val="Summary_of_documents11"/>
      <sheetName val="acc_depre-report-old11"/>
      <sheetName val="Weighted_Ave_Cost11"/>
      <sheetName val="Inventory_Master_List11"/>
      <sheetName val="default_values11"/>
      <sheetName val="ave_6_months_del_qty11"/>
      <sheetName val="C_1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6A_CA11"/>
      <sheetName val="[BANK_XLS뉮׾_x12"/>
      <sheetName val="GL_CB11"/>
      <sheetName val="GL_M11"/>
      <sheetName val="MD_-_Bank11"/>
      <sheetName val="Bank_Country11"/>
      <sheetName val="By__Customer11"/>
      <sheetName val="KPI_F1_3_พรทิพย์_255911"/>
      <sheetName val="KPI_Score3"/>
      <sheetName val="Unit_rate_Architecture11"/>
      <sheetName val="DATABASE_-sumifTB11"/>
      <sheetName val="Co_info11"/>
      <sheetName val="gold_แลกทอง11"/>
      <sheetName val="งบบริหาร_PL-report4"/>
      <sheetName val="Int_4"/>
      <sheetName val="2_Conso4"/>
      <sheetName val="8_1|Invest_in_Equity4"/>
      <sheetName val="EQUITY_ITEMS3"/>
      <sheetName val="day_end_stock3"/>
      <sheetName val="PDR_PL__ACCT-MBK3"/>
      <sheetName val="รายงาน_Promotion3"/>
      <sheetName val="SumP&amp;L_current_Sites3"/>
      <sheetName val="N-4_43"/>
      <sheetName val="SPP_53"/>
      <sheetName val="Summary_ตามตาราง3"/>
      <sheetName val="Work_sheet_FB4"/>
      <sheetName val="10-1_Media:10-cut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JJDHT"/>
      <sheetName val="INC-A"/>
      <sheetName val="Customize Your Invoice"/>
      <sheetName val="Invoiced"/>
      <sheetName val="My Obs"/>
      <sheetName val="DATA BASE"/>
      <sheetName val="TB.."/>
      <sheetName val="PL__ACCT-MBK"/>
      <sheetName val="FOR_PL_ACCT-MBK"/>
      <sheetName val="cash_flow_1"/>
      <sheetName val="cash_flow_2"/>
      <sheetName val="_BANK_XLS뉮׾_x005f_x005f_x005f_x005f_x9"/>
      <sheetName val="_BANK_XLS뉮׾_x005f_x005f_x005f_x005f_x10"/>
      <sheetName val="cash_flow_11"/>
      <sheetName val="cash_flow_21"/>
      <sheetName val="2003_Forecast"/>
      <sheetName val="2004_Risk_Adjusted_AOP"/>
      <sheetName val="PL__ACCT-MBK1"/>
      <sheetName val="FOR_PL_ACCT-MBK1"/>
      <sheetName val="water_record___"/>
      <sheetName val="Depre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cash_flow_12"/>
      <sheetName val="cash_flow_22"/>
      <sheetName val="2003_Forecast1"/>
      <sheetName val="2004_Risk_Adjusted_AOP1"/>
      <sheetName val="PL__ACCT-MBK2"/>
      <sheetName val="FOR_PL_ACCT-MBK2"/>
      <sheetName val="water_record__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[BANK.XLS][BANK.XLS]10_1_Medi_3"/>
      <sheetName val="[BANK.XLS][BANK.XLS]10_1_Medi_5"/>
      <sheetName val="[BANK.XLS][BANK.XLS]10_1_Medi_4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INCTAX"/>
      <sheetName val="capacity"/>
      <sheetName val="Man power"/>
      <sheetName val="Work_sheet_FB5"/>
      <sheetName val="รายงาน_Promotion5"/>
      <sheetName val="Profit and Loss"/>
      <sheetName val="OTC market"/>
      <sheetName val="NPV"/>
      <sheetName val="AD output"/>
      <sheetName val="Boots OTC"/>
      <sheetName val="pro forma"/>
      <sheetName val="manreq"/>
      <sheetName val="smfix"/>
      <sheetName val="extra"/>
      <sheetName val="prf"/>
      <sheetName val="Totaloversikt"/>
      <sheetName val="현금흐름표"/>
      <sheetName val="현금및현금등가물"/>
      <sheetName val="PBC Template"/>
    </sheetNames>
    <sheetDataSet>
      <sheetData sheetId="0" refreshError="1"/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 refreshError="1"/>
      <sheetData sheetId="455" refreshError="1"/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>
        <row r="4">
          <cell r="B4">
            <v>111874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 refreshError="1"/>
      <sheetData sheetId="570">
        <row r="4">
          <cell r="B4">
            <v>111874</v>
          </cell>
        </row>
      </sheetData>
      <sheetData sheetId="571">
        <row r="4">
          <cell r="B4">
            <v>111874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>
        <row r="4">
          <cell r="B4">
            <v>111874</v>
          </cell>
        </row>
      </sheetData>
      <sheetData sheetId="599"/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 refreshError="1"/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4">
          <cell r="B4">
            <v>111874</v>
          </cell>
        </row>
      </sheetData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>
        <row r="4">
          <cell r="B4">
            <v>111874</v>
          </cell>
        </row>
      </sheetData>
      <sheetData sheetId="1011">
        <row r="4">
          <cell r="B4">
            <v>111874</v>
          </cell>
        </row>
      </sheetData>
      <sheetData sheetId="1012">
        <row r="4">
          <cell r="B4">
            <v>111874</v>
          </cell>
        </row>
      </sheetData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>
        <row r="10">
          <cell r="F10">
            <v>1746.43</v>
          </cell>
        </row>
      </sheetData>
      <sheetData sheetId="1030">
        <row r="10">
          <cell r="F10">
            <v>1746.43</v>
          </cell>
        </row>
      </sheetData>
      <sheetData sheetId="1031">
        <row r="10">
          <cell r="F10">
            <v>6.3812059999999997</v>
          </cell>
        </row>
      </sheetData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 refreshError="1"/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>
        <row r="4">
          <cell r="B4">
            <v>111874</v>
          </cell>
        </row>
      </sheetData>
      <sheetData sheetId="1125">
        <row r="4">
          <cell r="B4">
            <v>111874</v>
          </cell>
        </row>
      </sheetData>
      <sheetData sheetId="1126">
        <row r="4">
          <cell r="B4">
            <v>111874</v>
          </cell>
        </row>
      </sheetData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>
        <row r="4">
          <cell r="B4">
            <v>111874</v>
          </cell>
        </row>
      </sheetData>
      <sheetData sheetId="1135">
        <row r="4">
          <cell r="B4">
            <v>111874</v>
          </cell>
        </row>
      </sheetData>
      <sheetData sheetId="1136">
        <row r="4">
          <cell r="B4">
            <v>111874</v>
          </cell>
        </row>
      </sheetData>
      <sheetData sheetId="1137">
        <row r="4">
          <cell r="B4">
            <v>111874</v>
          </cell>
        </row>
      </sheetData>
      <sheetData sheetId="1138" refreshError="1"/>
      <sheetData sheetId="1139" refreshError="1"/>
      <sheetData sheetId="1140" refreshError="1"/>
      <sheetData sheetId="1141" refreshError="1"/>
      <sheetData sheetId="1142">
        <row r="4">
          <cell r="B4">
            <v>111874</v>
          </cell>
        </row>
      </sheetData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>
        <row r="4">
          <cell r="B4">
            <v>111874</v>
          </cell>
        </row>
      </sheetData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 refreshError="1"/>
      <sheetData sheetId="1165" refreshError="1"/>
      <sheetData sheetId="1166" refreshError="1"/>
      <sheetData sheetId="1167" refreshError="1"/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/>
      <sheetData sheetId="1179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/>
      <sheetData sheetId="1230" refreshError="1"/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10">
          <cell r="F10">
            <v>1746.43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>
        <row r="4">
          <cell r="B4">
            <v>111874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4">
          <cell r="B4">
            <v>111874</v>
          </cell>
        </row>
      </sheetData>
      <sheetData sheetId="2166" refreshError="1"/>
      <sheetData sheetId="2167" refreshError="1"/>
      <sheetData sheetId="2168">
        <row r="10">
          <cell r="F10">
            <v>6.3812059999999997</v>
          </cell>
        </row>
      </sheetData>
      <sheetData sheetId="2169" refreshError="1"/>
      <sheetData sheetId="2170" refreshError="1"/>
      <sheetData sheetId="2171" refreshError="1"/>
      <sheetData sheetId="2172" refreshError="1"/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4">
          <cell r="B4">
            <v>111874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6.3812059999999997</v>
          </cell>
        </row>
      </sheetData>
      <sheetData sheetId="2180">
        <row r="4">
          <cell r="B4">
            <v>111874</v>
          </cell>
        </row>
      </sheetData>
      <sheetData sheetId="2181">
        <row r="10">
          <cell r="F10">
            <v>1746.43</v>
          </cell>
        </row>
      </sheetData>
      <sheetData sheetId="2182">
        <row r="4">
          <cell r="B4">
            <v>111874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4">
          <cell r="B4">
            <v>111874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4">
          <cell r="B4">
            <v>111874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4">
          <cell r="B4">
            <v>111874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4">
          <cell r="B4">
            <v>111874</v>
          </cell>
        </row>
      </sheetData>
      <sheetData sheetId="2201">
        <row r="10">
          <cell r="F10">
            <v>6.3812059999999997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4">
          <cell r="B4">
            <v>111874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4">
          <cell r="B4">
            <v>111874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4">
          <cell r="B4">
            <v>111874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4">
          <cell r="B4">
            <v>111874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6.3812059999999997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4">
          <cell r="B4">
            <v>111874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6.3812059999999997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4">
          <cell r="B4">
            <v>111874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10">
          <cell r="F10">
            <v>1746.43</v>
          </cell>
        </row>
      </sheetData>
      <sheetData sheetId="2260">
        <row r="4">
          <cell r="B4">
            <v>111874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10">
          <cell r="F10">
            <v>1746.43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10">
          <cell r="F10">
            <v>6.3812059999999997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10">
          <cell r="F10">
            <v>1746.43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10">
          <cell r="F10">
            <v>1746.43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10">
          <cell r="F10">
            <v>1746.43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10">
          <cell r="F10">
            <v>1746.43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10">
          <cell r="F10">
            <v>1746.43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10">
          <cell r="F10">
            <v>1746.43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10">
          <cell r="F10">
            <v>1746.43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10">
          <cell r="F10">
            <v>1746.43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10">
          <cell r="F10">
            <v>1746.43</v>
          </cell>
        </row>
      </sheetData>
      <sheetData sheetId="2308">
        <row r="4">
          <cell r="B4">
            <v>111874</v>
          </cell>
        </row>
      </sheetData>
      <sheetData sheetId="2309">
        <row r="10">
          <cell r="F10">
            <v>1746.43</v>
          </cell>
        </row>
      </sheetData>
      <sheetData sheetId="2310">
        <row r="4">
          <cell r="B4">
            <v>111874</v>
          </cell>
        </row>
      </sheetData>
      <sheetData sheetId="2311">
        <row r="10">
          <cell r="F10">
            <v>1746.43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10">
          <cell r="F10">
            <v>1746.43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10">
          <cell r="F10">
            <v>1746.43</v>
          </cell>
        </row>
      </sheetData>
      <sheetData sheetId="2318">
        <row r="4">
          <cell r="B4">
            <v>111874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4">
          <cell r="B4">
            <v>111874</v>
          </cell>
        </row>
      </sheetData>
      <sheetData sheetId="2322">
        <row r="10">
          <cell r="F10">
            <v>1746.43</v>
          </cell>
        </row>
      </sheetData>
      <sheetData sheetId="2323">
        <row r="4">
          <cell r="B4">
            <v>111874</v>
          </cell>
        </row>
      </sheetData>
      <sheetData sheetId="2324">
        <row r="10">
          <cell r="F10">
            <v>1746.43</v>
          </cell>
        </row>
      </sheetData>
      <sheetData sheetId="2325">
        <row r="4">
          <cell r="B4">
            <v>111874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4">
          <cell r="B4">
            <v>111874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4">
          <cell r="B4">
            <v>111874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4">
          <cell r="B4">
            <v>111874</v>
          </cell>
        </row>
      </sheetData>
      <sheetData sheetId="2337">
        <row r="10">
          <cell r="F10">
            <v>1746.43</v>
          </cell>
        </row>
      </sheetData>
      <sheetData sheetId="2338">
        <row r="4">
          <cell r="B4">
            <v>111874</v>
          </cell>
        </row>
      </sheetData>
      <sheetData sheetId="2339">
        <row r="10">
          <cell r="F10">
            <v>1746.43</v>
          </cell>
        </row>
      </sheetData>
      <sheetData sheetId="2340">
        <row r="4">
          <cell r="B4">
            <v>111874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4">
          <cell r="B4">
            <v>111874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4">
          <cell r="B4">
            <v>111874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4">
          <cell r="B4">
            <v>111874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4">
          <cell r="B4">
            <v>111874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4">
          <cell r="B4">
            <v>111874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4">
          <cell r="B4">
            <v>111874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4">
          <cell r="B4">
            <v>111874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4">
          <cell r="B4">
            <v>111874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6.3812059999999997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6.3812059999999997</v>
          </cell>
        </row>
      </sheetData>
      <sheetData sheetId="2446">
        <row r="10">
          <cell r="F10">
            <v>6.3812059999999997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6.3812059999999997</v>
          </cell>
        </row>
      </sheetData>
      <sheetData sheetId="2450">
        <row r="10">
          <cell r="F10">
            <v>6.3812059999999997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10">
          <cell r="F10">
            <v>6.3812059999999997</v>
          </cell>
        </row>
      </sheetData>
      <sheetData sheetId="2454">
        <row r="10">
          <cell r="F10">
            <v>6.3812059999999997</v>
          </cell>
        </row>
      </sheetData>
      <sheetData sheetId="2455">
        <row r="10">
          <cell r="F10">
            <v>6.3812059999999997</v>
          </cell>
        </row>
      </sheetData>
      <sheetData sheetId="2456">
        <row r="10">
          <cell r="F10">
            <v>6.3812059999999997</v>
          </cell>
        </row>
      </sheetData>
      <sheetData sheetId="2457">
        <row r="10">
          <cell r="F10">
            <v>6.3812059999999997</v>
          </cell>
        </row>
      </sheetData>
      <sheetData sheetId="2458">
        <row r="10">
          <cell r="F10">
            <v>1746.43</v>
          </cell>
        </row>
      </sheetData>
      <sheetData sheetId="2459">
        <row r="10">
          <cell r="F10">
            <v>6.3812059999999997</v>
          </cell>
        </row>
      </sheetData>
      <sheetData sheetId="2460">
        <row r="10">
          <cell r="F10">
            <v>6.3812059999999997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10">
          <cell r="F10">
            <v>6.3812059999999997</v>
          </cell>
        </row>
      </sheetData>
      <sheetData sheetId="2464">
        <row r="10">
          <cell r="F10">
            <v>6.3812059999999997</v>
          </cell>
        </row>
      </sheetData>
      <sheetData sheetId="2465">
        <row r="10">
          <cell r="F10">
            <v>6.3812059999999997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10">
          <cell r="F10">
            <v>6.3812059999999997</v>
          </cell>
        </row>
      </sheetData>
      <sheetData sheetId="2469">
        <row r="10">
          <cell r="F10">
            <v>6.3812059999999997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10">
          <cell r="F10">
            <v>6.3812059999999997</v>
          </cell>
        </row>
      </sheetData>
      <sheetData sheetId="2474">
        <row r="10">
          <cell r="F10">
            <v>6.3812059999999997</v>
          </cell>
        </row>
      </sheetData>
      <sheetData sheetId="2475">
        <row r="10">
          <cell r="F10">
            <v>6.3812059999999997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10">
          <cell r="F10">
            <v>6.3812059999999997</v>
          </cell>
        </row>
      </sheetData>
      <sheetData sheetId="2479">
        <row r="10">
          <cell r="F10">
            <v>1746.43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10">
          <cell r="F10">
            <v>6.3812059999999997</v>
          </cell>
        </row>
      </sheetData>
      <sheetData sheetId="2484">
        <row r="10">
          <cell r="F10">
            <v>6.3812059999999997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10">
          <cell r="F10">
            <v>1746.43</v>
          </cell>
        </row>
      </sheetData>
      <sheetData sheetId="2489">
        <row r="10">
          <cell r="F10">
            <v>1746.43</v>
          </cell>
        </row>
      </sheetData>
      <sheetData sheetId="2490">
        <row r="10">
          <cell r="F10">
            <v>6.3812059999999997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10">
          <cell r="F10">
            <v>6.3812059999999997</v>
          </cell>
        </row>
      </sheetData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>
        <row r="10">
          <cell r="F10">
            <v>1746.43</v>
          </cell>
        </row>
      </sheetData>
      <sheetData sheetId="2508">
        <row r="10">
          <cell r="F10">
            <v>1746.43</v>
          </cell>
        </row>
      </sheetData>
      <sheetData sheetId="2509">
        <row r="4">
          <cell r="B4">
            <v>111874</v>
          </cell>
        </row>
      </sheetData>
      <sheetData sheetId="2510">
        <row r="10">
          <cell r="F10">
            <v>1746.43</v>
          </cell>
        </row>
      </sheetData>
      <sheetData sheetId="2511">
        <row r="4">
          <cell r="B4">
            <v>111874</v>
          </cell>
        </row>
      </sheetData>
      <sheetData sheetId="2512">
        <row r="10">
          <cell r="F10">
            <v>1746.43</v>
          </cell>
        </row>
      </sheetData>
      <sheetData sheetId="2513"/>
      <sheetData sheetId="2514">
        <row r="10">
          <cell r="F10">
            <v>1746.43</v>
          </cell>
        </row>
      </sheetData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/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4">
          <cell r="B4">
            <v>111874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/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1746.43</v>
          </cell>
        </row>
      </sheetData>
      <sheetData sheetId="2541">
        <row r="10">
          <cell r="F10">
            <v>1746.43</v>
          </cell>
        </row>
      </sheetData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>
        <row r="10">
          <cell r="F10">
            <v>1746.43</v>
          </cell>
        </row>
      </sheetData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>
        <row r="10">
          <cell r="F10">
            <v>1746.43</v>
          </cell>
        </row>
      </sheetData>
      <sheetData sheetId="2671"/>
      <sheetData sheetId="2672"/>
      <sheetData sheetId="2673"/>
      <sheetData sheetId="2674">
        <row r="10">
          <cell r="F10">
            <v>1746.43</v>
          </cell>
        </row>
      </sheetData>
      <sheetData sheetId="2675"/>
      <sheetData sheetId="2676"/>
      <sheetData sheetId="2677"/>
      <sheetData sheetId="2678"/>
      <sheetData sheetId="2679"/>
      <sheetData sheetId="2680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>
        <row r="10">
          <cell r="F10">
            <v>1746.43</v>
          </cell>
        </row>
      </sheetData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>
        <row r="10">
          <cell r="F10">
            <v>1746.43</v>
          </cell>
        </row>
      </sheetData>
      <sheetData sheetId="2697"/>
      <sheetData sheetId="2698"/>
      <sheetData sheetId="2699"/>
      <sheetData sheetId="2700" refreshError="1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>
        <row r="10">
          <cell r="F10">
            <v>1746.43</v>
          </cell>
        </row>
      </sheetData>
      <sheetData sheetId="2711"/>
      <sheetData sheetId="2712"/>
      <sheetData sheetId="2713"/>
      <sheetData sheetId="2714"/>
      <sheetData sheetId="2715"/>
      <sheetData sheetId="2716"/>
      <sheetData sheetId="2717">
        <row r="10">
          <cell r="F10">
            <v>6.3812059999999997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4">
          <cell r="B4">
            <v>111874</v>
          </cell>
        </row>
      </sheetData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>
        <row r="10">
          <cell r="F10">
            <v>1746.43</v>
          </cell>
        </row>
      </sheetData>
      <sheetData sheetId="2742">
        <row r="10">
          <cell r="F10">
            <v>1746.43</v>
          </cell>
        </row>
      </sheetData>
      <sheetData sheetId="2743"/>
      <sheetData sheetId="2744">
        <row r="10">
          <cell r="F10">
            <v>1746.43</v>
          </cell>
        </row>
      </sheetData>
      <sheetData sheetId="2745">
        <row r="10">
          <cell r="F10">
            <v>1746.43</v>
          </cell>
        </row>
      </sheetData>
      <sheetData sheetId="2746">
        <row r="10">
          <cell r="F10">
            <v>1746.43</v>
          </cell>
        </row>
      </sheetData>
      <sheetData sheetId="2747"/>
      <sheetData sheetId="2748">
        <row r="10">
          <cell r="F10">
            <v>1746.43</v>
          </cell>
        </row>
      </sheetData>
      <sheetData sheetId="2749">
        <row r="10">
          <cell r="F10">
            <v>1746.43</v>
          </cell>
        </row>
      </sheetData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>
        <row r="10">
          <cell r="F10">
            <v>1746.43</v>
          </cell>
        </row>
      </sheetData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>
        <row r="10">
          <cell r="F10">
            <v>1746.43</v>
          </cell>
        </row>
      </sheetData>
      <sheetData sheetId="2776">
        <row r="10">
          <cell r="F10">
            <v>1746.43</v>
          </cell>
        </row>
      </sheetData>
      <sheetData sheetId="2777"/>
      <sheetData sheetId="2778"/>
      <sheetData sheetId="2779"/>
      <sheetData sheetId="2780">
        <row r="10">
          <cell r="F10">
            <v>1746.43</v>
          </cell>
        </row>
      </sheetData>
      <sheetData sheetId="2781">
        <row r="10">
          <cell r="F10">
            <v>1746.43</v>
          </cell>
        </row>
      </sheetData>
      <sheetData sheetId="2782"/>
      <sheetData sheetId="2783"/>
      <sheetData sheetId="2784">
        <row r="10">
          <cell r="F10">
            <v>1746.43</v>
          </cell>
        </row>
      </sheetData>
      <sheetData sheetId="2785">
        <row r="10">
          <cell r="F10">
            <v>1746.43</v>
          </cell>
        </row>
      </sheetData>
      <sheetData sheetId="2786"/>
      <sheetData sheetId="2787"/>
      <sheetData sheetId="2788"/>
      <sheetData sheetId="2789"/>
      <sheetData sheetId="2790"/>
      <sheetData sheetId="2791"/>
      <sheetData sheetId="2792"/>
      <sheetData sheetId="2793">
        <row r="10">
          <cell r="F10">
            <v>1746.43</v>
          </cell>
        </row>
      </sheetData>
      <sheetData sheetId="2794">
        <row r="10">
          <cell r="F10">
            <v>1746.43</v>
          </cell>
        </row>
      </sheetData>
      <sheetData sheetId="2795">
        <row r="10">
          <cell r="F10">
            <v>1746.43</v>
          </cell>
        </row>
      </sheetData>
      <sheetData sheetId="2796"/>
      <sheetData sheetId="2797">
        <row r="10">
          <cell r="F10">
            <v>1746.43</v>
          </cell>
        </row>
      </sheetData>
      <sheetData sheetId="2798">
        <row r="10">
          <cell r="F10">
            <v>1746.43</v>
          </cell>
        </row>
      </sheetData>
      <sheetData sheetId="2799">
        <row r="10">
          <cell r="F10">
            <v>1746.43</v>
          </cell>
        </row>
      </sheetData>
      <sheetData sheetId="2800"/>
      <sheetData sheetId="2801">
        <row r="10">
          <cell r="F10">
            <v>1746.43</v>
          </cell>
        </row>
      </sheetData>
      <sheetData sheetId="2802">
        <row r="10">
          <cell r="F10">
            <v>1746.43</v>
          </cell>
        </row>
      </sheetData>
      <sheetData sheetId="2803">
        <row r="10">
          <cell r="F10">
            <v>1746.43</v>
          </cell>
        </row>
      </sheetData>
      <sheetData sheetId="2804">
        <row r="10">
          <cell r="F10">
            <v>1746.43</v>
          </cell>
        </row>
      </sheetData>
      <sheetData sheetId="2805"/>
      <sheetData sheetId="2806">
        <row r="10">
          <cell r="F10">
            <v>1746.43</v>
          </cell>
        </row>
      </sheetData>
      <sheetData sheetId="2807">
        <row r="10">
          <cell r="F10">
            <v>1746.43</v>
          </cell>
        </row>
      </sheetData>
      <sheetData sheetId="2808"/>
      <sheetData sheetId="2809">
        <row r="10">
          <cell r="F10">
            <v>1746.43</v>
          </cell>
        </row>
      </sheetData>
      <sheetData sheetId="2810">
        <row r="10">
          <cell r="F10">
            <v>1746.43</v>
          </cell>
        </row>
      </sheetData>
      <sheetData sheetId="2811"/>
      <sheetData sheetId="2812"/>
      <sheetData sheetId="2813">
        <row r="10">
          <cell r="F10">
            <v>1746.43</v>
          </cell>
        </row>
      </sheetData>
      <sheetData sheetId="2814">
        <row r="10">
          <cell r="F10">
            <v>1746.43</v>
          </cell>
        </row>
      </sheetData>
      <sheetData sheetId="2815">
        <row r="10">
          <cell r="F10">
            <v>1746.43</v>
          </cell>
        </row>
      </sheetData>
      <sheetData sheetId="2816">
        <row r="10">
          <cell r="F10">
            <v>1746.43</v>
          </cell>
        </row>
      </sheetData>
      <sheetData sheetId="2817">
        <row r="10">
          <cell r="F10">
            <v>1746.43</v>
          </cell>
        </row>
      </sheetData>
      <sheetData sheetId="2818">
        <row r="10">
          <cell r="F10">
            <v>1746.43</v>
          </cell>
        </row>
      </sheetData>
      <sheetData sheetId="2819"/>
      <sheetData sheetId="2820">
        <row r="10">
          <cell r="F10">
            <v>1746.43</v>
          </cell>
        </row>
      </sheetData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/>
      <sheetData sheetId="2824">
        <row r="10">
          <cell r="F10">
            <v>1746.43</v>
          </cell>
        </row>
      </sheetData>
      <sheetData sheetId="2825"/>
      <sheetData sheetId="2826"/>
      <sheetData sheetId="2827">
        <row r="4">
          <cell r="B4">
            <v>111874</v>
          </cell>
        </row>
      </sheetData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>
        <row r="4">
          <cell r="B4">
            <v>111874</v>
          </cell>
        </row>
      </sheetData>
      <sheetData sheetId="2848">
        <row r="4">
          <cell r="B4">
            <v>111874</v>
          </cell>
        </row>
      </sheetData>
      <sheetData sheetId="2849"/>
      <sheetData sheetId="2850">
        <row r="10">
          <cell r="F10">
            <v>1746.43</v>
          </cell>
        </row>
      </sheetData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/>
      <sheetData sheetId="2993">
        <row r="4">
          <cell r="B4">
            <v>111874</v>
          </cell>
        </row>
      </sheetData>
      <sheetData sheetId="2994">
        <row r="4">
          <cell r="B4">
            <v>111874</v>
          </cell>
        </row>
      </sheetData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>
        <row r="10">
          <cell r="F10">
            <v>1746.43</v>
          </cell>
        </row>
      </sheetData>
      <sheetData sheetId="3010"/>
      <sheetData sheetId="3011">
        <row r="10">
          <cell r="F10">
            <v>1746.43</v>
          </cell>
        </row>
      </sheetData>
      <sheetData sheetId="3012">
        <row r="10">
          <cell r="F10">
            <v>1746.43</v>
          </cell>
        </row>
      </sheetData>
      <sheetData sheetId="3013">
        <row r="4">
          <cell r="B4">
            <v>111874</v>
          </cell>
        </row>
      </sheetData>
      <sheetData sheetId="3014"/>
      <sheetData sheetId="3015"/>
      <sheetData sheetId="3016">
        <row r="10">
          <cell r="F10">
            <v>1746.43</v>
          </cell>
        </row>
      </sheetData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>
        <row r="10">
          <cell r="F10">
            <v>1746.43</v>
          </cell>
        </row>
      </sheetData>
      <sheetData sheetId="3032"/>
      <sheetData sheetId="3033"/>
      <sheetData sheetId="3034"/>
      <sheetData sheetId="3035">
        <row r="10">
          <cell r="F10">
            <v>1746.43</v>
          </cell>
        </row>
      </sheetData>
      <sheetData sheetId="3036"/>
      <sheetData sheetId="3037">
        <row r="10">
          <cell r="F10">
            <v>1746.43</v>
          </cell>
        </row>
      </sheetData>
      <sheetData sheetId="3038"/>
      <sheetData sheetId="3039"/>
      <sheetData sheetId="3040"/>
      <sheetData sheetId="3041">
        <row r="10">
          <cell r="F10">
            <v>1746.43</v>
          </cell>
        </row>
      </sheetData>
      <sheetData sheetId="3042">
        <row r="10">
          <cell r="F10">
            <v>1746.43</v>
          </cell>
        </row>
      </sheetData>
      <sheetData sheetId="3043">
        <row r="10">
          <cell r="F10">
            <v>1746.43</v>
          </cell>
        </row>
      </sheetData>
      <sheetData sheetId="3044">
        <row r="10">
          <cell r="F10">
            <v>1746.43</v>
          </cell>
        </row>
      </sheetData>
      <sheetData sheetId="3045"/>
      <sheetData sheetId="3046">
        <row r="10">
          <cell r="F10">
            <v>1746.43</v>
          </cell>
        </row>
      </sheetData>
      <sheetData sheetId="3047">
        <row r="10">
          <cell r="F10">
            <v>1746.43</v>
          </cell>
        </row>
      </sheetData>
      <sheetData sheetId="3048"/>
      <sheetData sheetId="3049">
        <row r="10">
          <cell r="F10">
            <v>1746.43</v>
          </cell>
        </row>
      </sheetData>
      <sheetData sheetId="3050"/>
      <sheetData sheetId="3051">
        <row r="10">
          <cell r="F10">
            <v>1746.43</v>
          </cell>
        </row>
      </sheetData>
      <sheetData sheetId="3052">
        <row r="10">
          <cell r="F10">
            <v>1746.43</v>
          </cell>
        </row>
      </sheetData>
      <sheetData sheetId="3053">
        <row r="10">
          <cell r="F10">
            <v>1746.43</v>
          </cell>
        </row>
      </sheetData>
      <sheetData sheetId="3054"/>
      <sheetData sheetId="3055">
        <row r="10">
          <cell r="F10">
            <v>1746.43</v>
          </cell>
        </row>
      </sheetData>
      <sheetData sheetId="3056">
        <row r="10">
          <cell r="F10">
            <v>1746.43</v>
          </cell>
        </row>
      </sheetData>
      <sheetData sheetId="3057">
        <row r="10">
          <cell r="F10">
            <v>1746.43</v>
          </cell>
        </row>
      </sheetData>
      <sheetData sheetId="3058"/>
      <sheetData sheetId="3059">
        <row r="10">
          <cell r="F10">
            <v>1746.43</v>
          </cell>
        </row>
      </sheetData>
      <sheetData sheetId="3060">
        <row r="10">
          <cell r="F10">
            <v>1746.43</v>
          </cell>
        </row>
      </sheetData>
      <sheetData sheetId="3061"/>
      <sheetData sheetId="3062"/>
      <sheetData sheetId="3063">
        <row r="10">
          <cell r="F10">
            <v>1746.43</v>
          </cell>
        </row>
      </sheetData>
      <sheetData sheetId="3064">
        <row r="10">
          <cell r="F10">
            <v>1746.43</v>
          </cell>
        </row>
      </sheetData>
      <sheetData sheetId="3065"/>
      <sheetData sheetId="3066">
        <row r="4">
          <cell r="B4">
            <v>111874</v>
          </cell>
        </row>
      </sheetData>
      <sheetData sheetId="3067"/>
      <sheetData sheetId="3068"/>
      <sheetData sheetId="3069"/>
      <sheetData sheetId="3070"/>
      <sheetData sheetId="3071">
        <row r="10">
          <cell r="F10">
            <v>1746.43</v>
          </cell>
        </row>
      </sheetData>
      <sheetData sheetId="3072">
        <row r="10">
          <cell r="F10">
            <v>1746.43</v>
          </cell>
        </row>
      </sheetData>
      <sheetData sheetId="3073"/>
      <sheetData sheetId="3074">
        <row r="10">
          <cell r="F10">
            <v>1746.43</v>
          </cell>
        </row>
      </sheetData>
      <sheetData sheetId="3075" refreshError="1"/>
      <sheetData sheetId="3076" refreshError="1"/>
      <sheetData sheetId="3077" refreshError="1"/>
      <sheetData sheetId="3078" refreshError="1"/>
      <sheetData sheetId="3079">
        <row r="4">
          <cell r="B4">
            <v>111874</v>
          </cell>
        </row>
      </sheetData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/>
      <sheetData sheetId="3095"/>
      <sheetData sheetId="3096" refreshError="1"/>
      <sheetData sheetId="3097">
        <row r="4">
          <cell r="B4">
            <v>111874</v>
          </cell>
        </row>
      </sheetData>
      <sheetData sheetId="3098" refreshError="1"/>
      <sheetData sheetId="3099" refreshError="1"/>
      <sheetData sheetId="3100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>
        <row r="10">
          <cell r="F10">
            <v>1746.43</v>
          </cell>
        </row>
      </sheetData>
      <sheetData sheetId="3109">
        <row r="10">
          <cell r="F10">
            <v>1746.43</v>
          </cell>
        </row>
      </sheetData>
      <sheetData sheetId="3110">
        <row r="10">
          <cell r="F10">
            <v>1746.43</v>
          </cell>
        </row>
      </sheetData>
      <sheetData sheetId="3111">
        <row r="10">
          <cell r="F10">
            <v>1746.43</v>
          </cell>
        </row>
      </sheetData>
      <sheetData sheetId="3112">
        <row r="10">
          <cell r="F10">
            <v>1746.43</v>
          </cell>
        </row>
      </sheetData>
      <sheetData sheetId="3113">
        <row r="10">
          <cell r="F10">
            <v>1746.43</v>
          </cell>
        </row>
      </sheetData>
      <sheetData sheetId="3114">
        <row r="10">
          <cell r="F10">
            <v>1746.43</v>
          </cell>
        </row>
      </sheetData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>
        <row r="10">
          <cell r="F10">
            <v>1746.43</v>
          </cell>
        </row>
      </sheetData>
      <sheetData sheetId="3127">
        <row r="10">
          <cell r="F10">
            <v>1746.43</v>
          </cell>
        </row>
      </sheetData>
      <sheetData sheetId="3128"/>
      <sheetData sheetId="3129"/>
      <sheetData sheetId="3130"/>
      <sheetData sheetId="3131"/>
      <sheetData sheetId="3132"/>
      <sheetData sheetId="3133">
        <row r="10">
          <cell r="F10">
            <v>1746.43</v>
          </cell>
        </row>
      </sheetData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>
        <row r="4">
          <cell r="B4">
            <v>111874</v>
          </cell>
        </row>
      </sheetData>
      <sheetData sheetId="3146">
        <row r="10">
          <cell r="F10">
            <v>1746.43</v>
          </cell>
        </row>
      </sheetData>
      <sheetData sheetId="3147"/>
      <sheetData sheetId="3148"/>
      <sheetData sheetId="3149"/>
      <sheetData sheetId="3150"/>
      <sheetData sheetId="3151"/>
      <sheetData sheetId="3152">
        <row r="4">
          <cell r="B4">
            <v>111874</v>
          </cell>
        </row>
      </sheetData>
      <sheetData sheetId="3153"/>
      <sheetData sheetId="3154"/>
      <sheetData sheetId="3155">
        <row r="10">
          <cell r="F10">
            <v>1746.43</v>
          </cell>
        </row>
      </sheetData>
      <sheetData sheetId="3156">
        <row r="4">
          <cell r="B4">
            <v>111874</v>
          </cell>
        </row>
      </sheetData>
      <sheetData sheetId="3157">
        <row r="4">
          <cell r="B4">
            <v>111874</v>
          </cell>
        </row>
      </sheetData>
      <sheetData sheetId="3158">
        <row r="4">
          <cell r="B4">
            <v>111874</v>
          </cell>
        </row>
      </sheetData>
      <sheetData sheetId="3159"/>
      <sheetData sheetId="3160"/>
      <sheetData sheetId="3161"/>
      <sheetData sheetId="3162">
        <row r="10">
          <cell r="F10">
            <v>1746.43</v>
          </cell>
        </row>
      </sheetData>
      <sheetData sheetId="3163"/>
      <sheetData sheetId="3164"/>
      <sheetData sheetId="3165"/>
      <sheetData sheetId="3166">
        <row r="10">
          <cell r="F10">
            <v>1746.43</v>
          </cell>
        </row>
      </sheetData>
      <sheetData sheetId="3167"/>
      <sheetData sheetId="3168">
        <row r="10">
          <cell r="F10">
            <v>1746.43</v>
          </cell>
        </row>
      </sheetData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>
        <row r="10">
          <cell r="F10">
            <v>1746.43</v>
          </cell>
        </row>
      </sheetData>
      <sheetData sheetId="3178"/>
      <sheetData sheetId="3179"/>
      <sheetData sheetId="3180">
        <row r="10">
          <cell r="F10">
            <v>1746.43</v>
          </cell>
        </row>
      </sheetData>
      <sheetData sheetId="3181"/>
      <sheetData sheetId="3182">
        <row r="10">
          <cell r="F10">
            <v>1746.43</v>
          </cell>
        </row>
      </sheetData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>
        <row r="10">
          <cell r="F10">
            <v>1746.43</v>
          </cell>
        </row>
      </sheetData>
      <sheetData sheetId="3197"/>
      <sheetData sheetId="3198">
        <row r="10">
          <cell r="F10">
            <v>1746.43</v>
          </cell>
        </row>
      </sheetData>
      <sheetData sheetId="3199">
        <row r="10">
          <cell r="F10">
            <v>1746.43</v>
          </cell>
        </row>
      </sheetData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>
        <row r="10">
          <cell r="F10">
            <v>1746.43</v>
          </cell>
        </row>
      </sheetData>
      <sheetData sheetId="3215">
        <row r="10">
          <cell r="F10">
            <v>1746.43</v>
          </cell>
        </row>
      </sheetData>
      <sheetData sheetId="3216">
        <row r="10">
          <cell r="F10">
            <v>1746.43</v>
          </cell>
        </row>
      </sheetData>
      <sheetData sheetId="3217">
        <row r="10">
          <cell r="F10">
            <v>1746.43</v>
          </cell>
        </row>
      </sheetData>
      <sheetData sheetId="3218">
        <row r="10">
          <cell r="F10">
            <v>1746.43</v>
          </cell>
        </row>
      </sheetData>
      <sheetData sheetId="3219">
        <row r="10">
          <cell r="F10">
            <v>1746.43</v>
          </cell>
        </row>
      </sheetData>
      <sheetData sheetId="3220">
        <row r="10">
          <cell r="F10">
            <v>1746.43</v>
          </cell>
        </row>
      </sheetData>
      <sheetData sheetId="3221">
        <row r="10">
          <cell r="F10">
            <v>1746.43</v>
          </cell>
        </row>
      </sheetData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>
        <row r="10">
          <cell r="F10">
            <v>1746.43</v>
          </cell>
        </row>
      </sheetData>
      <sheetData sheetId="3251"/>
      <sheetData sheetId="3252"/>
      <sheetData sheetId="3253"/>
      <sheetData sheetId="3254"/>
      <sheetData sheetId="3255"/>
      <sheetData sheetId="3256"/>
      <sheetData sheetId="3257">
        <row r="10">
          <cell r="F10">
            <v>1746.43</v>
          </cell>
        </row>
      </sheetData>
      <sheetData sheetId="3258">
        <row r="10">
          <cell r="F10">
            <v>1746.43</v>
          </cell>
        </row>
      </sheetData>
      <sheetData sheetId="3259">
        <row r="10">
          <cell r="F10">
            <v>1746.43</v>
          </cell>
        </row>
      </sheetData>
      <sheetData sheetId="3260">
        <row r="10">
          <cell r="F10">
            <v>1746.43</v>
          </cell>
        </row>
      </sheetData>
      <sheetData sheetId="3261"/>
      <sheetData sheetId="3262">
        <row r="10">
          <cell r="F10">
            <v>1746.43</v>
          </cell>
        </row>
      </sheetData>
      <sheetData sheetId="3263">
        <row r="10">
          <cell r="F10">
            <v>1746.43</v>
          </cell>
        </row>
      </sheetData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4">
          <cell r="B4">
            <v>111874</v>
          </cell>
        </row>
      </sheetData>
      <sheetData sheetId="3274"/>
      <sheetData sheetId="3275"/>
      <sheetData sheetId="3276">
        <row r="10">
          <cell r="F10">
            <v>1746.43</v>
          </cell>
        </row>
      </sheetData>
      <sheetData sheetId="3277"/>
      <sheetData sheetId="3278"/>
      <sheetData sheetId="3279">
        <row r="4">
          <cell r="B4">
            <v>111874</v>
          </cell>
        </row>
      </sheetData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>
        <row r="4">
          <cell r="B4">
            <v>111874</v>
          </cell>
        </row>
      </sheetData>
      <sheetData sheetId="3299"/>
      <sheetData sheetId="3300"/>
      <sheetData sheetId="3301"/>
      <sheetData sheetId="3302"/>
      <sheetData sheetId="3303"/>
      <sheetData sheetId="3304">
        <row r="10">
          <cell r="F10">
            <v>1746.43</v>
          </cell>
        </row>
      </sheetData>
      <sheetData sheetId="3305">
        <row r="4">
          <cell r="B4">
            <v>111874</v>
          </cell>
        </row>
      </sheetData>
      <sheetData sheetId="3306">
        <row r="4">
          <cell r="B4">
            <v>111874</v>
          </cell>
        </row>
      </sheetData>
      <sheetData sheetId="3307">
        <row r="4">
          <cell r="B4">
            <v>111874</v>
          </cell>
        </row>
      </sheetData>
      <sheetData sheetId="3308">
        <row r="4">
          <cell r="B4">
            <v>111874</v>
          </cell>
        </row>
      </sheetData>
      <sheetData sheetId="3309">
        <row r="4">
          <cell r="B4">
            <v>111874</v>
          </cell>
        </row>
      </sheetData>
      <sheetData sheetId="3310">
        <row r="4">
          <cell r="B4">
            <v>111874</v>
          </cell>
        </row>
      </sheetData>
      <sheetData sheetId="3311">
        <row r="4">
          <cell r="B4">
            <v>111874</v>
          </cell>
        </row>
      </sheetData>
      <sheetData sheetId="3312">
        <row r="4">
          <cell r="B4">
            <v>111874</v>
          </cell>
        </row>
      </sheetData>
      <sheetData sheetId="3313">
        <row r="4">
          <cell r="B4">
            <v>111874</v>
          </cell>
        </row>
      </sheetData>
      <sheetData sheetId="3314">
        <row r="4">
          <cell r="B4">
            <v>111874</v>
          </cell>
        </row>
      </sheetData>
      <sheetData sheetId="3315">
        <row r="4">
          <cell r="B4">
            <v>111874</v>
          </cell>
        </row>
      </sheetData>
      <sheetData sheetId="3316">
        <row r="4">
          <cell r="B4">
            <v>111874</v>
          </cell>
        </row>
      </sheetData>
      <sheetData sheetId="3317">
        <row r="4">
          <cell r="B4">
            <v>111874</v>
          </cell>
        </row>
      </sheetData>
      <sheetData sheetId="3318"/>
      <sheetData sheetId="3319"/>
      <sheetData sheetId="3320"/>
      <sheetData sheetId="3321">
        <row r="4">
          <cell r="B4">
            <v>111874</v>
          </cell>
        </row>
      </sheetData>
      <sheetData sheetId="3322">
        <row r="4">
          <cell r="B4">
            <v>111874</v>
          </cell>
        </row>
      </sheetData>
      <sheetData sheetId="3323"/>
      <sheetData sheetId="3324">
        <row r="10">
          <cell r="F10">
            <v>1746.43</v>
          </cell>
        </row>
      </sheetData>
      <sheetData sheetId="3325">
        <row r="4">
          <cell r="B4">
            <v>111874</v>
          </cell>
        </row>
      </sheetData>
      <sheetData sheetId="3326">
        <row r="4">
          <cell r="B4">
            <v>111874</v>
          </cell>
        </row>
      </sheetData>
      <sheetData sheetId="3327">
        <row r="4">
          <cell r="B4">
            <v>111874</v>
          </cell>
        </row>
      </sheetData>
      <sheetData sheetId="3328">
        <row r="4">
          <cell r="B4">
            <v>111874</v>
          </cell>
        </row>
      </sheetData>
      <sheetData sheetId="3329">
        <row r="4">
          <cell r="B4">
            <v>111874</v>
          </cell>
        </row>
      </sheetData>
      <sheetData sheetId="3330">
        <row r="10">
          <cell r="F10">
            <v>1746.43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4">
          <cell r="B4">
            <v>111874</v>
          </cell>
        </row>
      </sheetData>
      <sheetData sheetId="3334">
        <row r="4">
          <cell r="B4">
            <v>111874</v>
          </cell>
        </row>
      </sheetData>
      <sheetData sheetId="3335">
        <row r="4">
          <cell r="B4">
            <v>111874</v>
          </cell>
        </row>
      </sheetData>
      <sheetData sheetId="3336">
        <row r="4">
          <cell r="B4">
            <v>111874</v>
          </cell>
        </row>
      </sheetData>
      <sheetData sheetId="3337">
        <row r="4">
          <cell r="B4">
            <v>111874</v>
          </cell>
        </row>
      </sheetData>
      <sheetData sheetId="3338">
        <row r="4">
          <cell r="B4">
            <v>111874</v>
          </cell>
        </row>
      </sheetData>
      <sheetData sheetId="3339">
        <row r="4">
          <cell r="B4">
            <v>111874</v>
          </cell>
        </row>
      </sheetData>
      <sheetData sheetId="3340">
        <row r="4">
          <cell r="B4">
            <v>111874</v>
          </cell>
        </row>
      </sheetData>
      <sheetData sheetId="3341"/>
      <sheetData sheetId="3342"/>
      <sheetData sheetId="3343"/>
      <sheetData sheetId="3344"/>
      <sheetData sheetId="3345"/>
      <sheetData sheetId="3346"/>
      <sheetData sheetId="3347"/>
      <sheetData sheetId="3348">
        <row r="4">
          <cell r="B4">
            <v>111874</v>
          </cell>
        </row>
      </sheetData>
      <sheetData sheetId="3349">
        <row r="4">
          <cell r="B4">
            <v>111874</v>
          </cell>
        </row>
      </sheetData>
      <sheetData sheetId="3350"/>
      <sheetData sheetId="3351"/>
      <sheetData sheetId="3352">
        <row r="4">
          <cell r="B4">
            <v>111874</v>
          </cell>
        </row>
      </sheetData>
      <sheetData sheetId="3353">
        <row r="10">
          <cell r="F10">
            <v>1746.43</v>
          </cell>
        </row>
      </sheetData>
      <sheetData sheetId="3354"/>
      <sheetData sheetId="3355"/>
      <sheetData sheetId="3356"/>
      <sheetData sheetId="3357"/>
      <sheetData sheetId="3358"/>
      <sheetData sheetId="3359">
        <row r="4">
          <cell r="B4">
            <v>111874</v>
          </cell>
        </row>
      </sheetData>
      <sheetData sheetId="3360">
        <row r="4">
          <cell r="B4">
            <v>111874</v>
          </cell>
        </row>
      </sheetData>
      <sheetData sheetId="3361">
        <row r="4">
          <cell r="B4">
            <v>111874</v>
          </cell>
        </row>
      </sheetData>
      <sheetData sheetId="3362"/>
      <sheetData sheetId="3363"/>
      <sheetData sheetId="3364"/>
      <sheetData sheetId="3365"/>
      <sheetData sheetId="3366">
        <row r="4">
          <cell r="B4">
            <v>111874</v>
          </cell>
        </row>
      </sheetData>
      <sheetData sheetId="3367">
        <row r="4">
          <cell r="B4">
            <v>111874</v>
          </cell>
        </row>
      </sheetData>
      <sheetData sheetId="3368"/>
      <sheetData sheetId="3369">
        <row r="10">
          <cell r="F10">
            <v>1746.43</v>
          </cell>
        </row>
      </sheetData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/>
      <sheetData sheetId="3515"/>
      <sheetData sheetId="3516"/>
      <sheetData sheetId="3517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/>
      <sheetData sheetId="3527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/>
      <sheetData sheetId="3567"/>
      <sheetData sheetId="3568"/>
      <sheetData sheetId="3569"/>
      <sheetData sheetId="3570"/>
      <sheetData sheetId="3571">
        <row r="10">
          <cell r="F10">
            <v>1746.43</v>
          </cell>
        </row>
      </sheetData>
      <sheetData sheetId="3572">
        <row r="10">
          <cell r="F10">
            <v>1746.43</v>
          </cell>
        </row>
      </sheetData>
      <sheetData sheetId="3573">
        <row r="10">
          <cell r="F10">
            <v>1746.43</v>
          </cell>
        </row>
      </sheetData>
      <sheetData sheetId="3574">
        <row r="10">
          <cell r="F10">
            <v>1746.43</v>
          </cell>
        </row>
      </sheetData>
      <sheetData sheetId="3575">
        <row r="10">
          <cell r="F10">
            <v>1746.43</v>
          </cell>
        </row>
      </sheetData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>
        <row r="4">
          <cell r="B4">
            <v>111874</v>
          </cell>
        </row>
      </sheetData>
      <sheetData sheetId="3585"/>
      <sheetData sheetId="3586"/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/>
      <sheetData sheetId="3590"/>
      <sheetData sheetId="3591"/>
      <sheetData sheetId="3592"/>
      <sheetData sheetId="3593"/>
      <sheetData sheetId="3594"/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/>
      <sheetData sheetId="3603"/>
      <sheetData sheetId="3604"/>
      <sheetData sheetId="3605"/>
      <sheetData sheetId="3606"/>
      <sheetData sheetId="3607"/>
      <sheetData sheetId="3608"/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>
        <row r="10">
          <cell r="F10">
            <v>1746.43</v>
          </cell>
        </row>
      </sheetData>
      <sheetData sheetId="3632">
        <row r="4">
          <cell r="B4">
            <v>111874</v>
          </cell>
        </row>
      </sheetData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>
        <row r="4">
          <cell r="B4">
            <v>111874</v>
          </cell>
        </row>
      </sheetData>
      <sheetData sheetId="3636">
        <row r="4">
          <cell r="B4">
            <v>111874</v>
          </cell>
        </row>
      </sheetData>
      <sheetData sheetId="3637">
        <row r="10">
          <cell r="F10">
            <v>1746.43</v>
          </cell>
        </row>
      </sheetData>
      <sheetData sheetId="3638">
        <row r="4">
          <cell r="B4">
            <v>111874</v>
          </cell>
        </row>
      </sheetData>
      <sheetData sheetId="3639"/>
      <sheetData sheetId="3640"/>
      <sheetData sheetId="3641"/>
      <sheetData sheetId="3642"/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>
        <row r="4">
          <cell r="B4">
            <v>111874</v>
          </cell>
        </row>
      </sheetData>
      <sheetData sheetId="3654">
        <row r="4">
          <cell r="B4">
            <v>111874</v>
          </cell>
        </row>
      </sheetData>
      <sheetData sheetId="3655">
        <row r="4">
          <cell r="B4">
            <v>111874</v>
          </cell>
        </row>
      </sheetData>
      <sheetData sheetId="3656">
        <row r="4">
          <cell r="B4">
            <v>111874</v>
          </cell>
        </row>
      </sheetData>
      <sheetData sheetId="3657">
        <row r="4">
          <cell r="B4">
            <v>111874</v>
          </cell>
        </row>
      </sheetData>
      <sheetData sheetId="3658">
        <row r="4">
          <cell r="B4">
            <v>111874</v>
          </cell>
        </row>
      </sheetData>
      <sheetData sheetId="3659">
        <row r="4">
          <cell r="B4">
            <v>111874</v>
          </cell>
        </row>
      </sheetData>
      <sheetData sheetId="3660">
        <row r="4">
          <cell r="B4">
            <v>111874</v>
          </cell>
        </row>
      </sheetData>
      <sheetData sheetId="3661">
        <row r="4">
          <cell r="B4">
            <v>111874</v>
          </cell>
        </row>
      </sheetData>
      <sheetData sheetId="3662">
        <row r="10">
          <cell r="F10">
            <v>1746.43</v>
          </cell>
        </row>
      </sheetData>
      <sheetData sheetId="3663"/>
      <sheetData sheetId="3664"/>
      <sheetData sheetId="3665"/>
      <sheetData sheetId="3666"/>
      <sheetData sheetId="3667"/>
      <sheetData sheetId="3668" refreshError="1"/>
      <sheetData sheetId="3669" refreshError="1"/>
      <sheetData sheetId="3670" refreshError="1"/>
      <sheetData sheetId="3671" refreshError="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 refreshError="1"/>
      <sheetData sheetId="3721" refreshError="1"/>
      <sheetData sheetId="3722">
        <row r="10">
          <cell r="F10">
            <v>1746.43</v>
          </cell>
        </row>
      </sheetData>
      <sheetData sheetId="3723"/>
      <sheetData sheetId="3724">
        <row r="4">
          <cell r="B4">
            <v>111874</v>
          </cell>
        </row>
      </sheetData>
      <sheetData sheetId="3725">
        <row r="4">
          <cell r="B4">
            <v>111874</v>
          </cell>
        </row>
      </sheetData>
      <sheetData sheetId="3726">
        <row r="4">
          <cell r="B4">
            <v>111874</v>
          </cell>
        </row>
      </sheetData>
      <sheetData sheetId="3727">
        <row r="4">
          <cell r="B4">
            <v>111874</v>
          </cell>
        </row>
      </sheetData>
      <sheetData sheetId="3728">
        <row r="4">
          <cell r="B4">
            <v>111874</v>
          </cell>
        </row>
      </sheetData>
      <sheetData sheetId="3729">
        <row r="4">
          <cell r="B4">
            <v>111874</v>
          </cell>
        </row>
      </sheetData>
      <sheetData sheetId="3730">
        <row r="4">
          <cell r="B4">
            <v>111874</v>
          </cell>
        </row>
      </sheetData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>
        <row r="4">
          <cell r="B4">
            <v>111874</v>
          </cell>
        </row>
      </sheetData>
      <sheetData sheetId="3744"/>
      <sheetData sheetId="3745"/>
      <sheetData sheetId="3746"/>
      <sheetData sheetId="3747"/>
      <sheetData sheetId="3748">
        <row r="4">
          <cell r="B4">
            <v>111874</v>
          </cell>
        </row>
      </sheetData>
      <sheetData sheetId="3749"/>
      <sheetData sheetId="3750"/>
      <sheetData sheetId="3751">
        <row r="4">
          <cell r="B4">
            <v>111874</v>
          </cell>
        </row>
      </sheetData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>
        <row r="4">
          <cell r="B4">
            <v>111874</v>
          </cell>
        </row>
      </sheetData>
      <sheetData sheetId="3775">
        <row r="4">
          <cell r="B4">
            <v>111874</v>
          </cell>
        </row>
      </sheetData>
      <sheetData sheetId="3776"/>
      <sheetData sheetId="3777"/>
      <sheetData sheetId="3778"/>
      <sheetData sheetId="3779"/>
      <sheetData sheetId="3780"/>
      <sheetData sheetId="3781"/>
      <sheetData sheetId="3782"/>
      <sheetData sheetId="3783" refreshError="1"/>
      <sheetData sheetId="3784" refreshError="1"/>
      <sheetData sheetId="3785" refreshError="1"/>
      <sheetData sheetId="3786" refreshError="1"/>
      <sheetData sheetId="3787">
        <row r="4">
          <cell r="B4">
            <v>111874</v>
          </cell>
        </row>
      </sheetData>
      <sheetData sheetId="3788">
        <row r="4">
          <cell r="B4">
            <v>111874</v>
          </cell>
        </row>
      </sheetData>
      <sheetData sheetId="3789"/>
      <sheetData sheetId="3790"/>
      <sheetData sheetId="3791"/>
      <sheetData sheetId="3792"/>
      <sheetData sheetId="3793"/>
      <sheetData sheetId="3794"/>
      <sheetData sheetId="3795" refreshError="1"/>
      <sheetData sheetId="3796" refreshError="1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/>
      <sheetData sheetId="3843"/>
      <sheetData sheetId="3844"/>
      <sheetData sheetId="3845"/>
      <sheetData sheetId="3846" refreshError="1"/>
      <sheetData sheetId="3847"/>
      <sheetData sheetId="3848"/>
      <sheetData sheetId="3849"/>
      <sheetData sheetId="3850" refreshError="1"/>
      <sheetData sheetId="3851" refreshError="1"/>
      <sheetData sheetId="3852"/>
      <sheetData sheetId="3853"/>
      <sheetData sheetId="3854">
        <row r="4">
          <cell r="B4">
            <v>111874</v>
          </cell>
        </row>
      </sheetData>
      <sheetData sheetId="3855" refreshError="1"/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>
        <row r="4">
          <cell r="B4">
            <v>111874</v>
          </cell>
        </row>
      </sheetData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>
        <row r="4">
          <cell r="B4">
            <v>111874</v>
          </cell>
        </row>
      </sheetData>
      <sheetData sheetId="3958">
        <row r="4">
          <cell r="B4">
            <v>111874</v>
          </cell>
        </row>
      </sheetData>
      <sheetData sheetId="3959">
        <row r="4">
          <cell r="B4">
            <v>111874</v>
          </cell>
        </row>
      </sheetData>
      <sheetData sheetId="3960">
        <row r="4">
          <cell r="B4">
            <v>111874</v>
          </cell>
        </row>
      </sheetData>
      <sheetData sheetId="3961">
        <row r="4">
          <cell r="B4">
            <v>111874</v>
          </cell>
        </row>
      </sheetData>
      <sheetData sheetId="3962">
        <row r="4">
          <cell r="B4">
            <v>111874</v>
          </cell>
        </row>
      </sheetData>
      <sheetData sheetId="3963">
        <row r="4">
          <cell r="B4">
            <v>111874</v>
          </cell>
        </row>
      </sheetData>
      <sheetData sheetId="3964">
        <row r="4">
          <cell r="B4">
            <v>111874</v>
          </cell>
        </row>
      </sheetData>
      <sheetData sheetId="3965">
        <row r="4">
          <cell r="B4">
            <v>111874</v>
          </cell>
        </row>
      </sheetData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>
        <row r="4">
          <cell r="B4">
            <v>111874</v>
          </cell>
        </row>
      </sheetData>
      <sheetData sheetId="3994">
        <row r="4">
          <cell r="B4">
            <v>111874</v>
          </cell>
        </row>
      </sheetData>
      <sheetData sheetId="3995"/>
      <sheetData sheetId="3996"/>
      <sheetData sheetId="3997"/>
      <sheetData sheetId="3998"/>
      <sheetData sheetId="3999"/>
      <sheetData sheetId="4000"/>
      <sheetData sheetId="400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/>
      <sheetData sheetId="4046"/>
      <sheetData sheetId="4047"/>
      <sheetData sheetId="4048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/>
      <sheetData sheetId="4142" refreshError="1"/>
      <sheetData sheetId="4143" refreshError="1"/>
      <sheetData sheetId="4144"/>
      <sheetData sheetId="4145"/>
      <sheetData sheetId="4146"/>
      <sheetData sheetId="4147"/>
      <sheetData sheetId="4148"/>
      <sheetData sheetId="4149"/>
      <sheetData sheetId="4150"/>
      <sheetData sheetId="4151" refreshError="1"/>
      <sheetData sheetId="4152" refreshError="1"/>
      <sheetData sheetId="4153" refreshError="1"/>
      <sheetData sheetId="4154"/>
      <sheetData sheetId="4155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ity Level"/>
      <sheetName val="YTD-Summary"/>
      <sheetName val="YTD-Expand"/>
      <sheetName val="YTD-Expand (per PwC)"/>
      <sheetName val="Materiality_Level"/>
      <sheetName val="YTD-Expand_(per_PwC)"/>
    </sheetNames>
    <sheetDataSet>
      <sheetData sheetId="0" refreshError="1"/>
      <sheetData sheetId="1" refreshError="1"/>
      <sheetData sheetId="2">
        <row r="9">
          <cell r="D9" t="str">
            <v>4111100000</v>
          </cell>
          <cell r="E9" t="str">
            <v>First year premium</v>
          </cell>
          <cell r="F9">
            <v>2660287760.3699999</v>
          </cell>
          <cell r="G9">
            <v>171682719.81</v>
          </cell>
          <cell r="H9">
            <v>410073385.29000002</v>
          </cell>
          <cell r="I9">
            <v>800723832.42999995</v>
          </cell>
          <cell r="J9">
            <v>976820266.19000006</v>
          </cell>
          <cell r="K9">
            <v>1165917158.8399999</v>
          </cell>
          <cell r="L9">
            <v>1421285300.1700001</v>
          </cell>
        </row>
        <row r="10">
          <cell r="D10">
            <v>4111200000</v>
          </cell>
          <cell r="E10" t="str">
            <v>Renewal year premium</v>
          </cell>
          <cell r="F10">
            <v>1796225109.5899999</v>
          </cell>
          <cell r="G10">
            <v>185096587.78999999</v>
          </cell>
          <cell r="H10">
            <v>400988663.87</v>
          </cell>
          <cell r="I10">
            <v>737295765.54999995</v>
          </cell>
          <cell r="J10">
            <v>1060791458.73</v>
          </cell>
          <cell r="K10">
            <v>1360205914.4200001</v>
          </cell>
          <cell r="L10">
            <v>1683547027.54</v>
          </cell>
        </row>
        <row r="11">
          <cell r="D11">
            <v>4111300000</v>
          </cell>
          <cell r="E11" t="str">
            <v>Collected single premium - direct</v>
          </cell>
          <cell r="F11">
            <v>1383395663.71</v>
          </cell>
          <cell r="G11">
            <v>109950067.40000001</v>
          </cell>
          <cell r="H11">
            <v>235263882.38999999</v>
          </cell>
          <cell r="I11">
            <v>450087665.14999998</v>
          </cell>
          <cell r="J11">
            <v>600633226.17999995</v>
          </cell>
          <cell r="K11">
            <v>769138338.97000003</v>
          </cell>
          <cell r="L11">
            <v>1014533679.14</v>
          </cell>
        </row>
        <row r="12">
          <cell r="D12">
            <v>4112100000</v>
          </cell>
          <cell r="E12" t="str">
            <v>Increse / decrease in D&amp;U - FYP</v>
          </cell>
          <cell r="F12">
            <v>23143721.219999999</v>
          </cell>
          <cell r="G12">
            <v>1830806.43</v>
          </cell>
          <cell r="H12">
            <v>-15199.55</v>
          </cell>
          <cell r="I12">
            <v>-1573005.1</v>
          </cell>
          <cell r="J12">
            <v>-1706686.12</v>
          </cell>
          <cell r="K12">
            <v>-634445.65</v>
          </cell>
          <cell r="L12">
            <v>-1994858.94</v>
          </cell>
        </row>
        <row r="13">
          <cell r="D13">
            <v>4112200000</v>
          </cell>
          <cell r="E13" t="str">
            <v>Increse / decrease in D&amp;U - RYP</v>
          </cell>
          <cell r="F13">
            <v>73355639.150000006</v>
          </cell>
          <cell r="G13">
            <v>13932509.939999999</v>
          </cell>
          <cell r="H13">
            <v>104488442.92</v>
          </cell>
          <cell r="I13">
            <v>147562559.81999999</v>
          </cell>
          <cell r="J13">
            <v>51249884.490000002</v>
          </cell>
          <cell r="K13">
            <v>74588401.310000002</v>
          </cell>
          <cell r="L13">
            <v>121866742.86</v>
          </cell>
        </row>
        <row r="14">
          <cell r="D14">
            <v>4112300000</v>
          </cell>
          <cell r="E14" t="str">
            <v>Increse / decrease in D&amp;U - single premium</v>
          </cell>
          <cell r="F14">
            <v>713500</v>
          </cell>
          <cell r="G14">
            <v>790100</v>
          </cell>
          <cell r="H14">
            <v>-112400</v>
          </cell>
          <cell r="I14">
            <v>-4300</v>
          </cell>
          <cell r="J14">
            <v>-414200</v>
          </cell>
          <cell r="K14">
            <v>-389800</v>
          </cell>
          <cell r="L14">
            <v>-349200</v>
          </cell>
        </row>
        <row r="15">
          <cell r="D15" t="str">
            <v>411313X100</v>
          </cell>
          <cell r="E15" t="str">
            <v>Reinsurance RYP inward - local</v>
          </cell>
          <cell r="F15">
            <v>1201047.22</v>
          </cell>
          <cell r="G15">
            <v>0</v>
          </cell>
          <cell r="H15">
            <v>-183212.84</v>
          </cell>
          <cell r="I15">
            <v>-183212.84</v>
          </cell>
          <cell r="J15">
            <v>-183212.84</v>
          </cell>
          <cell r="K15">
            <v>-183212.84</v>
          </cell>
          <cell r="L15">
            <v>499804.72</v>
          </cell>
        </row>
        <row r="16">
          <cell r="D16" t="str">
            <v>411313X200</v>
          </cell>
          <cell r="E16" t="str">
            <v>Reinsurance RYP inward - ASEAN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 t="str">
            <v>411313X300</v>
          </cell>
          <cell r="E17" t="str">
            <v>Reinsurance RYP inward - other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9">
          <cell r="D19" t="str">
            <v>Premium cancelled and refunded</v>
          </cell>
          <cell r="F19">
            <v>-95000089.800000027</v>
          </cell>
          <cell r="G19">
            <v>-4943764.75</v>
          </cell>
          <cell r="H19">
            <v>-14464637.229999999</v>
          </cell>
          <cell r="I19">
            <v>-25266723.559999999</v>
          </cell>
          <cell r="J19">
            <v>-34335257.850000001</v>
          </cell>
          <cell r="K19">
            <v>-44034127.519999996</v>
          </cell>
          <cell r="L19">
            <v>-52151657.469999999</v>
          </cell>
        </row>
        <row r="20">
          <cell r="D20">
            <v>4121100000</v>
          </cell>
          <cell r="E20" t="str">
            <v>Refund FYP</v>
          </cell>
          <cell r="F20">
            <v>-67264662.480000004</v>
          </cell>
          <cell r="G20">
            <v>-1112040.9099999999</v>
          </cell>
          <cell r="H20">
            <v>-1382295.57</v>
          </cell>
          <cell r="I20">
            <v>-1695376.48</v>
          </cell>
          <cell r="J20">
            <v>-2262914.48</v>
          </cell>
          <cell r="K20">
            <v>-2580473.3199999998</v>
          </cell>
          <cell r="L20">
            <v>-3112020.26</v>
          </cell>
        </row>
        <row r="21">
          <cell r="D21">
            <v>4121200000</v>
          </cell>
          <cell r="E21" t="str">
            <v>Refund RYP</v>
          </cell>
          <cell r="F21">
            <v>-6148072.9500000002</v>
          </cell>
          <cell r="G21">
            <v>-649009.39</v>
          </cell>
          <cell r="H21">
            <v>-1194442.06</v>
          </cell>
          <cell r="I21">
            <v>-1759033.56</v>
          </cell>
          <cell r="J21">
            <v>-2400083.0699999998</v>
          </cell>
          <cell r="K21">
            <v>-3259897.5</v>
          </cell>
          <cell r="L21">
            <v>-3803648.92</v>
          </cell>
        </row>
        <row r="22">
          <cell r="D22">
            <v>4121300000</v>
          </cell>
          <cell r="E22" t="str">
            <v>Refund Free Look</v>
          </cell>
          <cell r="F22">
            <v>0</v>
          </cell>
          <cell r="G22">
            <v>-2687507</v>
          </cell>
          <cell r="H22">
            <v>-7036799</v>
          </cell>
          <cell r="I22">
            <v>-16552566</v>
          </cell>
          <cell r="J22">
            <v>-22634752</v>
          </cell>
          <cell r="K22">
            <v>-27020451</v>
          </cell>
          <cell r="L22">
            <v>-33938811</v>
          </cell>
        </row>
        <row r="23">
          <cell r="D23">
            <v>4121400000</v>
          </cell>
          <cell r="E23" t="str">
            <v>Refund collected single premium - direct</v>
          </cell>
          <cell r="F23">
            <v>-1375377.18</v>
          </cell>
          <cell r="G23">
            <v>-506837</v>
          </cell>
          <cell r="H23">
            <v>-804504.7</v>
          </cell>
          <cell r="I23">
            <v>-966215.9</v>
          </cell>
          <cell r="J23">
            <v>-1172260.3999999999</v>
          </cell>
          <cell r="K23">
            <v>-4409740.2300000004</v>
          </cell>
          <cell r="L23">
            <v>-4423717.83</v>
          </cell>
        </row>
        <row r="24">
          <cell r="D24" t="str">
            <v>412213X100</v>
          </cell>
          <cell r="E24" t="str">
            <v>Experience refund - local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 t="str">
            <v>412213X200</v>
          </cell>
          <cell r="E25" t="str">
            <v>Experience refund - ASEAN</v>
          </cell>
          <cell r="F25">
            <v>-442.43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D26" t="str">
            <v>412213X300</v>
          </cell>
          <cell r="E26" t="str">
            <v>Experience refund - other</v>
          </cell>
          <cell r="F26">
            <v>-8406.2000000000007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D27">
            <v>5360100000</v>
          </cell>
          <cell r="E27" t="str">
            <v>Experience refund</v>
          </cell>
          <cell r="F27">
            <v>-20203128.559999999</v>
          </cell>
          <cell r="G27">
            <v>11629.55</v>
          </cell>
          <cell r="H27">
            <v>-4046595.9</v>
          </cell>
          <cell r="I27">
            <v>-4293531.62</v>
          </cell>
          <cell r="J27">
            <v>-5865247.9000000004</v>
          </cell>
          <cell r="K27">
            <v>-6763565.4699999997</v>
          </cell>
          <cell r="L27">
            <v>-6873459.46</v>
          </cell>
        </row>
        <row r="29">
          <cell r="D29" t="str">
            <v>Premium ceded</v>
          </cell>
          <cell r="F29">
            <v>-95976078.700000003</v>
          </cell>
          <cell r="G29">
            <v>-6738277.04</v>
          </cell>
          <cell r="H29">
            <v>-18816870.940000001</v>
          </cell>
          <cell r="I29">
            <v>-31286166.690000005</v>
          </cell>
          <cell r="J29">
            <v>-40900005.049999997</v>
          </cell>
          <cell r="K29">
            <v>-51346823.18</v>
          </cell>
          <cell r="L29">
            <v>-67217848.489999995</v>
          </cell>
        </row>
        <row r="30">
          <cell r="D30" t="str">
            <v>413113X100</v>
          </cell>
          <cell r="E30" t="str">
            <v>Reinsurance FYP outward - local</v>
          </cell>
          <cell r="F30">
            <v>-3475663.48</v>
          </cell>
          <cell r="G30">
            <v>-151570.12</v>
          </cell>
          <cell r="H30">
            <v>-567579.06999999995</v>
          </cell>
          <cell r="I30">
            <v>-1034041.03</v>
          </cell>
          <cell r="J30">
            <v>-1326068.22</v>
          </cell>
          <cell r="K30">
            <v>-1810389.68</v>
          </cell>
          <cell r="L30">
            <v>-2079185.01</v>
          </cell>
        </row>
        <row r="31">
          <cell r="D31" t="str">
            <v>413113X200</v>
          </cell>
          <cell r="E31" t="str">
            <v>Reinsurance FYP outward - ASEAN</v>
          </cell>
          <cell r="F31">
            <v>-21366289.460000001</v>
          </cell>
          <cell r="G31">
            <v>-2711546.46</v>
          </cell>
          <cell r="H31">
            <v>-5172883.0199999996</v>
          </cell>
          <cell r="I31">
            <v>-7383263.3399999999</v>
          </cell>
          <cell r="J31">
            <v>-9237993.5800000001</v>
          </cell>
          <cell r="K31">
            <v>-10784599.800000001</v>
          </cell>
          <cell r="L31">
            <v>-12135710.51</v>
          </cell>
        </row>
        <row r="32">
          <cell r="D32" t="str">
            <v>413113X300</v>
          </cell>
          <cell r="E32" t="str">
            <v>Reinsurance FYP outward - other</v>
          </cell>
          <cell r="F32">
            <v>-20877247.48</v>
          </cell>
          <cell r="G32">
            <v>-1470258.58</v>
          </cell>
          <cell r="H32">
            <v>-3194797.39</v>
          </cell>
          <cell r="I32">
            <v>-8340178.8200000003</v>
          </cell>
          <cell r="J32">
            <v>-11696483.43</v>
          </cell>
          <cell r="K32">
            <v>-15124002.68</v>
          </cell>
          <cell r="L32">
            <v>-20345971.149999999</v>
          </cell>
        </row>
        <row r="33">
          <cell r="D33" t="str">
            <v>413213X100</v>
          </cell>
          <cell r="E33" t="str">
            <v>Reinsurance RYP outward - local</v>
          </cell>
          <cell r="F33">
            <v>-4032084.34</v>
          </cell>
          <cell r="G33">
            <v>-138039.66</v>
          </cell>
          <cell r="H33">
            <v>-1136603.07</v>
          </cell>
          <cell r="I33">
            <v>-1497138.2</v>
          </cell>
          <cell r="J33">
            <v>-1751618.66</v>
          </cell>
          <cell r="K33">
            <v>-2016106.11</v>
          </cell>
          <cell r="L33">
            <v>-2837450.73</v>
          </cell>
        </row>
        <row r="34">
          <cell r="D34" t="str">
            <v>413213X200</v>
          </cell>
          <cell r="E34" t="str">
            <v>Reinsurance RYP outward - ASEAN</v>
          </cell>
          <cell r="F34">
            <v>-5235402.5</v>
          </cell>
          <cell r="G34">
            <v>-405763.84000000003</v>
          </cell>
          <cell r="H34">
            <v>-2236420.75</v>
          </cell>
          <cell r="I34">
            <v>-3204394.49</v>
          </cell>
          <cell r="J34">
            <v>-4390757.54</v>
          </cell>
          <cell r="K34">
            <v>-5812901.0199999996</v>
          </cell>
          <cell r="L34">
            <v>-8148660.4400000004</v>
          </cell>
        </row>
        <row r="35">
          <cell r="D35" t="str">
            <v>413213X300</v>
          </cell>
          <cell r="E35" t="str">
            <v>Reinsurance RYP outward - other</v>
          </cell>
          <cell r="F35">
            <v>-40989391.439999998</v>
          </cell>
          <cell r="G35">
            <v>-1861098.38</v>
          </cell>
          <cell r="H35">
            <v>-6508587.6399999997</v>
          </cell>
          <cell r="I35">
            <v>-9827150.8100000005</v>
          </cell>
          <cell r="J35">
            <v>-12497083.619999999</v>
          </cell>
          <cell r="K35">
            <v>-15798823.890000001</v>
          </cell>
          <cell r="L35">
            <v>-21670870.649999999</v>
          </cell>
        </row>
        <row r="37">
          <cell r="F37">
            <v>284258673.33999997</v>
          </cell>
          <cell r="G37">
            <v>31978364.609999999</v>
          </cell>
          <cell r="H37">
            <v>62274024.240000002</v>
          </cell>
          <cell r="I37">
            <v>98546099.370000035</v>
          </cell>
          <cell r="J37">
            <v>137366313.88999999</v>
          </cell>
          <cell r="K37">
            <v>177511637.16999999</v>
          </cell>
          <cell r="L37">
            <v>217289783.18000001</v>
          </cell>
        </row>
        <row r="38">
          <cell r="D38" t="str">
            <v>Interest income on investment</v>
          </cell>
          <cell r="F38">
            <v>284323454.13999999</v>
          </cell>
          <cell r="G38">
            <v>32680031.489999998</v>
          </cell>
          <cell r="H38">
            <v>63662802.57</v>
          </cell>
          <cell r="I38">
            <v>99752637.520000026</v>
          </cell>
          <cell r="J38">
            <v>137249566.93000001</v>
          </cell>
          <cell r="K38">
            <v>178002178.34999999</v>
          </cell>
          <cell r="L38">
            <v>219077681.81</v>
          </cell>
        </row>
        <row r="39">
          <cell r="D39">
            <v>4210100000</v>
          </cell>
          <cell r="E39" t="str">
            <v>Interest income on saving accounts</v>
          </cell>
          <cell r="F39">
            <v>946076.79</v>
          </cell>
          <cell r="G39">
            <v>67400.53</v>
          </cell>
          <cell r="H39">
            <v>183990.99</v>
          </cell>
          <cell r="I39">
            <v>383170.89</v>
          </cell>
          <cell r="J39">
            <v>561274.62</v>
          </cell>
          <cell r="K39">
            <v>739786.94</v>
          </cell>
          <cell r="L39">
            <v>1095775.1399999999</v>
          </cell>
        </row>
        <row r="40">
          <cell r="D40">
            <v>4210200000</v>
          </cell>
          <cell r="E40" t="str">
            <v>Interest income on fixed deposit</v>
          </cell>
          <cell r="F40">
            <v>595838.22</v>
          </cell>
          <cell r="G40">
            <v>64136.99</v>
          </cell>
          <cell r="H40">
            <v>122054.79</v>
          </cell>
          <cell r="I40">
            <v>186178.08</v>
          </cell>
          <cell r="J40">
            <v>248232.86</v>
          </cell>
          <cell r="K40">
            <v>312356.15999999997</v>
          </cell>
          <cell r="L40">
            <v>373282.95</v>
          </cell>
        </row>
        <row r="41">
          <cell r="D41">
            <v>4210300000</v>
          </cell>
          <cell r="E41" t="str">
            <v>Interest income on P/N</v>
          </cell>
          <cell r="F41">
            <v>12852.99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23561.64</v>
          </cell>
        </row>
        <row r="42">
          <cell r="D42">
            <v>4210400000</v>
          </cell>
          <cell r="E42" t="str">
            <v>Interest income on bill of exchange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4210500000</v>
          </cell>
          <cell r="E43" t="str">
            <v>Interest income on NCD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D44">
            <v>4210600000</v>
          </cell>
          <cell r="E44" t="str">
            <v>Interest income on treasury bill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D45">
            <v>4210700000</v>
          </cell>
          <cell r="E45" t="str">
            <v>Interest income on government bond</v>
          </cell>
          <cell r="F45">
            <v>214617901.09999999</v>
          </cell>
          <cell r="G45">
            <v>26007236.920000002</v>
          </cell>
          <cell r="H45">
            <v>50907267.600000001</v>
          </cell>
          <cell r="I45">
            <v>80152761.290000007</v>
          </cell>
          <cell r="J45">
            <v>110951363.09</v>
          </cell>
          <cell r="K45">
            <v>143866949.30000001</v>
          </cell>
          <cell r="L45">
            <v>176054216.75</v>
          </cell>
        </row>
        <row r="46">
          <cell r="D46">
            <v>4210800000</v>
          </cell>
          <cell r="E46" t="str">
            <v>Interest income on state enterprise bond</v>
          </cell>
          <cell r="F46">
            <v>44871625.719999999</v>
          </cell>
          <cell r="G46">
            <v>4219233.75</v>
          </cell>
          <cell r="H46">
            <v>8030154.5</v>
          </cell>
          <cell r="I46">
            <v>12289169.26</v>
          </cell>
          <cell r="J46">
            <v>16521476.810000001</v>
          </cell>
          <cell r="K46">
            <v>21678799.600000001</v>
          </cell>
          <cell r="L46">
            <v>27416340.02</v>
          </cell>
        </row>
        <row r="47">
          <cell r="D47">
            <v>4210900000</v>
          </cell>
          <cell r="E47" t="str">
            <v>Interest income on state enterprise debenture</v>
          </cell>
          <cell r="F47">
            <v>4243890.4400000004</v>
          </cell>
          <cell r="G47">
            <v>608958.9</v>
          </cell>
          <cell r="H47">
            <v>1158986.3</v>
          </cell>
          <cell r="I47">
            <v>1767945.2</v>
          </cell>
          <cell r="J47">
            <v>2414084.66</v>
          </cell>
          <cell r="K47">
            <v>3218772</v>
          </cell>
          <cell r="L47">
            <v>4355378.51</v>
          </cell>
        </row>
        <row r="48">
          <cell r="D48">
            <v>4211000000</v>
          </cell>
          <cell r="E48" t="str">
            <v>Interest income on private bond with guarantee</v>
          </cell>
          <cell r="F48">
            <v>6394325.0599999996</v>
          </cell>
          <cell r="G48">
            <v>480313.27</v>
          </cell>
          <cell r="H48">
            <v>914144.61</v>
          </cell>
          <cell r="I48">
            <v>1394457.87</v>
          </cell>
          <cell r="J48">
            <v>1859277.15</v>
          </cell>
          <cell r="K48">
            <v>2339590.41</v>
          </cell>
          <cell r="L48">
            <v>2798300.05</v>
          </cell>
        </row>
        <row r="49">
          <cell r="D49">
            <v>4211100000</v>
          </cell>
          <cell r="E49" t="str">
            <v>Interest income on private bond without guarantee</v>
          </cell>
          <cell r="F49">
            <v>12640943.82</v>
          </cell>
          <cell r="G49">
            <v>1232751.1299999999</v>
          </cell>
          <cell r="H49">
            <v>2346203.7799999998</v>
          </cell>
          <cell r="I49">
            <v>3578954.93</v>
          </cell>
          <cell r="J49">
            <v>4693857.74</v>
          </cell>
          <cell r="K49">
            <v>5845923.9400000004</v>
          </cell>
          <cell r="L49">
            <v>6960826.75</v>
          </cell>
        </row>
        <row r="50">
          <cell r="D50">
            <v>4211200000</v>
          </cell>
          <cell r="E50" t="str">
            <v>Interest income on convertible bond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D51">
            <v>4211300000</v>
          </cell>
          <cell r="E51" t="str">
            <v>Interest income on private bond with warrant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D52">
            <v>6111300000</v>
          </cell>
          <cell r="E52" t="str">
            <v>Gain of FX on derivatives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1924420.25</v>
          </cell>
        </row>
        <row r="53">
          <cell r="D53">
            <v>6111400000</v>
          </cell>
          <cell r="E53" t="str">
            <v>Loss of FX on derivatives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-1924420.25</v>
          </cell>
        </row>
        <row r="55">
          <cell r="D55" t="str">
            <v>Dividend income</v>
          </cell>
          <cell r="F55">
            <v>6478662.2300000004</v>
          </cell>
          <cell r="G55">
            <v>0</v>
          </cell>
          <cell r="H55">
            <v>0</v>
          </cell>
          <cell r="I55">
            <v>768130.92</v>
          </cell>
          <cell r="J55">
            <v>3086380.92</v>
          </cell>
          <cell r="K55">
            <v>3533380.92</v>
          </cell>
          <cell r="L55">
            <v>3675692.66</v>
          </cell>
        </row>
        <row r="56">
          <cell r="D56">
            <v>4230100000</v>
          </cell>
          <cell r="E56" t="str">
            <v>Dividend income on common stock</v>
          </cell>
          <cell r="F56">
            <v>3331438.98</v>
          </cell>
          <cell r="G56">
            <v>0</v>
          </cell>
          <cell r="H56">
            <v>0</v>
          </cell>
          <cell r="I56">
            <v>768130.92</v>
          </cell>
          <cell r="J56">
            <v>3086380.92</v>
          </cell>
          <cell r="K56">
            <v>3086380.92</v>
          </cell>
          <cell r="L56">
            <v>3086380.92</v>
          </cell>
        </row>
        <row r="57">
          <cell r="D57">
            <v>4230200000</v>
          </cell>
          <cell r="E57" t="str">
            <v>Dividend income on unit trust - fixed income</v>
          </cell>
          <cell r="F57">
            <v>1487223.25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142311.74</v>
          </cell>
        </row>
        <row r="58">
          <cell r="D58">
            <v>4230300000</v>
          </cell>
          <cell r="E58" t="str">
            <v>Dividend income on investment in related parties</v>
          </cell>
          <cell r="F58">
            <v>1660000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447000</v>
          </cell>
          <cell r="L58">
            <v>447000</v>
          </cell>
        </row>
        <row r="60">
          <cell r="D60" t="str">
            <v>Amortization of discount/ (premium)-bond</v>
          </cell>
          <cell r="F60">
            <v>-15637118.209999997</v>
          </cell>
          <cell r="G60">
            <v>-1436782.02</v>
          </cell>
          <cell r="H60">
            <v>-2778037.79</v>
          </cell>
          <cell r="I60">
            <v>-4322551.88</v>
          </cell>
          <cell r="J60">
            <v>-5870968.2699999996</v>
          </cell>
          <cell r="K60">
            <v>-7528634.25</v>
          </cell>
          <cell r="L60">
            <v>-9763674.7400000002</v>
          </cell>
        </row>
        <row r="61">
          <cell r="D61">
            <v>4240100000</v>
          </cell>
          <cell r="E61" t="str">
            <v>Amortization of discount on government bond</v>
          </cell>
          <cell r="F61">
            <v>3940380.95</v>
          </cell>
          <cell r="G61">
            <v>449051.93</v>
          </cell>
          <cell r="H61">
            <v>855065.53</v>
          </cell>
          <cell r="I61">
            <v>1304888.83</v>
          </cell>
          <cell r="J61">
            <v>1807812.62</v>
          </cell>
          <cell r="K61">
            <v>2315597.62</v>
          </cell>
          <cell r="L61">
            <v>2753511.9</v>
          </cell>
        </row>
        <row r="62">
          <cell r="D62">
            <v>4240200000</v>
          </cell>
          <cell r="E62" t="str">
            <v>Amortization of discount on debenture</v>
          </cell>
          <cell r="F62">
            <v>163906.95000000001</v>
          </cell>
          <cell r="G62">
            <v>17623.38</v>
          </cell>
          <cell r="H62">
            <v>33548.75</v>
          </cell>
          <cell r="I62">
            <v>51210.53</v>
          </cell>
          <cell r="J62">
            <v>68419.38</v>
          </cell>
          <cell r="K62">
            <v>86216.3</v>
          </cell>
          <cell r="L62">
            <v>104609.74</v>
          </cell>
        </row>
        <row r="63">
          <cell r="D63">
            <v>4240300000</v>
          </cell>
          <cell r="E63" t="str">
            <v>Amortization of discount on bill of exchange</v>
          </cell>
          <cell r="F63">
            <v>12274101.92</v>
          </cell>
          <cell r="G63">
            <v>1055014.57</v>
          </cell>
          <cell r="H63">
            <v>2009415.53</v>
          </cell>
          <cell r="I63">
            <v>3067724.75</v>
          </cell>
          <cell r="J63">
            <v>4093554.38</v>
          </cell>
          <cell r="K63">
            <v>5165386.37</v>
          </cell>
          <cell r="L63">
            <v>6208462.8099999996</v>
          </cell>
        </row>
        <row r="64">
          <cell r="D64">
            <v>4250100000</v>
          </cell>
          <cell r="E64" t="str">
            <v>Amortization of premium on government bond</v>
          </cell>
          <cell r="F64">
            <v>-29417613.579999998</v>
          </cell>
          <cell r="G64">
            <v>-2827126.82</v>
          </cell>
          <cell r="H64">
            <v>-5426315.1500000004</v>
          </cell>
          <cell r="I64">
            <v>-8365714.9000000004</v>
          </cell>
          <cell r="J64">
            <v>-11330673.02</v>
          </cell>
          <cell r="K64">
            <v>-14445420.32</v>
          </cell>
          <cell r="L64">
            <v>-17531590.93</v>
          </cell>
        </row>
        <row r="65">
          <cell r="D65">
            <v>4250200000</v>
          </cell>
          <cell r="E65" t="str">
            <v>Amortization of premium on debenture</v>
          </cell>
          <cell r="F65">
            <v>-2597894.4500000002</v>
          </cell>
          <cell r="G65">
            <v>-131345.07999999999</v>
          </cell>
          <cell r="H65">
            <v>-249752.45</v>
          </cell>
          <cell r="I65">
            <v>-380661.09</v>
          </cell>
          <cell r="J65">
            <v>-510081.63</v>
          </cell>
          <cell r="K65">
            <v>-650414.22</v>
          </cell>
          <cell r="L65">
            <v>-1298668.26</v>
          </cell>
        </row>
        <row r="67">
          <cell r="D67" t="str">
            <v>Amortization of discount/ (premium)-treasury bill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D68">
            <v>4240400000</v>
          </cell>
          <cell r="E68" t="str">
            <v>Amortization of discount on treasury bill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70">
          <cell r="D70" t="str">
            <v>Interest income on loans</v>
          </cell>
          <cell r="F70">
            <v>17027238.969999999</v>
          </cell>
          <cell r="G70">
            <v>1448577.46</v>
          </cell>
          <cell r="H70">
            <v>2782078.26</v>
          </cell>
          <cell r="I70">
            <v>4506486.7300000004</v>
          </cell>
          <cell r="J70">
            <v>5851603.2799999993</v>
          </cell>
          <cell r="K70">
            <v>7309368.209999999</v>
          </cell>
          <cell r="L70">
            <v>9206096.8900000006</v>
          </cell>
        </row>
        <row r="71">
          <cell r="D71">
            <v>4221100000</v>
          </cell>
          <cell r="E71" t="str">
            <v>Interest income on personal guarantee loan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2">
          <cell r="D72">
            <v>4221200000</v>
          </cell>
          <cell r="E72" t="str">
            <v>Interest income on mortgage loan</v>
          </cell>
          <cell r="F72">
            <v>416694.76</v>
          </cell>
          <cell r="G72">
            <v>14113.9</v>
          </cell>
          <cell r="H72">
            <v>26727.93</v>
          </cell>
          <cell r="I72">
            <v>40528.25</v>
          </cell>
          <cell r="J72">
            <v>53727.21</v>
          </cell>
          <cell r="K72">
            <v>67199.759999999995</v>
          </cell>
          <cell r="L72">
            <v>80089.47</v>
          </cell>
        </row>
        <row r="73">
          <cell r="D73">
            <v>4222100000</v>
          </cell>
          <cell r="E73" t="str">
            <v>Interest income on policy loan</v>
          </cell>
          <cell r="F73">
            <v>13072871.210000001</v>
          </cell>
          <cell r="G73">
            <v>1153163.32</v>
          </cell>
          <cell r="H73">
            <v>2216756.23</v>
          </cell>
          <cell r="I73">
            <v>3426784.48</v>
          </cell>
          <cell r="J73">
            <v>4460682.68</v>
          </cell>
          <cell r="K73">
            <v>5838781.8099999996</v>
          </cell>
          <cell r="L73">
            <v>7001335.4199999999</v>
          </cell>
        </row>
        <row r="74">
          <cell r="D74">
            <v>4222200000</v>
          </cell>
          <cell r="E74" t="str">
            <v>Interest income on APL</v>
          </cell>
          <cell r="F74">
            <v>3537673</v>
          </cell>
          <cell r="G74">
            <v>281300.24</v>
          </cell>
          <cell r="H74">
            <v>538594.1</v>
          </cell>
          <cell r="I74">
            <v>1039174</v>
          </cell>
          <cell r="J74">
            <v>1337193.3899999999</v>
          </cell>
          <cell r="K74">
            <v>1403386.64</v>
          </cell>
          <cell r="L74">
            <v>2124672</v>
          </cell>
        </row>
        <row r="76">
          <cell r="D76" t="str">
            <v>Investment expenses</v>
          </cell>
          <cell r="F76">
            <v>-7933563.790000001</v>
          </cell>
          <cell r="G76">
            <v>-713462.32</v>
          </cell>
          <cell r="H76">
            <v>-1392818.8</v>
          </cell>
          <cell r="I76">
            <v>-2158603.92</v>
          </cell>
          <cell r="J76">
            <v>-2950268.97</v>
          </cell>
          <cell r="K76">
            <v>-3804656.06</v>
          </cell>
          <cell r="L76">
            <v>-4906013.4400000004</v>
          </cell>
        </row>
        <row r="77">
          <cell r="D77">
            <v>6111100000</v>
          </cell>
          <cell r="E77" t="str">
            <v>Brokerage in trading securities</v>
          </cell>
          <cell r="F77">
            <v>-1037.9000000000001</v>
          </cell>
          <cell r="G77">
            <v>0</v>
          </cell>
          <cell r="H77">
            <v>0</v>
          </cell>
          <cell r="I77">
            <v>-414.63</v>
          </cell>
          <cell r="J77">
            <v>-949.63</v>
          </cell>
          <cell r="K77">
            <v>-1126.18</v>
          </cell>
          <cell r="L77">
            <v>-2262.5300000000002</v>
          </cell>
        </row>
        <row r="78">
          <cell r="D78">
            <v>6112100000</v>
          </cell>
          <cell r="E78" t="str">
            <v>Interest expense on agent trust fund</v>
          </cell>
          <cell r="F78">
            <v>-152914.99</v>
          </cell>
          <cell r="G78">
            <v>-14141.19</v>
          </cell>
          <cell r="H78">
            <v>-27373.27</v>
          </cell>
          <cell r="I78">
            <v>-42176.69</v>
          </cell>
          <cell r="J78">
            <v>-56809.68</v>
          </cell>
          <cell r="K78">
            <v>-72293.5</v>
          </cell>
          <cell r="L78">
            <v>-72907.39</v>
          </cell>
        </row>
        <row r="79">
          <cell r="D79">
            <v>6112200000</v>
          </cell>
          <cell r="E79" t="str">
            <v>Amortization of discount on advance premium</v>
          </cell>
          <cell r="F79">
            <v>-2316999.79</v>
          </cell>
          <cell r="G79">
            <v>-180219.12</v>
          </cell>
          <cell r="H79">
            <v>-355830.34</v>
          </cell>
          <cell r="I79">
            <v>-537441.03</v>
          </cell>
          <cell r="J79">
            <v>-716439.25</v>
          </cell>
          <cell r="K79">
            <v>-893051.31</v>
          </cell>
          <cell r="L79">
            <v>-1344677.29</v>
          </cell>
        </row>
        <row r="80">
          <cell r="D80">
            <v>6111200000</v>
          </cell>
          <cell r="E80" t="str">
            <v>Custodian fee</v>
          </cell>
          <cell r="F80">
            <v>-5462611.1100000003</v>
          </cell>
          <cell r="G80">
            <v>-519102.01</v>
          </cell>
          <cell r="H80">
            <v>-1009615.19</v>
          </cell>
          <cell r="I80">
            <v>-1578571.57</v>
          </cell>
          <cell r="J80">
            <v>-2176070.41</v>
          </cell>
          <cell r="K80">
            <v>-2838185.07</v>
          </cell>
          <cell r="L80">
            <v>-3486166.23</v>
          </cell>
        </row>
        <row r="82">
          <cell r="D82" t="str">
            <v>Investment operating expenses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4">
          <cell r="F84">
            <v>2089204.42</v>
          </cell>
          <cell r="G84">
            <v>1074729.68</v>
          </cell>
          <cell r="H84">
            <v>1074729.68</v>
          </cell>
          <cell r="I84">
            <v>1229729.68</v>
          </cell>
          <cell r="J84">
            <v>1421729.68</v>
          </cell>
          <cell r="K84">
            <v>1487558.08</v>
          </cell>
          <cell r="L84">
            <v>1905342.35</v>
          </cell>
        </row>
        <row r="85">
          <cell r="D85" t="str">
            <v>Gain on securities trading-Fixed income</v>
          </cell>
          <cell r="F85">
            <v>1731474.4</v>
          </cell>
          <cell r="G85">
            <v>1074729.68</v>
          </cell>
          <cell r="H85">
            <v>1074729.68</v>
          </cell>
          <cell r="I85">
            <v>1074729.68</v>
          </cell>
          <cell r="J85">
            <v>1074729.68</v>
          </cell>
          <cell r="K85">
            <v>1074729.68</v>
          </cell>
          <cell r="L85">
            <v>1074542.3500000001</v>
          </cell>
        </row>
        <row r="86">
          <cell r="D86">
            <v>4261100000</v>
          </cell>
          <cell r="E86" t="str">
            <v>Capital gain on government bond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D87">
            <v>4261200000</v>
          </cell>
          <cell r="E87" t="str">
            <v>Capital loss on government bond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D88">
            <v>4262100000</v>
          </cell>
          <cell r="E88" t="str">
            <v>Capital gain on treasury bill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D89">
            <v>4262200000</v>
          </cell>
          <cell r="E89" t="str">
            <v>Capital loss on treasury bill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D90">
            <v>4263100000</v>
          </cell>
          <cell r="E90" t="str">
            <v>Capital gain on promissory note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D91">
            <v>4263200000</v>
          </cell>
          <cell r="E91" t="str">
            <v>Capital loss on promissory note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D92">
            <v>4264100000</v>
          </cell>
          <cell r="E92" t="str">
            <v>Capital gain on unit trust (fixed income)</v>
          </cell>
          <cell r="F92">
            <v>125983.39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D93">
            <v>4264200000</v>
          </cell>
          <cell r="E93" t="str">
            <v>Capital loss on unit trust (fixed income)</v>
          </cell>
          <cell r="F93">
            <v>-227.06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-187.33</v>
          </cell>
        </row>
        <row r="94">
          <cell r="D94">
            <v>4265100000</v>
          </cell>
          <cell r="E94" t="str">
            <v>Capital gain  on debenture</v>
          </cell>
          <cell r="F94">
            <v>1605718.07</v>
          </cell>
          <cell r="G94">
            <v>1074729.68</v>
          </cell>
          <cell r="H94">
            <v>1074729.68</v>
          </cell>
          <cell r="I94">
            <v>1074729.68</v>
          </cell>
          <cell r="J94">
            <v>1074729.68</v>
          </cell>
          <cell r="K94">
            <v>1074729.68</v>
          </cell>
          <cell r="L94">
            <v>1074729.68</v>
          </cell>
        </row>
        <row r="95">
          <cell r="D95">
            <v>4265200000</v>
          </cell>
          <cell r="E95" t="str">
            <v>Capital loss on debenture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7">
          <cell r="D97" t="str">
            <v>Gain on securities trading-Equity</v>
          </cell>
          <cell r="F97">
            <v>357730.02</v>
          </cell>
          <cell r="G97">
            <v>0</v>
          </cell>
          <cell r="H97">
            <v>0</v>
          </cell>
          <cell r="I97">
            <v>155000</v>
          </cell>
          <cell r="J97">
            <v>347000</v>
          </cell>
          <cell r="K97">
            <v>412828.4</v>
          </cell>
          <cell r="L97">
            <v>830800</v>
          </cell>
        </row>
        <row r="98">
          <cell r="D98">
            <v>4271100000</v>
          </cell>
          <cell r="E98" t="str">
            <v>Capital gain on common stock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</row>
        <row r="99">
          <cell r="D99">
            <v>4271200000</v>
          </cell>
          <cell r="E99" t="str">
            <v>Capital loss on common stock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D100">
            <v>4273300000</v>
          </cell>
          <cell r="E100" t="str">
            <v>Capital gain on unit trust - unaffiliated (equity fund)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D101">
            <v>4273100000</v>
          </cell>
          <cell r="E101" t="str">
            <v>Capital gain on unit trust - affiliated (equity fund)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D102">
            <v>4273400000</v>
          </cell>
          <cell r="E102" t="str">
            <v>Capital loss on unit trust - unaffiliated (equity fund)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D103">
            <v>4273200000</v>
          </cell>
          <cell r="E103" t="str">
            <v>Capital loss on unit trust - affiliated (equity fund)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D104">
            <v>4274100000</v>
          </cell>
          <cell r="E104" t="str">
            <v>Capital gain on warrant</v>
          </cell>
          <cell r="F104">
            <v>317600</v>
          </cell>
          <cell r="G104">
            <v>0</v>
          </cell>
          <cell r="H104">
            <v>0</v>
          </cell>
          <cell r="I104">
            <v>155000</v>
          </cell>
          <cell r="J104">
            <v>347000</v>
          </cell>
          <cell r="K104">
            <v>412828.4</v>
          </cell>
          <cell r="L104">
            <v>830800</v>
          </cell>
        </row>
        <row r="105">
          <cell r="D105">
            <v>4274200000</v>
          </cell>
          <cell r="E105" t="str">
            <v>Capital loss on warrant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D106">
            <v>4272100000</v>
          </cell>
          <cell r="E106" t="str">
            <v>Capital gain on investment in associated companies</v>
          </cell>
          <cell r="F106">
            <v>40130.019999999997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D107">
            <v>4272200000</v>
          </cell>
          <cell r="E107" t="str">
            <v>Capital loss on investment in associated companies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9">
          <cell r="D109" t="str">
            <v>Loss on diminution in value of investments in securities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</row>
        <row r="110">
          <cell r="D110">
            <v>4281100000</v>
          </cell>
          <cell r="E110" t="str">
            <v>Unrealized gain (loss) in value of securities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</row>
        <row r="111">
          <cell r="D111">
            <v>4282100000</v>
          </cell>
          <cell r="E111" t="str">
            <v>Unrealized gain of ST stock listed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D112">
            <v>4282200000</v>
          </cell>
          <cell r="E112" t="str">
            <v>Unrealized loss of ST stock listed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  <row r="113">
          <cell r="D113">
            <v>4282300000</v>
          </cell>
          <cell r="E113" t="str">
            <v>Unrealized gain of warrant listed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</row>
        <row r="114">
          <cell r="D114">
            <v>4282400000</v>
          </cell>
          <cell r="E114" t="str">
            <v>Unrealized loss of warrant listed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</row>
        <row r="115">
          <cell r="D115">
            <v>4281200000</v>
          </cell>
          <cell r="E115" t="str">
            <v>Loss on diminution in value of securities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D116">
            <v>4281300000</v>
          </cell>
          <cell r="E116" t="str">
            <v>Gain (loss) on promissory note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</row>
        <row r="117">
          <cell r="D117">
            <v>4281400000</v>
          </cell>
          <cell r="E117" t="str">
            <v>Loss on diminution in value of NCD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18">
          <cell r="D118">
            <v>4281500000</v>
          </cell>
          <cell r="E118" t="str">
            <v>Loss on devalued investment assets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</row>
        <row r="119">
          <cell r="D119">
            <v>4281600000</v>
          </cell>
          <cell r="E119" t="str">
            <v>Loss on doubtful loans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</row>
        <row r="120">
          <cell r="D120">
            <v>4282500000</v>
          </cell>
          <cell r="E120" t="str">
            <v>Loss on devalued common stock - unaffiliated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</row>
        <row r="121">
          <cell r="D121">
            <v>4282600000</v>
          </cell>
          <cell r="E121" t="str">
            <v>Loss on devalued common stock - affiliated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D124">
            <v>4291100000</v>
          </cell>
          <cell r="E124" t="str">
            <v>Profit sharing of investment in associated companies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</row>
        <row r="126">
          <cell r="F126">
            <v>9302995.120000001</v>
          </cell>
          <cell r="G126">
            <v>723891.74</v>
          </cell>
          <cell r="H126">
            <v>1201273.6100000001</v>
          </cell>
          <cell r="I126">
            <v>4619812.1399999997</v>
          </cell>
          <cell r="J126">
            <v>5494287.2000000002</v>
          </cell>
          <cell r="K126">
            <v>6348250.5899999999</v>
          </cell>
          <cell r="L126">
            <v>7226274.8099999996</v>
          </cell>
        </row>
        <row r="127">
          <cell r="D127" t="str">
            <v>Gain on disposal of fixed assets</v>
          </cell>
          <cell r="F127">
            <v>1475862.73</v>
          </cell>
          <cell r="G127">
            <v>0</v>
          </cell>
          <cell r="H127">
            <v>0</v>
          </cell>
          <cell r="I127">
            <v>0</v>
          </cell>
          <cell r="J127">
            <v>22807.48</v>
          </cell>
          <cell r="K127">
            <v>328673.68</v>
          </cell>
          <cell r="L127">
            <v>328968.87</v>
          </cell>
        </row>
        <row r="128">
          <cell r="E128" t="str">
            <v>Gain on disposal of fixed assets</v>
          </cell>
          <cell r="F128">
            <v>1475862.73</v>
          </cell>
          <cell r="G128">
            <v>0</v>
          </cell>
          <cell r="H128">
            <v>0</v>
          </cell>
          <cell r="I128">
            <v>0</v>
          </cell>
          <cell r="J128">
            <v>22807.48</v>
          </cell>
          <cell r="K128">
            <v>328673.68</v>
          </cell>
          <cell r="L128">
            <v>328968.87</v>
          </cell>
        </row>
        <row r="130">
          <cell r="D130" t="str">
            <v>Income of sales promotions supplies</v>
          </cell>
          <cell r="F130">
            <v>4318811.25</v>
          </cell>
          <cell r="G130">
            <v>518151.95</v>
          </cell>
          <cell r="H130">
            <v>787881.04</v>
          </cell>
          <cell r="I130">
            <v>1162868.81</v>
          </cell>
          <cell r="J130">
            <v>1323008.1399999999</v>
          </cell>
          <cell r="K130">
            <v>1627422.91</v>
          </cell>
          <cell r="L130">
            <v>1865809.01</v>
          </cell>
        </row>
        <row r="131">
          <cell r="D131">
            <v>4311100000</v>
          </cell>
          <cell r="E131" t="str">
            <v>Income - sales promotions supplies</v>
          </cell>
          <cell r="F131">
            <v>4318811.25</v>
          </cell>
          <cell r="G131">
            <v>518151.95</v>
          </cell>
          <cell r="H131">
            <v>787881.04</v>
          </cell>
          <cell r="I131">
            <v>1162868.81</v>
          </cell>
          <cell r="J131">
            <v>1323008.1399999999</v>
          </cell>
          <cell r="K131">
            <v>1627422.91</v>
          </cell>
          <cell r="L131">
            <v>1865809.01</v>
          </cell>
        </row>
        <row r="133">
          <cell r="D133" t="str">
            <v>Other income</v>
          </cell>
          <cell r="F133">
            <v>3508321.14</v>
          </cell>
          <cell r="G133">
            <v>205739.79</v>
          </cell>
          <cell r="H133">
            <v>413392.57</v>
          </cell>
          <cell r="I133">
            <v>3456943.33</v>
          </cell>
          <cell r="J133">
            <v>4148471.58</v>
          </cell>
          <cell r="K133">
            <v>4392154</v>
          </cell>
          <cell r="L133">
            <v>5031496.93</v>
          </cell>
        </row>
        <row r="134">
          <cell r="D134">
            <v>4320500000</v>
          </cell>
          <cell r="E134" t="str">
            <v>Rental</v>
          </cell>
          <cell r="F134">
            <v>840000</v>
          </cell>
          <cell r="G134">
            <v>70000</v>
          </cell>
          <cell r="H134">
            <v>140000</v>
          </cell>
          <cell r="I134">
            <v>210000</v>
          </cell>
          <cell r="J134">
            <v>280000</v>
          </cell>
          <cell r="K134">
            <v>350000</v>
          </cell>
          <cell r="L134">
            <v>350000</v>
          </cell>
        </row>
        <row r="135">
          <cell r="D135">
            <v>4320100000</v>
          </cell>
          <cell r="E135" t="str">
            <v>Interest income on late payment of premium</v>
          </cell>
          <cell r="F135">
            <v>355845.37</v>
          </cell>
          <cell r="G135">
            <v>46385.23</v>
          </cell>
          <cell r="H135">
            <v>94950.43</v>
          </cell>
          <cell r="I135">
            <v>155725.6</v>
          </cell>
          <cell r="J135">
            <v>588084.51</v>
          </cell>
          <cell r="K135">
            <v>674246.68</v>
          </cell>
          <cell r="L135">
            <v>729415.82</v>
          </cell>
        </row>
        <row r="136">
          <cell r="D136">
            <v>4320200000</v>
          </cell>
          <cell r="E136" t="str">
            <v>Interest income on agent debt</v>
          </cell>
          <cell r="F136">
            <v>3614</v>
          </cell>
          <cell r="G136">
            <v>361</v>
          </cell>
          <cell r="H136">
            <v>681</v>
          </cell>
          <cell r="I136">
            <v>989</v>
          </cell>
          <cell r="J136">
            <v>1278</v>
          </cell>
          <cell r="K136">
            <v>1278</v>
          </cell>
          <cell r="L136">
            <v>2442</v>
          </cell>
        </row>
        <row r="137">
          <cell r="D137">
            <v>4320600000</v>
          </cell>
          <cell r="E137" t="str">
            <v>Refund from Provident Fund</v>
          </cell>
          <cell r="F137">
            <v>402274.79</v>
          </cell>
          <cell r="G137">
            <v>15033.71</v>
          </cell>
          <cell r="H137">
            <v>19104.61</v>
          </cell>
          <cell r="I137">
            <v>106595.48</v>
          </cell>
          <cell r="J137">
            <v>167683.94</v>
          </cell>
          <cell r="K137">
            <v>195066.9</v>
          </cell>
          <cell r="L137">
            <v>242596.25</v>
          </cell>
        </row>
        <row r="138">
          <cell r="D138">
            <v>4320700000</v>
          </cell>
          <cell r="E138" t="str">
            <v>Life Operation fee income</v>
          </cell>
          <cell r="F138">
            <v>0</v>
          </cell>
          <cell r="G138">
            <v>2020</v>
          </cell>
          <cell r="H138">
            <v>9290</v>
          </cell>
          <cell r="I138">
            <v>19760</v>
          </cell>
          <cell r="J138">
            <v>46320</v>
          </cell>
          <cell r="K138">
            <v>59240</v>
          </cell>
          <cell r="L138">
            <v>71520</v>
          </cell>
        </row>
        <row r="139">
          <cell r="D139">
            <v>4320300000</v>
          </cell>
          <cell r="E139" t="str">
            <v>Income - freelook period</v>
          </cell>
          <cell r="F139">
            <v>1034225</v>
          </cell>
          <cell r="G139">
            <v>53500</v>
          </cell>
          <cell r="H139">
            <v>120000</v>
          </cell>
          <cell r="I139">
            <v>275500</v>
          </cell>
          <cell r="J139">
            <v>365500</v>
          </cell>
          <cell r="K139">
            <v>438500</v>
          </cell>
          <cell r="L139">
            <v>548000</v>
          </cell>
        </row>
        <row r="140">
          <cell r="D140">
            <v>4320400000</v>
          </cell>
          <cell r="E140" t="str">
            <v>Income - U-athorn</v>
          </cell>
          <cell r="F140">
            <v>38594</v>
          </cell>
          <cell r="G140">
            <v>4437</v>
          </cell>
          <cell r="H140">
            <v>7527</v>
          </cell>
          <cell r="I140">
            <v>14225</v>
          </cell>
          <cell r="J140">
            <v>16052</v>
          </cell>
          <cell r="K140">
            <v>17887</v>
          </cell>
          <cell r="L140">
            <v>19898</v>
          </cell>
        </row>
        <row r="141">
          <cell r="D141">
            <v>4320800000</v>
          </cell>
          <cell r="E141" t="str">
            <v>Other incomes</v>
          </cell>
          <cell r="F141">
            <v>833767.98</v>
          </cell>
          <cell r="G141">
            <v>14002.85</v>
          </cell>
          <cell r="H141">
            <v>21839.53</v>
          </cell>
          <cell r="I141">
            <v>2674148.25</v>
          </cell>
          <cell r="J141">
            <v>2683553.13</v>
          </cell>
          <cell r="K141">
            <v>2655935.42</v>
          </cell>
          <cell r="L141">
            <v>3067624.86</v>
          </cell>
        </row>
        <row r="143">
          <cell r="F143">
            <v>6042997145.6400003</v>
          </cell>
          <cell r="G143">
            <v>505377735.61000001</v>
          </cell>
          <cell r="H143">
            <v>1181772081.4400001</v>
          </cell>
          <cell r="I143">
            <v>2181752055.9499998</v>
          </cell>
          <cell r="J143">
            <v>2756237804.499999</v>
          </cell>
          <cell r="K143">
            <v>3458608850.1900005</v>
          </cell>
          <cell r="L143">
            <v>4346440389.8700008</v>
          </cell>
        </row>
        <row r="146">
          <cell r="F146">
            <v>5487382612.5699997</v>
          </cell>
          <cell r="G146">
            <v>468822651.10000002</v>
          </cell>
          <cell r="H146">
            <v>1048013254.4400001</v>
          </cell>
          <cell r="I146">
            <v>1977698013.6299999</v>
          </cell>
          <cell r="J146">
            <v>2474869438.8400002</v>
          </cell>
          <cell r="K146">
            <v>3092103967.3400002</v>
          </cell>
          <cell r="L146">
            <v>3903809038.29</v>
          </cell>
        </row>
        <row r="147">
          <cell r="D147" t="str">
            <v>Life policy reserve increase from previos period</v>
          </cell>
          <cell r="F147">
            <v>3524559996.5799999</v>
          </cell>
          <cell r="G147">
            <v>294668160</v>
          </cell>
          <cell r="H147">
            <v>705920071.64999998</v>
          </cell>
          <cell r="I147">
            <v>1332611642.6500001</v>
          </cell>
          <cell r="J147">
            <v>1657931726.6500001</v>
          </cell>
          <cell r="K147">
            <v>2079484590.54</v>
          </cell>
          <cell r="L147">
            <v>2638008913.54</v>
          </cell>
        </row>
        <row r="148">
          <cell r="D148">
            <v>5120100000</v>
          </cell>
          <cell r="E148" t="str">
            <v>Increase or decrease in life reserve</v>
          </cell>
          <cell r="F148">
            <v>3502012879</v>
          </cell>
          <cell r="G148">
            <v>257602976</v>
          </cell>
          <cell r="H148">
            <v>671872906</v>
          </cell>
          <cell r="I148">
            <v>1297028556</v>
          </cell>
          <cell r="J148">
            <v>1627522275</v>
          </cell>
          <cell r="K148">
            <v>2033331050</v>
          </cell>
          <cell r="L148">
            <v>2591014467</v>
          </cell>
        </row>
        <row r="149">
          <cell r="D149">
            <v>5110100000</v>
          </cell>
          <cell r="E149" t="str">
            <v>Increase or decrease in risk reserve</v>
          </cell>
          <cell r="F149">
            <v>22547117.579999998</v>
          </cell>
          <cell r="G149">
            <v>37065184</v>
          </cell>
          <cell r="H149">
            <v>34047165.649999999</v>
          </cell>
          <cell r="I149">
            <v>35583086.649999999</v>
          </cell>
          <cell r="J149">
            <v>30409451.649999999</v>
          </cell>
          <cell r="K149">
            <v>46153540.539999999</v>
          </cell>
          <cell r="L149">
            <v>46994446.539999999</v>
          </cell>
        </row>
        <row r="151">
          <cell r="D151" t="str">
            <v>Policy benefit</v>
          </cell>
          <cell r="F151">
            <v>482286424.42999995</v>
          </cell>
          <cell r="G151">
            <v>47906661.890000001</v>
          </cell>
          <cell r="H151">
            <v>94191572.840000004</v>
          </cell>
          <cell r="I151">
            <v>138231713.82000002</v>
          </cell>
          <cell r="J151">
            <v>184383053.35999995</v>
          </cell>
          <cell r="K151">
            <v>238182252.47000003</v>
          </cell>
          <cell r="L151">
            <v>288726773.81999999</v>
          </cell>
        </row>
        <row r="152">
          <cell r="D152" t="str">
            <v>Maturity payment</v>
          </cell>
          <cell r="F152">
            <v>138898175.54999998</v>
          </cell>
          <cell r="G152">
            <v>12381453.91</v>
          </cell>
          <cell r="H152">
            <v>27456572.91</v>
          </cell>
          <cell r="I152">
            <v>37388077.909999996</v>
          </cell>
          <cell r="J152">
            <v>50354946.909999996</v>
          </cell>
          <cell r="K152">
            <v>62273537.909999996</v>
          </cell>
          <cell r="L152">
            <v>77022667.909999996</v>
          </cell>
        </row>
        <row r="153">
          <cell r="D153">
            <v>5210100000</v>
          </cell>
          <cell r="E153" t="str">
            <v>Maturity payment</v>
          </cell>
          <cell r="F153">
            <v>5099913.92</v>
          </cell>
          <cell r="G153">
            <v>1157124.9099999999</v>
          </cell>
          <cell r="H153">
            <v>2199081.91</v>
          </cell>
          <cell r="I153">
            <v>2747127.91</v>
          </cell>
          <cell r="J153">
            <v>4081655.91</v>
          </cell>
          <cell r="K153">
            <v>4306052.91</v>
          </cell>
          <cell r="L153">
            <v>5177155.91</v>
          </cell>
        </row>
        <row r="154">
          <cell r="D154">
            <v>5220100000</v>
          </cell>
          <cell r="E154" t="str">
            <v>Policy payment</v>
          </cell>
          <cell r="F154">
            <v>133798261.63</v>
          </cell>
          <cell r="G154">
            <v>11224329</v>
          </cell>
          <cell r="H154">
            <v>25257491</v>
          </cell>
          <cell r="I154">
            <v>34640950</v>
          </cell>
          <cell r="J154">
            <v>46273291</v>
          </cell>
          <cell r="K154">
            <v>57967485</v>
          </cell>
          <cell r="L154">
            <v>71845512</v>
          </cell>
        </row>
        <row r="156">
          <cell r="D156" t="str">
            <v>Death benefits</v>
          </cell>
          <cell r="F156">
            <v>154068323.79999998</v>
          </cell>
          <cell r="G156">
            <v>10292242.02</v>
          </cell>
          <cell r="H156">
            <v>28083131.82</v>
          </cell>
          <cell r="I156">
            <v>44293860.070000008</v>
          </cell>
          <cell r="J156">
            <v>58813830.229999989</v>
          </cell>
          <cell r="K156">
            <v>80565999.530000001</v>
          </cell>
          <cell r="L156">
            <v>92683167.649999991</v>
          </cell>
        </row>
        <row r="157">
          <cell r="D157" t="str">
            <v>531213X100</v>
          </cell>
          <cell r="E157" t="str">
            <v>Refunded death claim from outward rein-local</v>
          </cell>
          <cell r="F157">
            <v>-1671170.22</v>
          </cell>
          <cell r="G157">
            <v>-105975.25</v>
          </cell>
          <cell r="H157">
            <v>-746074.91</v>
          </cell>
          <cell r="I157">
            <v>-806332.51</v>
          </cell>
          <cell r="J157">
            <v>-833012.51</v>
          </cell>
          <cell r="K157">
            <v>-845847.51</v>
          </cell>
          <cell r="L157">
            <v>-888347.33</v>
          </cell>
        </row>
        <row r="158">
          <cell r="D158" t="str">
            <v>531233X100</v>
          </cell>
          <cell r="E158" t="str">
            <v>Refunded death claim from outward rein-IBNR-local</v>
          </cell>
          <cell r="F158">
            <v>46812</v>
          </cell>
          <cell r="G158">
            <v>-5205</v>
          </cell>
          <cell r="H158">
            <v>-9008</v>
          </cell>
          <cell r="I158">
            <v>-13624</v>
          </cell>
          <cell r="J158">
            <v>-16726</v>
          </cell>
          <cell r="K158">
            <v>-24682</v>
          </cell>
          <cell r="L158">
            <v>-23788</v>
          </cell>
        </row>
        <row r="159">
          <cell r="D159" t="str">
            <v>531223X100</v>
          </cell>
          <cell r="E159" t="str">
            <v>Refunded death claim from outward rein-O/S-local</v>
          </cell>
          <cell r="F159">
            <v>-63523.85</v>
          </cell>
          <cell r="G159">
            <v>-10561.35</v>
          </cell>
          <cell r="H159">
            <v>-93306.15</v>
          </cell>
          <cell r="I159">
            <v>-111684.15</v>
          </cell>
          <cell r="J159">
            <v>-331271.25</v>
          </cell>
          <cell r="K159">
            <v>-90004.15</v>
          </cell>
          <cell r="L159">
            <v>-90004.15</v>
          </cell>
        </row>
        <row r="160">
          <cell r="D160" t="str">
            <v>531213X200</v>
          </cell>
          <cell r="E160" t="str">
            <v>Refunded death claim from outward rein-ASEAN</v>
          </cell>
          <cell r="F160">
            <v>-786302.11</v>
          </cell>
          <cell r="G160">
            <v>-43420.78</v>
          </cell>
          <cell r="H160">
            <v>78174.62</v>
          </cell>
          <cell r="I160">
            <v>-19272.580000000002</v>
          </cell>
          <cell r="J160">
            <v>-19272.580000000002</v>
          </cell>
          <cell r="K160">
            <v>-19272.580000000002</v>
          </cell>
          <cell r="L160">
            <v>-19272.580000000002</v>
          </cell>
        </row>
        <row r="161">
          <cell r="D161" t="str">
            <v>531233X200</v>
          </cell>
          <cell r="E161" t="str">
            <v>Refunded death claim from outward rein-IBNR-ASEAN</v>
          </cell>
          <cell r="F161">
            <v>118626</v>
          </cell>
          <cell r="G161">
            <v>-32101</v>
          </cell>
          <cell r="H161">
            <v>-39756</v>
          </cell>
          <cell r="I161">
            <v>-51856</v>
          </cell>
          <cell r="J161">
            <v>-80049</v>
          </cell>
          <cell r="K161">
            <v>-161231</v>
          </cell>
          <cell r="L161">
            <v>-165197</v>
          </cell>
        </row>
        <row r="162">
          <cell r="D162" t="str">
            <v>531223X200</v>
          </cell>
          <cell r="E162" t="str">
            <v>Refunded death claim from outward rein-O/S-ASEAN</v>
          </cell>
          <cell r="F162">
            <v>45029.22</v>
          </cell>
          <cell r="G162">
            <v>42920.78</v>
          </cell>
          <cell r="H162">
            <v>42920.78</v>
          </cell>
          <cell r="I162">
            <v>-97173.22</v>
          </cell>
          <cell r="J162">
            <v>-97173.22</v>
          </cell>
          <cell r="K162">
            <v>-97173.22</v>
          </cell>
          <cell r="L162">
            <v>-97173.22</v>
          </cell>
        </row>
        <row r="163">
          <cell r="D163" t="str">
            <v>531213X300</v>
          </cell>
          <cell r="E163" t="str">
            <v>Refunded death claim from outward rein-other</v>
          </cell>
          <cell r="F163">
            <v>-1283409.32</v>
          </cell>
          <cell r="G163">
            <v>-1023232.66</v>
          </cell>
          <cell r="H163">
            <v>-1255242.83</v>
          </cell>
          <cell r="I163">
            <v>-1802690.03</v>
          </cell>
          <cell r="J163">
            <v>-2032810.03</v>
          </cell>
          <cell r="K163">
            <v>-5322336.03</v>
          </cell>
          <cell r="L163">
            <v>-5619835.3300000001</v>
          </cell>
        </row>
        <row r="164">
          <cell r="D164" t="str">
            <v>531233X300</v>
          </cell>
          <cell r="E164" t="str">
            <v>Refunded death claim from outward rein-IBNR-other</v>
          </cell>
          <cell r="F164">
            <v>2821362</v>
          </cell>
          <cell r="G164">
            <v>-45494</v>
          </cell>
          <cell r="H164">
            <v>-68836</v>
          </cell>
          <cell r="I164">
            <v>-98920</v>
          </cell>
          <cell r="J164">
            <v>-131225</v>
          </cell>
          <cell r="K164">
            <v>-220887</v>
          </cell>
          <cell r="L164">
            <v>-219015</v>
          </cell>
        </row>
        <row r="165">
          <cell r="D165" t="str">
            <v>531223X300</v>
          </cell>
          <cell r="E165" t="str">
            <v>Refunded death claim from outward rein-O/S-other</v>
          </cell>
          <cell r="F165">
            <v>-741530.05</v>
          </cell>
          <cell r="G165">
            <v>14403.25</v>
          </cell>
          <cell r="H165">
            <v>-730299.95</v>
          </cell>
          <cell r="I165">
            <v>-17374084.949999999</v>
          </cell>
          <cell r="J165">
            <v>-19350368.850000001</v>
          </cell>
          <cell r="K165">
            <v>-17178964.949999999</v>
          </cell>
          <cell r="L165">
            <v>-17178964.949999999</v>
          </cell>
        </row>
        <row r="166">
          <cell r="D166">
            <v>5311100000</v>
          </cell>
          <cell r="E166" t="str">
            <v>Death claim for FY</v>
          </cell>
          <cell r="F166">
            <v>37615135.32</v>
          </cell>
          <cell r="G166">
            <v>5035147.6500000004</v>
          </cell>
          <cell r="H166">
            <v>12100716.449999999</v>
          </cell>
          <cell r="I166">
            <v>15627651.220000001</v>
          </cell>
          <cell r="J166">
            <v>20656876.039999999</v>
          </cell>
          <cell r="K166">
            <v>27338346.710000001</v>
          </cell>
          <cell r="L166">
            <v>28990766.710000001</v>
          </cell>
        </row>
        <row r="167">
          <cell r="D167">
            <v>5311200000</v>
          </cell>
          <cell r="E167" t="str">
            <v>Death claim - O/S for FY</v>
          </cell>
          <cell r="F167">
            <v>4513876.8099999996</v>
          </cell>
          <cell r="G167">
            <v>886407.55</v>
          </cell>
          <cell r="H167">
            <v>1755927.55</v>
          </cell>
          <cell r="I167">
            <v>882717.55</v>
          </cell>
          <cell r="J167">
            <v>521770.35</v>
          </cell>
          <cell r="K167">
            <v>675526.35</v>
          </cell>
          <cell r="L167">
            <v>2722718.4</v>
          </cell>
        </row>
        <row r="168">
          <cell r="D168">
            <v>5311300000</v>
          </cell>
          <cell r="E168" t="str">
            <v>Death claim for RY</v>
          </cell>
          <cell r="F168">
            <v>103040870.36</v>
          </cell>
          <cell r="G168">
            <v>15802110.26</v>
          </cell>
          <cell r="H168">
            <v>28765757.940000001</v>
          </cell>
          <cell r="I168">
            <v>39129482.670000002</v>
          </cell>
          <cell r="J168">
            <v>47917404.399999999</v>
          </cell>
          <cell r="K168">
            <v>65313990.579999998</v>
          </cell>
          <cell r="L168">
            <v>76340501.109999999</v>
          </cell>
        </row>
        <row r="169">
          <cell r="D169">
            <v>5311500000</v>
          </cell>
          <cell r="E169" t="str">
            <v>Death claim - IBNR for RY</v>
          </cell>
          <cell r="F169">
            <v>11802795</v>
          </cell>
          <cell r="G169">
            <v>-11182935</v>
          </cell>
          <cell r="H169">
            <v>-11274935</v>
          </cell>
          <cell r="I169">
            <v>-12131595</v>
          </cell>
          <cell r="J169">
            <v>-11661195</v>
          </cell>
          <cell r="K169">
            <v>-9972795</v>
          </cell>
          <cell r="L169">
            <v>-9606795</v>
          </cell>
        </row>
        <row r="170">
          <cell r="D170">
            <v>5311400000</v>
          </cell>
          <cell r="E170" t="str">
            <v>Death claim - O/S for RY</v>
          </cell>
          <cell r="F170">
            <v>-1390247.36</v>
          </cell>
          <cell r="G170">
            <v>960177.57</v>
          </cell>
          <cell r="H170">
            <v>-442906.68</v>
          </cell>
          <cell r="I170">
            <v>21161241.07</v>
          </cell>
          <cell r="J170">
            <v>24270882.879999999</v>
          </cell>
          <cell r="K170">
            <v>21171329.329999998</v>
          </cell>
          <cell r="L170">
            <v>18537573.989999998</v>
          </cell>
        </row>
        <row r="172">
          <cell r="D172" t="str">
            <v>Surrender</v>
          </cell>
          <cell r="F172">
            <v>80068601.959999993</v>
          </cell>
          <cell r="G172">
            <v>7820847.7599999998</v>
          </cell>
          <cell r="H172">
            <v>14235588.17</v>
          </cell>
          <cell r="I172">
            <v>22987782.73</v>
          </cell>
          <cell r="J172">
            <v>31885630.48</v>
          </cell>
          <cell r="K172">
            <v>42572610.270000003</v>
          </cell>
          <cell r="L172">
            <v>54697132.729999997</v>
          </cell>
        </row>
        <row r="173">
          <cell r="D173">
            <v>5230100000</v>
          </cell>
          <cell r="E173" t="str">
            <v>Surrender</v>
          </cell>
          <cell r="F173">
            <v>80068601.959999993</v>
          </cell>
          <cell r="G173">
            <v>7820847.7599999998</v>
          </cell>
          <cell r="H173">
            <v>14235588.17</v>
          </cell>
          <cell r="I173">
            <v>22987782.73</v>
          </cell>
          <cell r="J173">
            <v>31885630.48</v>
          </cell>
          <cell r="K173">
            <v>42572610.270000003</v>
          </cell>
          <cell r="L173">
            <v>54697132.729999997</v>
          </cell>
        </row>
        <row r="175">
          <cell r="D175" t="str">
            <v>Fixed income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</row>
        <row r="177">
          <cell r="D177" t="str">
            <v>Accident and disability claims</v>
          </cell>
          <cell r="F177">
            <v>8360808.7199999997</v>
          </cell>
          <cell r="G177">
            <v>3768565.49</v>
          </cell>
          <cell r="H177">
            <v>4135595</v>
          </cell>
          <cell r="I177">
            <v>4475711.95</v>
          </cell>
          <cell r="J177">
            <v>5459113.4699999997</v>
          </cell>
          <cell r="K177">
            <v>5362775.59</v>
          </cell>
          <cell r="L177">
            <v>6370474.1099999994</v>
          </cell>
        </row>
        <row r="178">
          <cell r="D178" t="str">
            <v>532213X100</v>
          </cell>
          <cell r="E178" t="str">
            <v>Refunded accident claim from outward rein-local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-1734.27</v>
          </cell>
          <cell r="L178">
            <v>-1734.27</v>
          </cell>
        </row>
        <row r="179">
          <cell r="D179" t="str">
            <v>532233X100</v>
          </cell>
          <cell r="E179" t="str">
            <v>Refunded accident claim from outward -IBNR-local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</row>
        <row r="180">
          <cell r="D180" t="str">
            <v>532223X100</v>
          </cell>
          <cell r="E180" t="str">
            <v>Refunded accident claim from outward rein-OS-local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</row>
        <row r="181">
          <cell r="D181" t="str">
            <v>532213X200</v>
          </cell>
          <cell r="E181" t="str">
            <v>Refunded accident claim from outward rein-ASEAN</v>
          </cell>
          <cell r="F181">
            <v>0</v>
          </cell>
          <cell r="G181">
            <v>-7832</v>
          </cell>
          <cell r="H181">
            <v>-583474.31999999995</v>
          </cell>
          <cell r="I181">
            <v>-592183.27</v>
          </cell>
          <cell r="J181">
            <v>-611623.27</v>
          </cell>
          <cell r="K181">
            <v>-615512.27</v>
          </cell>
          <cell r="L181">
            <v>-623424.27</v>
          </cell>
        </row>
        <row r="182">
          <cell r="D182" t="str">
            <v>532233X200</v>
          </cell>
          <cell r="E182" t="str">
            <v>Refunded accident claim from outward -IBNR-ASEAN</v>
          </cell>
          <cell r="F182">
            <v>0</v>
          </cell>
          <cell r="G182">
            <v>0</v>
          </cell>
          <cell r="H182">
            <v>398200</v>
          </cell>
          <cell r="I182">
            <v>418350</v>
          </cell>
          <cell r="J182">
            <v>-60550</v>
          </cell>
          <cell r="K182">
            <v>-33500</v>
          </cell>
          <cell r="L182">
            <v>-42050</v>
          </cell>
        </row>
        <row r="183">
          <cell r="D183" t="str">
            <v>532223X200</v>
          </cell>
          <cell r="E183" t="str">
            <v>Refunded accident claim from outward rein-OS-ASEAN</v>
          </cell>
          <cell r="F183">
            <v>0</v>
          </cell>
          <cell r="G183">
            <v>0</v>
          </cell>
          <cell r="H183">
            <v>0</v>
          </cell>
          <cell r="I183">
            <v>1299</v>
          </cell>
          <cell r="J183">
            <v>-1787</v>
          </cell>
          <cell r="K183">
            <v>-23711.5</v>
          </cell>
          <cell r="L183">
            <v>-12869.5</v>
          </cell>
        </row>
        <row r="184">
          <cell r="D184" t="str">
            <v>532213X300</v>
          </cell>
          <cell r="E184" t="str">
            <v>Refunded accident claim from outward rein-other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-15608.43</v>
          </cell>
          <cell r="L184">
            <v>-15608.43</v>
          </cell>
        </row>
        <row r="185">
          <cell r="D185" t="str">
            <v>532233X300</v>
          </cell>
          <cell r="E185" t="str">
            <v>Refunded accident claim from outward -IBNR-other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</row>
        <row r="186">
          <cell r="D186" t="str">
            <v>532223X300</v>
          </cell>
          <cell r="E186" t="str">
            <v>Refunded accident claim from outward rein-OS-other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</row>
        <row r="187">
          <cell r="D187" t="str">
            <v>533213X100</v>
          </cell>
          <cell r="E187" t="str">
            <v>Refunded disability claim from outward - local</v>
          </cell>
          <cell r="F187">
            <v>-56189.58</v>
          </cell>
          <cell r="G187">
            <v>-10270.219999999999</v>
          </cell>
          <cell r="H187">
            <v>-11461.17</v>
          </cell>
          <cell r="I187">
            <v>-14973.29</v>
          </cell>
          <cell r="J187">
            <v>-16668.29</v>
          </cell>
          <cell r="K187">
            <v>-17887.89</v>
          </cell>
          <cell r="L187">
            <v>-18712.169999999998</v>
          </cell>
        </row>
        <row r="188">
          <cell r="D188" t="str">
            <v>533233X100</v>
          </cell>
          <cell r="E188" t="str">
            <v>Refunded disability claim from outward-IBNR-local</v>
          </cell>
          <cell r="F188">
            <v>6690</v>
          </cell>
          <cell r="G188">
            <v>0</v>
          </cell>
          <cell r="H188">
            <v>274</v>
          </cell>
          <cell r="I188">
            <v>219</v>
          </cell>
          <cell r="J188">
            <v>438</v>
          </cell>
          <cell r="K188">
            <v>328</v>
          </cell>
          <cell r="L188">
            <v>383</v>
          </cell>
        </row>
        <row r="189">
          <cell r="D189" t="str">
            <v>533223X100</v>
          </cell>
          <cell r="E189" t="str">
            <v>Refunded disability claim from outward - O/S-local</v>
          </cell>
          <cell r="F189">
            <v>-250.79</v>
          </cell>
          <cell r="G189">
            <v>-46272.75</v>
          </cell>
          <cell r="H189">
            <v>1558.13</v>
          </cell>
          <cell r="I189">
            <v>1309.3900000000001</v>
          </cell>
          <cell r="J189">
            <v>900.49</v>
          </cell>
          <cell r="K189">
            <v>1241.24</v>
          </cell>
          <cell r="L189">
            <v>621.23</v>
          </cell>
        </row>
        <row r="190">
          <cell r="D190" t="str">
            <v>533213X200</v>
          </cell>
          <cell r="E190" t="str">
            <v>Refunded disability claim from outward - ASEAN</v>
          </cell>
          <cell r="F190">
            <v>-30504.35</v>
          </cell>
          <cell r="G190">
            <v>-2556.12</v>
          </cell>
          <cell r="H190">
            <v>-1547.83</v>
          </cell>
          <cell r="I190">
            <v>-3735.3</v>
          </cell>
          <cell r="J190">
            <v>-4192.79</v>
          </cell>
          <cell r="K190">
            <v>-6097.86</v>
          </cell>
          <cell r="L190">
            <v>-107835.62</v>
          </cell>
        </row>
        <row r="191">
          <cell r="D191" t="str">
            <v>533233X200</v>
          </cell>
          <cell r="E191" t="str">
            <v>Refunded disability claim from outward-IBNR-ASEAN</v>
          </cell>
          <cell r="F191">
            <v>-4503</v>
          </cell>
          <cell r="G191">
            <v>0</v>
          </cell>
          <cell r="H191">
            <v>2699</v>
          </cell>
          <cell r="I191">
            <v>2159</v>
          </cell>
          <cell r="J191">
            <v>4318</v>
          </cell>
          <cell r="K191">
            <v>3238</v>
          </cell>
          <cell r="L191">
            <v>3778</v>
          </cell>
        </row>
        <row r="192">
          <cell r="D192" t="str">
            <v>533223X200</v>
          </cell>
          <cell r="E192" t="str">
            <v>Refunded disability claim from outward - O/S-ASEAN</v>
          </cell>
          <cell r="F192">
            <v>-1122.25</v>
          </cell>
          <cell r="G192">
            <v>-138161.26999999999</v>
          </cell>
          <cell r="H192">
            <v>2029.17</v>
          </cell>
          <cell r="I192">
            <v>3019.04</v>
          </cell>
          <cell r="J192">
            <v>2716.82</v>
          </cell>
          <cell r="K192">
            <v>2916.82</v>
          </cell>
          <cell r="L192">
            <v>2752.58</v>
          </cell>
        </row>
        <row r="193">
          <cell r="D193" t="str">
            <v>533213X300</v>
          </cell>
          <cell r="E193" t="str">
            <v>Refunded disability claim from outward - other</v>
          </cell>
          <cell r="F193">
            <v>-353425.89</v>
          </cell>
          <cell r="G193">
            <v>-49700.4</v>
          </cell>
          <cell r="H193">
            <v>-55616.46</v>
          </cell>
          <cell r="I193">
            <v>-78536.350000000006</v>
          </cell>
          <cell r="J193">
            <v>-90061.28</v>
          </cell>
          <cell r="K193">
            <v>-90019.04</v>
          </cell>
          <cell r="L193">
            <v>-201001.09</v>
          </cell>
        </row>
        <row r="194">
          <cell r="D194" t="str">
            <v>533233X300</v>
          </cell>
          <cell r="E194" t="str">
            <v>Refunded disability claim from outward-IBNR-other</v>
          </cell>
          <cell r="F194">
            <v>434613</v>
          </cell>
          <cell r="G194">
            <v>0</v>
          </cell>
          <cell r="H194">
            <v>3027</v>
          </cell>
          <cell r="I194">
            <v>2422</v>
          </cell>
          <cell r="J194">
            <v>4844</v>
          </cell>
          <cell r="K194">
            <v>3634</v>
          </cell>
          <cell r="L194">
            <v>4239</v>
          </cell>
        </row>
        <row r="195">
          <cell r="D195" t="str">
            <v>533223X300</v>
          </cell>
          <cell r="E195" t="str">
            <v>Refunded disability claim from outward - O/S-other</v>
          </cell>
          <cell r="F195">
            <v>2371.64</v>
          </cell>
          <cell r="G195">
            <v>-326430.75</v>
          </cell>
          <cell r="H195">
            <v>14654.18</v>
          </cell>
          <cell r="I195">
            <v>12093.43</v>
          </cell>
          <cell r="J195">
            <v>6044.49</v>
          </cell>
          <cell r="K195">
            <v>11207.49</v>
          </cell>
          <cell r="L195">
            <v>7508.33</v>
          </cell>
        </row>
        <row r="196">
          <cell r="D196" t="str">
            <v>537013X100</v>
          </cell>
          <cell r="E196" t="str">
            <v>Claim for inward reinsurance - local</v>
          </cell>
          <cell r="F196">
            <v>269379.12</v>
          </cell>
          <cell r="G196">
            <v>0</v>
          </cell>
          <cell r="H196">
            <v>-59400.12</v>
          </cell>
          <cell r="I196">
            <v>-59400.12</v>
          </cell>
          <cell r="J196">
            <v>-59400.12</v>
          </cell>
          <cell r="K196">
            <v>-59400.12</v>
          </cell>
          <cell r="L196">
            <v>95434</v>
          </cell>
        </row>
        <row r="197">
          <cell r="D197">
            <v>5321100000</v>
          </cell>
          <cell r="E197" t="str">
            <v>Accident claim for FY</v>
          </cell>
          <cell r="F197">
            <v>4000</v>
          </cell>
          <cell r="G197">
            <v>0</v>
          </cell>
          <cell r="H197">
            <v>1000</v>
          </cell>
          <cell r="I197">
            <v>1000</v>
          </cell>
          <cell r="J197">
            <v>1000</v>
          </cell>
          <cell r="K197">
            <v>1000</v>
          </cell>
          <cell r="L197">
            <v>1000</v>
          </cell>
        </row>
        <row r="198">
          <cell r="D198">
            <v>5321200000</v>
          </cell>
          <cell r="E198" t="str">
            <v>Accident claim - O/S for FY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</row>
        <row r="199">
          <cell r="D199">
            <v>5321300000</v>
          </cell>
          <cell r="E199" t="str">
            <v>Accident claim for RY</v>
          </cell>
          <cell r="F199">
            <v>617540.4</v>
          </cell>
          <cell r="G199">
            <v>3800</v>
          </cell>
          <cell r="H199">
            <v>5402</v>
          </cell>
          <cell r="I199">
            <v>5402</v>
          </cell>
          <cell r="J199">
            <v>5402</v>
          </cell>
          <cell r="K199">
            <v>35402</v>
          </cell>
          <cell r="L199">
            <v>280872</v>
          </cell>
        </row>
        <row r="200">
          <cell r="D200">
            <v>5321400000</v>
          </cell>
          <cell r="E200" t="str">
            <v>Accident claim - IBNR for RY</v>
          </cell>
          <cell r="F200">
            <v>165200</v>
          </cell>
          <cell r="G200">
            <v>1020600</v>
          </cell>
          <cell r="H200">
            <v>928500</v>
          </cell>
          <cell r="I200">
            <v>906200</v>
          </cell>
          <cell r="J200">
            <v>794300</v>
          </cell>
          <cell r="K200">
            <v>760600</v>
          </cell>
          <cell r="L200">
            <v>768100</v>
          </cell>
        </row>
        <row r="201">
          <cell r="D201">
            <v>5321500000</v>
          </cell>
          <cell r="E201" t="str">
            <v>Accident claim - O/S for RY</v>
          </cell>
          <cell r="F201">
            <v>-50000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</row>
        <row r="202">
          <cell r="D202">
            <v>5331100000</v>
          </cell>
          <cell r="E202" t="str">
            <v>Disability claim for FY</v>
          </cell>
          <cell r="F202">
            <v>1588285</v>
          </cell>
          <cell r="G202">
            <v>121555</v>
          </cell>
          <cell r="H202">
            <v>384148</v>
          </cell>
          <cell r="I202">
            <v>505421</v>
          </cell>
          <cell r="J202">
            <v>578919</v>
          </cell>
          <cell r="K202">
            <v>677821</v>
          </cell>
          <cell r="L202">
            <v>766261</v>
          </cell>
        </row>
        <row r="203">
          <cell r="D203">
            <v>5331200000</v>
          </cell>
          <cell r="E203" t="str">
            <v>Disability claim - O/S for FY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</row>
        <row r="204">
          <cell r="D204">
            <v>5331300000</v>
          </cell>
          <cell r="E204" t="str">
            <v>Disability claim for RY</v>
          </cell>
          <cell r="F204">
            <v>5312421.42</v>
          </cell>
          <cell r="G204">
            <v>1257820</v>
          </cell>
          <cell r="H204">
            <v>1118365.42</v>
          </cell>
          <cell r="I204">
            <v>1362052.42</v>
          </cell>
          <cell r="J204">
            <v>1631881.42</v>
          </cell>
          <cell r="K204">
            <v>1991680.42</v>
          </cell>
          <cell r="L204">
            <v>3091146.42</v>
          </cell>
        </row>
        <row r="205">
          <cell r="D205">
            <v>5331500000</v>
          </cell>
          <cell r="E205" t="str">
            <v>Disability claim - IBNR for RY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</row>
        <row r="206">
          <cell r="D206">
            <v>5331400000</v>
          </cell>
          <cell r="E206" t="str">
            <v>Disability claim - O/S for RY</v>
          </cell>
          <cell r="F206">
            <v>456304</v>
          </cell>
          <cell r="G206">
            <v>1946014</v>
          </cell>
          <cell r="H206">
            <v>1987238</v>
          </cell>
          <cell r="I206">
            <v>2003594</v>
          </cell>
          <cell r="J206">
            <v>3272632</v>
          </cell>
          <cell r="K206">
            <v>2737178</v>
          </cell>
          <cell r="L206">
            <v>2371613.9</v>
          </cell>
        </row>
        <row r="208">
          <cell r="D208" t="str">
            <v>Others</v>
          </cell>
          <cell r="F208">
            <v>100890514.40000001</v>
          </cell>
          <cell r="G208">
            <v>13643552.710000001</v>
          </cell>
          <cell r="H208">
            <v>20280684.940000001</v>
          </cell>
          <cell r="I208">
            <v>29086281.16</v>
          </cell>
          <cell r="J208">
            <v>37869532.269999996</v>
          </cell>
          <cell r="K208">
            <v>47407329.170000002</v>
          </cell>
          <cell r="L208">
            <v>57953331.420000002</v>
          </cell>
        </row>
        <row r="209">
          <cell r="D209" t="str">
            <v>534213X100</v>
          </cell>
          <cell r="E209" t="str">
            <v>Refunded health claim from outward - local</v>
          </cell>
          <cell r="F209">
            <v>-116630</v>
          </cell>
          <cell r="G209">
            <v>-7110.3</v>
          </cell>
          <cell r="H209">
            <v>-5770</v>
          </cell>
          <cell r="I209">
            <v>-6100</v>
          </cell>
          <cell r="J209">
            <v>-6100</v>
          </cell>
          <cell r="K209">
            <v>0</v>
          </cell>
          <cell r="L209">
            <v>0</v>
          </cell>
        </row>
        <row r="210">
          <cell r="D210" t="str">
            <v>534233X100</v>
          </cell>
          <cell r="E210" t="str">
            <v>Refunded health claim from outward - IBNR-local</v>
          </cell>
          <cell r="F210">
            <v>2375</v>
          </cell>
          <cell r="G210">
            <v>-6050</v>
          </cell>
          <cell r="H210">
            <v>-1862</v>
          </cell>
          <cell r="I210">
            <v>238</v>
          </cell>
          <cell r="J210">
            <v>3813</v>
          </cell>
          <cell r="K210">
            <v>2613</v>
          </cell>
          <cell r="L210">
            <v>4875</v>
          </cell>
        </row>
        <row r="211">
          <cell r="D211" t="str">
            <v>534223X100</v>
          </cell>
          <cell r="E211" t="str">
            <v>Refunded health claim from outward - O/S-local</v>
          </cell>
          <cell r="F211">
            <v>4497.6000000000004</v>
          </cell>
          <cell r="G211">
            <v>1874</v>
          </cell>
          <cell r="H211">
            <v>93.7</v>
          </cell>
          <cell r="I211">
            <v>374.8</v>
          </cell>
          <cell r="J211">
            <v>374.8</v>
          </cell>
          <cell r="K211">
            <v>374.8</v>
          </cell>
          <cell r="L211">
            <v>419.38</v>
          </cell>
        </row>
        <row r="212">
          <cell r="D212" t="str">
            <v>534213X200</v>
          </cell>
          <cell r="E212" t="str">
            <v>Refunded health claim from outward - ASEAN</v>
          </cell>
          <cell r="F212">
            <v>-3982673.84</v>
          </cell>
          <cell r="G212">
            <v>-460500</v>
          </cell>
          <cell r="H212">
            <v>-449608.47</v>
          </cell>
          <cell r="I212">
            <v>-1357108.47</v>
          </cell>
          <cell r="J212">
            <v>-1954108.47</v>
          </cell>
          <cell r="K212">
            <v>-2695608.47</v>
          </cell>
          <cell r="L212">
            <v>-3467608.47</v>
          </cell>
        </row>
        <row r="213">
          <cell r="D213" t="str">
            <v>534233X200</v>
          </cell>
          <cell r="E213" t="str">
            <v>Refunded health claim from outward - IBNR-ASEAN</v>
          </cell>
          <cell r="F213">
            <v>-1676990</v>
          </cell>
          <cell r="G213">
            <v>-170150</v>
          </cell>
          <cell r="H213">
            <v>-831900</v>
          </cell>
          <cell r="I213">
            <v>-368050</v>
          </cell>
          <cell r="J213">
            <v>-221700</v>
          </cell>
          <cell r="K213">
            <v>-398800</v>
          </cell>
          <cell r="L213">
            <v>-183150</v>
          </cell>
        </row>
        <row r="214">
          <cell r="D214" t="str">
            <v>534223X200</v>
          </cell>
          <cell r="E214" t="str">
            <v>Refunded health claim from outward - O/S-ASEAN</v>
          </cell>
          <cell r="F214">
            <v>8701.32</v>
          </cell>
          <cell r="G214">
            <v>0</v>
          </cell>
          <cell r="H214">
            <v>256712.5</v>
          </cell>
          <cell r="I214">
            <v>-299787.5</v>
          </cell>
          <cell r="J214">
            <v>-887500</v>
          </cell>
          <cell r="K214">
            <v>-747000</v>
          </cell>
          <cell r="L214">
            <v>-733500</v>
          </cell>
        </row>
        <row r="215">
          <cell r="D215" t="str">
            <v>534213X300</v>
          </cell>
          <cell r="E215" t="str">
            <v>Refunded health claim from outward - other</v>
          </cell>
          <cell r="F215">
            <v>-775324.77</v>
          </cell>
          <cell r="G215">
            <v>-49772.1</v>
          </cell>
          <cell r="H215">
            <v>-40390</v>
          </cell>
          <cell r="I215">
            <v>-42700</v>
          </cell>
          <cell r="J215">
            <v>-42700</v>
          </cell>
          <cell r="K215">
            <v>0</v>
          </cell>
          <cell r="L215">
            <v>0</v>
          </cell>
        </row>
        <row r="216">
          <cell r="D216" t="str">
            <v>534233X300</v>
          </cell>
          <cell r="E216" t="str">
            <v>Refunded health claim from outward - IBNR-other</v>
          </cell>
          <cell r="F216">
            <v>816715</v>
          </cell>
          <cell r="G216">
            <v>-42350</v>
          </cell>
          <cell r="H216">
            <v>-13038</v>
          </cell>
          <cell r="I216">
            <v>1662</v>
          </cell>
          <cell r="J216">
            <v>26687</v>
          </cell>
          <cell r="K216">
            <v>18287</v>
          </cell>
          <cell r="L216">
            <v>34125</v>
          </cell>
        </row>
        <row r="217">
          <cell r="D217" t="str">
            <v>534223X300</v>
          </cell>
          <cell r="E217" t="str">
            <v>Refunded health claim from outward - O/S-other</v>
          </cell>
          <cell r="F217">
            <v>196808.22</v>
          </cell>
          <cell r="G217">
            <v>13118</v>
          </cell>
          <cell r="H217">
            <v>655.9</v>
          </cell>
          <cell r="I217">
            <v>2623.6</v>
          </cell>
          <cell r="J217">
            <v>2623.6</v>
          </cell>
          <cell r="K217">
            <v>2623.6</v>
          </cell>
          <cell r="L217">
            <v>2935.63</v>
          </cell>
        </row>
        <row r="218">
          <cell r="D218">
            <v>5341100000</v>
          </cell>
          <cell r="E218" t="str">
            <v>Heath claim for FY</v>
          </cell>
          <cell r="F218">
            <v>23865692.550000001</v>
          </cell>
          <cell r="G218">
            <v>3489566.74</v>
          </cell>
          <cell r="H218">
            <v>5864719.1900000004</v>
          </cell>
          <cell r="I218">
            <v>8938243.3200000003</v>
          </cell>
          <cell r="J218">
            <v>11250794.640000001</v>
          </cell>
          <cell r="K218">
            <v>14559362.4</v>
          </cell>
          <cell r="L218">
            <v>16030953.130000001</v>
          </cell>
        </row>
        <row r="219">
          <cell r="D219">
            <v>5341300000</v>
          </cell>
          <cell r="E219" t="str">
            <v>Discount on health claim for FY</v>
          </cell>
          <cell r="F219">
            <v>-49220.160000000003</v>
          </cell>
          <cell r="G219">
            <v>-9914.18</v>
          </cell>
          <cell r="H219">
            <v>-19583.61</v>
          </cell>
          <cell r="I219">
            <v>-30231.73</v>
          </cell>
          <cell r="J219">
            <v>-33637.760000000002</v>
          </cell>
          <cell r="K219">
            <v>-44066.46</v>
          </cell>
          <cell r="L219">
            <v>-49809.06</v>
          </cell>
        </row>
        <row r="220">
          <cell r="D220">
            <v>5341200000</v>
          </cell>
          <cell r="E220" t="str">
            <v>Heath claim - O/S for FY</v>
          </cell>
          <cell r="F220">
            <v>77058</v>
          </cell>
          <cell r="G220">
            <v>-23444</v>
          </cell>
          <cell r="H220">
            <v>495357</v>
          </cell>
          <cell r="I220">
            <v>571607</v>
          </cell>
          <cell r="J220">
            <v>689442</v>
          </cell>
          <cell r="K220">
            <v>-34277</v>
          </cell>
          <cell r="L220">
            <v>-34561.199999999997</v>
          </cell>
        </row>
        <row r="221">
          <cell r="D221">
            <v>5341400000</v>
          </cell>
          <cell r="E221" t="str">
            <v>Heath claim for RY</v>
          </cell>
          <cell r="F221">
            <v>79511668.170000002</v>
          </cell>
          <cell r="G221">
            <v>10129029.300000001</v>
          </cell>
          <cell r="H221">
            <v>15344290.82</v>
          </cell>
          <cell r="I221">
            <v>23433831.530000001</v>
          </cell>
          <cell r="J221">
            <v>30716618.34</v>
          </cell>
          <cell r="K221">
            <v>37929834.840000004</v>
          </cell>
          <cell r="L221">
            <v>47536867.399999999</v>
          </cell>
        </row>
        <row r="222">
          <cell r="D222">
            <v>5341600000</v>
          </cell>
          <cell r="E222" t="str">
            <v>Discount on health claim for RY</v>
          </cell>
          <cell r="F222">
            <v>-317081.98</v>
          </cell>
          <cell r="G222">
            <v>-34301.82</v>
          </cell>
          <cell r="H222">
            <v>-59585.78</v>
          </cell>
          <cell r="I222">
            <v>-75363.3</v>
          </cell>
          <cell r="J222">
            <v>-86106.71</v>
          </cell>
          <cell r="K222">
            <v>-105601</v>
          </cell>
          <cell r="L222">
            <v>-147129.29999999999</v>
          </cell>
        </row>
        <row r="223">
          <cell r="D223">
            <v>5341700000</v>
          </cell>
          <cell r="E223" t="str">
            <v>Heath claim - IBNR for RY</v>
          </cell>
          <cell r="F223">
            <v>1235200</v>
          </cell>
          <cell r="G223">
            <v>592100</v>
          </cell>
          <cell r="H223">
            <v>-866400</v>
          </cell>
          <cell r="I223">
            <v>-1771500</v>
          </cell>
          <cell r="J223">
            <v>-2049300</v>
          </cell>
          <cell r="K223">
            <v>-1648500</v>
          </cell>
          <cell r="L223">
            <v>-2459700</v>
          </cell>
        </row>
        <row r="224">
          <cell r="D224">
            <v>5341500000</v>
          </cell>
          <cell r="E224" t="str">
            <v>Heath claim - O/S for RY</v>
          </cell>
          <cell r="F224">
            <v>689719.29</v>
          </cell>
          <cell r="G224">
            <v>171457.07</v>
          </cell>
          <cell r="H224">
            <v>556993.68999999994</v>
          </cell>
          <cell r="I224">
            <v>38541.910000000003</v>
          </cell>
          <cell r="J224">
            <v>410331.83</v>
          </cell>
          <cell r="K224">
            <v>471438.46</v>
          </cell>
          <cell r="L224">
            <v>1271965.9099999999</v>
          </cell>
        </row>
        <row r="225">
          <cell r="D225">
            <v>5350100000</v>
          </cell>
          <cell r="E225" t="str">
            <v>Interest on claim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</row>
        <row r="226">
          <cell r="D226">
            <v>5410100000</v>
          </cell>
          <cell r="E226" t="str">
            <v>Dividends to policyholders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</row>
        <row r="227">
          <cell r="D227">
            <v>5350200000</v>
          </cell>
          <cell r="E227" t="str">
            <v>Ex gratia payment</v>
          </cell>
          <cell r="F227">
            <v>1400000</v>
          </cell>
          <cell r="G227">
            <v>50000</v>
          </cell>
          <cell r="H227">
            <v>50000</v>
          </cell>
          <cell r="I227">
            <v>50000</v>
          </cell>
          <cell r="J227">
            <v>50000</v>
          </cell>
          <cell r="K227">
            <v>96648</v>
          </cell>
          <cell r="L227">
            <v>146648</v>
          </cell>
        </row>
        <row r="229">
          <cell r="D229" t="str">
            <v>Dividend to policyholder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</row>
        <row r="231">
          <cell r="D231" t="str">
            <v>Commissions and brokerages</v>
          </cell>
          <cell r="F231">
            <v>1471103745.8199997</v>
          </cell>
          <cell r="G231">
            <v>125442490.79000001</v>
          </cell>
          <cell r="H231">
            <v>246478875.70999998</v>
          </cell>
          <cell r="I231">
            <v>504151060.56999993</v>
          </cell>
          <cell r="J231">
            <v>628279852.99000001</v>
          </cell>
          <cell r="K231">
            <v>768769890.0999999</v>
          </cell>
          <cell r="L231">
            <v>970372917.26999998</v>
          </cell>
        </row>
        <row r="232">
          <cell r="D232" t="str">
            <v>Commissions - direct</v>
          </cell>
          <cell r="F232">
            <v>1516091871.0699997</v>
          </cell>
          <cell r="G232">
            <v>127407111.48</v>
          </cell>
          <cell r="H232">
            <v>252588646.08999997</v>
          </cell>
          <cell r="I232">
            <v>513422379.77999997</v>
          </cell>
          <cell r="J232">
            <v>639627084.38</v>
          </cell>
          <cell r="K232">
            <v>783017560.27999997</v>
          </cell>
          <cell r="L232">
            <v>991411840.90999997</v>
          </cell>
        </row>
        <row r="233">
          <cell r="D233">
            <v>5611100000</v>
          </cell>
          <cell r="E233" t="str">
            <v>FY commission</v>
          </cell>
          <cell r="F233">
            <v>672595443.27999997</v>
          </cell>
          <cell r="G233">
            <v>43558055.780000001</v>
          </cell>
          <cell r="H233">
            <v>103456947.92</v>
          </cell>
          <cell r="I233">
            <v>204440320.50999999</v>
          </cell>
          <cell r="J233">
            <v>248315637.09</v>
          </cell>
          <cell r="K233">
            <v>294709582.75</v>
          </cell>
          <cell r="L233">
            <v>359954644.22000003</v>
          </cell>
        </row>
        <row r="234">
          <cell r="D234">
            <v>5611200000</v>
          </cell>
          <cell r="E234" t="str">
            <v>RY commission</v>
          </cell>
          <cell r="F234">
            <v>109137251.25</v>
          </cell>
          <cell r="G234">
            <v>11335267.140000001</v>
          </cell>
          <cell r="H234">
            <v>30754436.649999999</v>
          </cell>
          <cell r="I234">
            <v>64416913.780000001</v>
          </cell>
          <cell r="J234">
            <v>78497136.790000007</v>
          </cell>
          <cell r="K234">
            <v>103592975.20999999</v>
          </cell>
          <cell r="L234">
            <v>136247812.47</v>
          </cell>
        </row>
        <row r="235">
          <cell r="D235">
            <v>5612100000</v>
          </cell>
          <cell r="E235" t="str">
            <v>Override commission</v>
          </cell>
          <cell r="F235">
            <v>187349755.81999999</v>
          </cell>
          <cell r="G235">
            <v>16530104.23</v>
          </cell>
          <cell r="H235">
            <v>32600867.809999999</v>
          </cell>
          <cell r="I235">
            <v>63567306.630000003</v>
          </cell>
          <cell r="J235">
            <v>83751459.769999996</v>
          </cell>
          <cell r="K235">
            <v>102846854.66</v>
          </cell>
          <cell r="L235">
            <v>130106458.48</v>
          </cell>
        </row>
        <row r="236">
          <cell r="D236">
            <v>5612200000</v>
          </cell>
          <cell r="E236" t="str">
            <v>Bonus for executive agent</v>
          </cell>
          <cell r="F236">
            <v>13706252</v>
          </cell>
          <cell r="G236">
            <v>13242995.199999999</v>
          </cell>
          <cell r="H236">
            <v>1070907.2</v>
          </cell>
          <cell r="I236">
            <v>2147742.9300000002</v>
          </cell>
          <cell r="J236">
            <v>3474413.93</v>
          </cell>
          <cell r="K236">
            <v>4510752.93</v>
          </cell>
          <cell r="L236">
            <v>5410638.9299999997</v>
          </cell>
        </row>
        <row r="237">
          <cell r="D237">
            <v>5612300000</v>
          </cell>
          <cell r="E237" t="str">
            <v>Persistency bonus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</row>
        <row r="238">
          <cell r="D238">
            <v>5612400000</v>
          </cell>
          <cell r="E238" t="str">
            <v>Production Bonus</v>
          </cell>
          <cell r="F238">
            <v>0</v>
          </cell>
          <cell r="G238">
            <v>0</v>
          </cell>
          <cell r="H238">
            <v>11513.84</v>
          </cell>
          <cell r="I238">
            <v>11513.84</v>
          </cell>
          <cell r="J238">
            <v>11513.84</v>
          </cell>
          <cell r="K238">
            <v>11513.84</v>
          </cell>
          <cell r="L238">
            <v>11513.84</v>
          </cell>
        </row>
        <row r="239">
          <cell r="D239">
            <v>5611300000</v>
          </cell>
          <cell r="E239" t="str">
            <v>Bonus for agent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</row>
        <row r="240">
          <cell r="D240">
            <v>5611400000</v>
          </cell>
          <cell r="E240" t="str">
            <v>Persistency bonus</v>
          </cell>
          <cell r="F240">
            <v>8924397.4299999997</v>
          </cell>
          <cell r="G240">
            <v>884266.44</v>
          </cell>
          <cell r="H240">
            <v>4261635.07</v>
          </cell>
          <cell r="I240">
            <v>5200545.75</v>
          </cell>
          <cell r="J240">
            <v>10325500.720000001</v>
          </cell>
          <cell r="K240">
            <v>12073885.949999999</v>
          </cell>
          <cell r="L240">
            <v>14447128.119999999</v>
          </cell>
        </row>
        <row r="241">
          <cell r="D241">
            <v>5611500000</v>
          </cell>
          <cell r="E241" t="str">
            <v>Production bonus</v>
          </cell>
          <cell r="F241">
            <v>148160631.97</v>
          </cell>
          <cell r="G241">
            <v>15704142.199999999</v>
          </cell>
          <cell r="H241">
            <v>22744875.52</v>
          </cell>
          <cell r="I241">
            <v>46469101.840000004</v>
          </cell>
          <cell r="J241">
            <v>49204429.579999998</v>
          </cell>
          <cell r="K241">
            <v>57020866.770000003</v>
          </cell>
          <cell r="L241">
            <v>71710619.180000007</v>
          </cell>
        </row>
        <row r="242">
          <cell r="D242">
            <v>5613300000</v>
          </cell>
          <cell r="E242" t="str">
            <v>Production bonus for bank</v>
          </cell>
          <cell r="F242">
            <v>57706614</v>
          </cell>
          <cell r="G242">
            <v>234080.41</v>
          </cell>
          <cell r="H242">
            <v>234080.41</v>
          </cell>
          <cell r="I242">
            <v>17400530.41</v>
          </cell>
          <cell r="J242">
            <v>20238167.41</v>
          </cell>
          <cell r="K242">
            <v>22792213.41</v>
          </cell>
          <cell r="L242">
            <v>28053879.41</v>
          </cell>
        </row>
        <row r="243">
          <cell r="D243">
            <v>5614100000</v>
          </cell>
          <cell r="E243" t="str">
            <v>Commission - single premium</v>
          </cell>
          <cell r="F243">
            <v>713460.42</v>
          </cell>
          <cell r="G243">
            <v>340132.97</v>
          </cell>
          <cell r="H243">
            <v>663752.93999999994</v>
          </cell>
          <cell r="I243">
            <v>690701.94</v>
          </cell>
          <cell r="J243">
            <v>115422</v>
          </cell>
          <cell r="K243">
            <v>128124</v>
          </cell>
          <cell r="L243">
            <v>168628</v>
          </cell>
        </row>
        <row r="244">
          <cell r="D244">
            <v>5614200000</v>
          </cell>
          <cell r="E244" t="str">
            <v>Marketing Name List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1104357.79</v>
          </cell>
        </row>
        <row r="245">
          <cell r="D245">
            <v>5613100000</v>
          </cell>
          <cell r="E245" t="str">
            <v>Bank fee - FY</v>
          </cell>
          <cell r="F245">
            <v>480135.03</v>
          </cell>
          <cell r="G245">
            <v>94233.55</v>
          </cell>
          <cell r="H245">
            <v>349859.42</v>
          </cell>
          <cell r="I245">
            <v>1147712.92</v>
          </cell>
          <cell r="J245">
            <v>1525903.6</v>
          </cell>
          <cell r="K245">
            <v>1928148.09</v>
          </cell>
          <cell r="L245">
            <v>3110574.21</v>
          </cell>
        </row>
        <row r="246">
          <cell r="D246">
            <v>5613200000</v>
          </cell>
          <cell r="E246" t="str">
            <v>Bank fee - RY</v>
          </cell>
          <cell r="F246">
            <v>507435.04</v>
          </cell>
          <cell r="G246">
            <v>510128.86</v>
          </cell>
          <cell r="H246">
            <v>1814202.51</v>
          </cell>
          <cell r="I246">
            <v>2310640.7599999998</v>
          </cell>
          <cell r="J246">
            <v>2724501.65</v>
          </cell>
          <cell r="K246">
            <v>3181026.48</v>
          </cell>
          <cell r="L246">
            <v>3661870.22</v>
          </cell>
        </row>
        <row r="247">
          <cell r="D247">
            <v>5613400000</v>
          </cell>
          <cell r="E247" t="str">
            <v>Bank fee - single premium</v>
          </cell>
          <cell r="F247">
            <v>316810494.82999998</v>
          </cell>
          <cell r="G247">
            <v>24973704.699999999</v>
          </cell>
          <cell r="H247">
            <v>54625566.799999997</v>
          </cell>
          <cell r="I247">
            <v>105619348.47</v>
          </cell>
          <cell r="J247">
            <v>141442998</v>
          </cell>
          <cell r="K247">
            <v>180221616.19</v>
          </cell>
          <cell r="L247">
            <v>237423716.03999999</v>
          </cell>
        </row>
        <row r="249">
          <cell r="D249" t="str">
            <v>Commissions - inward</v>
          </cell>
          <cell r="F249">
            <v>148838.15</v>
          </cell>
          <cell r="G249">
            <v>0</v>
          </cell>
          <cell r="H249">
            <v>-111988.23</v>
          </cell>
          <cell r="I249">
            <v>-111988.23</v>
          </cell>
          <cell r="J249">
            <v>-111988.23</v>
          </cell>
          <cell r="K249">
            <v>-111988.23</v>
          </cell>
          <cell r="L249">
            <v>-84281.34</v>
          </cell>
        </row>
        <row r="250">
          <cell r="D250" t="str">
            <v>562013X100</v>
          </cell>
          <cell r="E250" t="str">
            <v>Commission for inward reinsurance - local</v>
          </cell>
          <cell r="F250">
            <v>18016.740000000002</v>
          </cell>
          <cell r="G250">
            <v>0</v>
          </cell>
          <cell r="H250">
            <v>-2748.22</v>
          </cell>
          <cell r="I250">
            <v>-2748.22</v>
          </cell>
          <cell r="J250">
            <v>-2748.22</v>
          </cell>
          <cell r="K250">
            <v>-2748.22</v>
          </cell>
          <cell r="L250">
            <v>7497.04</v>
          </cell>
        </row>
        <row r="251">
          <cell r="D251" t="str">
            <v>562023X100</v>
          </cell>
          <cell r="E251" t="str">
            <v>Profit commission for inward reinsurance-local</v>
          </cell>
          <cell r="F251">
            <v>130821.41</v>
          </cell>
          <cell r="G251">
            <v>0</v>
          </cell>
          <cell r="H251">
            <v>-109240.01</v>
          </cell>
          <cell r="I251">
            <v>-109240.01</v>
          </cell>
          <cell r="J251">
            <v>-109240.01</v>
          </cell>
          <cell r="K251">
            <v>-109240.01</v>
          </cell>
          <cell r="L251">
            <v>-91778.38</v>
          </cell>
        </row>
        <row r="253">
          <cell r="D253" t="str">
            <v>Commissions - outward</v>
          </cell>
          <cell r="F253">
            <v>-45136963.399999999</v>
          </cell>
          <cell r="G253">
            <v>-1964620.69</v>
          </cell>
          <cell r="H253">
            <v>-5997782.1499999994</v>
          </cell>
          <cell r="I253">
            <v>-9159330.9800000004</v>
          </cell>
          <cell r="J253">
            <v>-11235243.16</v>
          </cell>
          <cell r="K253">
            <v>-14135681.949999999</v>
          </cell>
          <cell r="L253">
            <v>-20954642.299999997</v>
          </cell>
        </row>
        <row r="254">
          <cell r="D254" t="str">
            <v>563113X100</v>
          </cell>
          <cell r="E254" t="str">
            <v>FY commission from outward reinsurance-local</v>
          </cell>
          <cell r="F254">
            <v>-1206087.6599999999</v>
          </cell>
          <cell r="G254">
            <v>-74994.47</v>
          </cell>
          <cell r="H254">
            <v>-191252.62</v>
          </cell>
          <cell r="I254">
            <v>-424541.62</v>
          </cell>
          <cell r="J254">
            <v>-569381.06999999995</v>
          </cell>
          <cell r="K254">
            <v>-671252.65</v>
          </cell>
          <cell r="L254">
            <v>-805101.16</v>
          </cell>
        </row>
        <row r="255">
          <cell r="D255" t="str">
            <v>563113X200</v>
          </cell>
          <cell r="E255" t="str">
            <v>FY commission from outward reinsurance-ASEAN</v>
          </cell>
          <cell r="F255">
            <v>-8837624.0700000003</v>
          </cell>
          <cell r="G255">
            <v>-1100492.5900000001</v>
          </cell>
          <cell r="H255">
            <v>-2124098.75</v>
          </cell>
          <cell r="I255">
            <v>-3008621.73</v>
          </cell>
          <cell r="J255">
            <v>-3746345.41</v>
          </cell>
          <cell r="K255">
            <v>-4353611.87</v>
          </cell>
          <cell r="L255">
            <v>-4883825.12</v>
          </cell>
        </row>
        <row r="256">
          <cell r="D256" t="str">
            <v>563113X300</v>
          </cell>
          <cell r="E256" t="str">
            <v>FY commission from outward reinsurance-other</v>
          </cell>
          <cell r="F256">
            <v>-10923571.789999999</v>
          </cell>
          <cell r="G256">
            <v>-728013.87</v>
          </cell>
          <cell r="H256">
            <v>-1483204.06</v>
          </cell>
          <cell r="I256">
            <v>-3343689.07</v>
          </cell>
          <cell r="J256">
            <v>-4299606.13</v>
          </cell>
          <cell r="K256">
            <v>-6202551.21</v>
          </cell>
          <cell r="L256">
            <v>-7323637.8499999996</v>
          </cell>
        </row>
        <row r="257">
          <cell r="D257" t="str">
            <v>563123X100</v>
          </cell>
          <cell r="E257" t="str">
            <v>RY commission from outward reinsurance-local</v>
          </cell>
          <cell r="F257">
            <v>-167058.59</v>
          </cell>
          <cell r="G257">
            <v>-121.84</v>
          </cell>
          <cell r="H257">
            <v>-452.35</v>
          </cell>
          <cell r="I257">
            <v>-633.78</v>
          </cell>
          <cell r="J257">
            <v>-762.62</v>
          </cell>
          <cell r="K257">
            <v>255.49</v>
          </cell>
          <cell r="L257">
            <v>65.59</v>
          </cell>
        </row>
        <row r="258">
          <cell r="D258" t="str">
            <v>563123X200</v>
          </cell>
          <cell r="E258" t="str">
            <v>RY commission from outward reinsurance-ASEAN</v>
          </cell>
          <cell r="F258">
            <v>-36575.129999999997</v>
          </cell>
          <cell r="G258">
            <v>-60145</v>
          </cell>
          <cell r="H258">
            <v>-163518.06</v>
          </cell>
          <cell r="I258">
            <v>-346390.86</v>
          </cell>
          <cell r="J258">
            <v>-582792.16</v>
          </cell>
          <cell r="K258">
            <v>-871500.16</v>
          </cell>
          <cell r="L258">
            <v>-1177281.33</v>
          </cell>
        </row>
        <row r="259">
          <cell r="D259" t="str">
            <v>563123X300</v>
          </cell>
          <cell r="E259" t="str">
            <v>RY commission from outward reinsurance-other</v>
          </cell>
          <cell r="F259">
            <v>-1089759.55</v>
          </cell>
          <cell r="G259">
            <v>-852.92</v>
          </cell>
          <cell r="H259">
            <v>-48496.09</v>
          </cell>
          <cell r="I259">
            <v>-48693.7</v>
          </cell>
          <cell r="J259">
            <v>-49595.55</v>
          </cell>
          <cell r="K259">
            <v>-50261.33</v>
          </cell>
          <cell r="L259">
            <v>-51903.199999999997</v>
          </cell>
        </row>
        <row r="260">
          <cell r="D260" t="str">
            <v>563133X100</v>
          </cell>
          <cell r="E260" t="str">
            <v>Profit commission from outward reinsurance-local</v>
          </cell>
          <cell r="F260">
            <v>-1685066.76</v>
          </cell>
          <cell r="G260">
            <v>0</v>
          </cell>
          <cell r="H260">
            <v>-276674.45</v>
          </cell>
          <cell r="I260">
            <v>-276674.45</v>
          </cell>
          <cell r="J260">
            <v>-276674.45</v>
          </cell>
          <cell r="K260">
            <v>-276674.45</v>
          </cell>
          <cell r="L260">
            <v>-997890.87</v>
          </cell>
        </row>
        <row r="261">
          <cell r="D261" t="str">
            <v>563133X200</v>
          </cell>
          <cell r="E261" t="str">
            <v>Profit commission from outward reinsurance-ASEAN</v>
          </cell>
          <cell r="F261">
            <v>-2283730.4500000002</v>
          </cell>
          <cell r="G261">
            <v>0</v>
          </cell>
          <cell r="H261">
            <v>-233248.81</v>
          </cell>
          <cell r="I261">
            <v>-233248.81</v>
          </cell>
          <cell r="J261">
            <v>-233248.81</v>
          </cell>
          <cell r="K261">
            <v>-233248.81</v>
          </cell>
          <cell r="L261">
            <v>-1364679.75</v>
          </cell>
        </row>
        <row r="262">
          <cell r="D262" t="str">
            <v>563133X300</v>
          </cell>
          <cell r="E262" t="str">
            <v>Profit commission from outward reinsurance-other</v>
          </cell>
          <cell r="F262">
            <v>-18907489.399999999</v>
          </cell>
          <cell r="G262">
            <v>0</v>
          </cell>
          <cell r="H262">
            <v>-1476836.96</v>
          </cell>
          <cell r="I262">
            <v>-1476836.96</v>
          </cell>
          <cell r="J262">
            <v>-1476836.96</v>
          </cell>
          <cell r="K262">
            <v>-1476836.96</v>
          </cell>
          <cell r="L262">
            <v>-4350388.6100000003</v>
          </cell>
        </row>
        <row r="264">
          <cell r="D264" t="str">
            <v>Other underwriting expenses</v>
          </cell>
          <cell r="F264">
            <v>9432445.7400000002</v>
          </cell>
          <cell r="G264">
            <v>805338.42</v>
          </cell>
          <cell r="H264">
            <v>1422734.24</v>
          </cell>
          <cell r="I264">
            <v>2703596.59</v>
          </cell>
          <cell r="J264">
            <v>4274805.84</v>
          </cell>
          <cell r="K264">
            <v>5667234.2300000004</v>
          </cell>
          <cell r="L264">
            <v>6700433.6600000001</v>
          </cell>
        </row>
        <row r="265">
          <cell r="D265">
            <v>5711100000</v>
          </cell>
          <cell r="E265" t="str">
            <v>Survey &amp; Investigation expenses - underwriting</v>
          </cell>
          <cell r="F265">
            <v>1047437.49</v>
          </cell>
          <cell r="G265">
            <v>78070.52</v>
          </cell>
          <cell r="H265">
            <v>84683.32</v>
          </cell>
          <cell r="I265">
            <v>134907.07999999999</v>
          </cell>
          <cell r="J265">
            <v>410976.21</v>
          </cell>
          <cell r="K265">
            <v>536934.67000000004</v>
          </cell>
          <cell r="L265">
            <v>656579.82999999996</v>
          </cell>
        </row>
        <row r="266">
          <cell r="D266">
            <v>5712100000</v>
          </cell>
          <cell r="E266" t="str">
            <v>Survey &amp; Investigation expenses - claim</v>
          </cell>
          <cell r="F266">
            <v>809395.19</v>
          </cell>
          <cell r="G266">
            <v>7705.7</v>
          </cell>
          <cell r="H266">
            <v>44019.87</v>
          </cell>
          <cell r="I266">
            <v>218000.71</v>
          </cell>
          <cell r="J266">
            <v>304842.64</v>
          </cell>
          <cell r="K266">
            <v>438531.57</v>
          </cell>
          <cell r="L266">
            <v>525909.84</v>
          </cell>
        </row>
        <row r="267">
          <cell r="D267">
            <v>5711200000</v>
          </cell>
          <cell r="E267" t="str">
            <v>Medical fees for underwriting</v>
          </cell>
          <cell r="F267">
            <v>7575613.0599999996</v>
          </cell>
          <cell r="G267">
            <v>719562.2</v>
          </cell>
          <cell r="H267">
            <v>1294031.05</v>
          </cell>
          <cell r="I267">
            <v>2350688.7999999998</v>
          </cell>
          <cell r="J267">
            <v>3558986.99</v>
          </cell>
          <cell r="K267">
            <v>4691767.99</v>
          </cell>
          <cell r="L267">
            <v>5517943.9900000002</v>
          </cell>
        </row>
        <row r="269">
          <cell r="D269" t="str">
            <v>Total Underwriting Expenses</v>
          </cell>
          <cell r="F269">
            <v>5487382612.5699997</v>
          </cell>
          <cell r="G269">
            <v>468822651.10000002</v>
          </cell>
          <cell r="H269">
            <v>1048013254.4400001</v>
          </cell>
          <cell r="I269">
            <v>1977698013.6299999</v>
          </cell>
          <cell r="J269">
            <v>2474869438.8400002</v>
          </cell>
          <cell r="K269">
            <v>3092103967.3400002</v>
          </cell>
          <cell r="L269">
            <v>3903809038.29</v>
          </cell>
        </row>
        <row r="272">
          <cell r="D272" t="str">
            <v>Personal expenses</v>
          </cell>
          <cell r="F272">
            <v>341572808.95999992</v>
          </cell>
          <cell r="G272">
            <v>23038499.66</v>
          </cell>
          <cell r="H272">
            <v>52801404.159999996</v>
          </cell>
          <cell r="I272">
            <v>92610662.410000011</v>
          </cell>
          <cell r="J272">
            <v>124652055.30000003</v>
          </cell>
          <cell r="K272">
            <v>153701496.80000004</v>
          </cell>
          <cell r="L272">
            <v>191747974.97000003</v>
          </cell>
        </row>
        <row r="273">
          <cell r="D273">
            <v>7110100000</v>
          </cell>
          <cell r="E273" t="str">
            <v>Salary</v>
          </cell>
          <cell r="F273">
            <v>142016211.72999999</v>
          </cell>
          <cell r="G273">
            <v>13560090.5</v>
          </cell>
          <cell r="H273">
            <v>27411742</v>
          </cell>
          <cell r="I273">
            <v>47599807.810000002</v>
          </cell>
          <cell r="J273">
            <v>61452652.310000002</v>
          </cell>
          <cell r="K273">
            <v>75350841.310000002</v>
          </cell>
          <cell r="L273">
            <v>96312475.510000005</v>
          </cell>
        </row>
        <row r="274">
          <cell r="D274">
            <v>7110200000</v>
          </cell>
          <cell r="E274" t="str">
            <v>Salary - sales staff</v>
          </cell>
          <cell r="F274">
            <v>11674139</v>
          </cell>
          <cell r="G274">
            <v>934036</v>
          </cell>
          <cell r="H274">
            <v>1832488</v>
          </cell>
          <cell r="I274">
            <v>2799090</v>
          </cell>
          <cell r="J274">
            <v>3770040</v>
          </cell>
          <cell r="K274">
            <v>4860078</v>
          </cell>
          <cell r="L274">
            <v>5803081</v>
          </cell>
        </row>
        <row r="275">
          <cell r="D275">
            <v>7111100000</v>
          </cell>
          <cell r="E275" t="str">
            <v>Overtime</v>
          </cell>
          <cell r="F275">
            <v>9884459.4900000002</v>
          </cell>
          <cell r="G275">
            <v>1055066.78</v>
          </cell>
          <cell r="H275">
            <v>2056401.19</v>
          </cell>
          <cell r="I275">
            <v>3048809.6</v>
          </cell>
          <cell r="J275">
            <v>4331182.18</v>
          </cell>
          <cell r="K275">
            <v>5446056.0599999996</v>
          </cell>
          <cell r="L275">
            <v>6618533.6399999997</v>
          </cell>
        </row>
        <row r="276">
          <cell r="D276">
            <v>7140100000</v>
          </cell>
          <cell r="E276" t="str">
            <v>Temporary help</v>
          </cell>
          <cell r="F276">
            <v>7891206.0899999999</v>
          </cell>
          <cell r="G276">
            <v>532991.30000000005</v>
          </cell>
          <cell r="H276">
            <v>1094662.1499999999</v>
          </cell>
          <cell r="I276">
            <v>1745061.76</v>
          </cell>
          <cell r="J276">
            <v>2437895.56</v>
          </cell>
          <cell r="K276">
            <v>3179100.63</v>
          </cell>
          <cell r="L276">
            <v>4104366.66</v>
          </cell>
        </row>
        <row r="277">
          <cell r="D277">
            <v>7140200000</v>
          </cell>
          <cell r="E277" t="str">
            <v>Temporary help - sales staff</v>
          </cell>
          <cell r="F277">
            <v>20984745.530000001</v>
          </cell>
          <cell r="G277">
            <v>2200411</v>
          </cell>
          <cell r="H277">
            <v>4500166.3</v>
          </cell>
          <cell r="I277">
            <v>6660166.2999999998</v>
          </cell>
          <cell r="J277">
            <v>8996417</v>
          </cell>
          <cell r="K277">
            <v>11590298.4</v>
          </cell>
          <cell r="L277">
            <v>13900147.4</v>
          </cell>
        </row>
        <row r="278">
          <cell r="D278">
            <v>7110700000</v>
          </cell>
          <cell r="E278" t="str">
            <v>Bonus</v>
          </cell>
          <cell r="F278">
            <v>57689022.729999997</v>
          </cell>
          <cell r="G278">
            <v>185558.51</v>
          </cell>
          <cell r="H278">
            <v>4405716.58</v>
          </cell>
          <cell r="I278">
            <v>10976933.279999999</v>
          </cell>
          <cell r="J278">
            <v>14401194.859999999</v>
          </cell>
          <cell r="K278">
            <v>17845650.100000001</v>
          </cell>
          <cell r="L278">
            <v>21337616.75</v>
          </cell>
        </row>
        <row r="279">
          <cell r="D279">
            <v>7110300000</v>
          </cell>
          <cell r="E279" t="str">
            <v>Bonus - sales staff</v>
          </cell>
          <cell r="F279">
            <v>365053</v>
          </cell>
          <cell r="G279">
            <v>-155105.98000000001</v>
          </cell>
          <cell r="H279">
            <v>-55780.639999999999</v>
          </cell>
          <cell r="I279">
            <v>54653.03</v>
          </cell>
          <cell r="J279">
            <v>166611.37</v>
          </cell>
          <cell r="K279">
            <v>281563.87</v>
          </cell>
          <cell r="L279">
            <v>393606.04</v>
          </cell>
        </row>
        <row r="280">
          <cell r="D280">
            <v>7110400000</v>
          </cell>
          <cell r="E280" t="str">
            <v>Staff house rental</v>
          </cell>
          <cell r="F280">
            <v>4330885</v>
          </cell>
          <cell r="G280">
            <v>411000</v>
          </cell>
          <cell r="H280">
            <v>759500</v>
          </cell>
          <cell r="I280">
            <v>1106000</v>
          </cell>
          <cell r="J280">
            <v>1396000</v>
          </cell>
          <cell r="K280">
            <v>1682000</v>
          </cell>
          <cell r="L280">
            <v>1968000</v>
          </cell>
        </row>
        <row r="281">
          <cell r="D281">
            <v>7110500000</v>
          </cell>
          <cell r="E281" t="str">
            <v>Compensation other - tax</v>
          </cell>
          <cell r="F281">
            <v>13197295.119999999</v>
          </cell>
          <cell r="G281">
            <v>368361.51</v>
          </cell>
          <cell r="H281">
            <v>3088312.43</v>
          </cell>
          <cell r="I281">
            <v>4162632.19</v>
          </cell>
          <cell r="J281">
            <v>8036057.29</v>
          </cell>
          <cell r="K281">
            <v>9654729.0099999998</v>
          </cell>
          <cell r="L281">
            <v>10613859.039999999</v>
          </cell>
        </row>
        <row r="282">
          <cell r="D282">
            <v>7110600000</v>
          </cell>
          <cell r="E282" t="str">
            <v>Compensation other - other</v>
          </cell>
          <cell r="F282">
            <v>30033534.16</v>
          </cell>
          <cell r="G282">
            <v>1268414.1299999999</v>
          </cell>
          <cell r="H282">
            <v>2518244.8199999998</v>
          </cell>
          <cell r="I282">
            <v>3745263.69</v>
          </cell>
          <cell r="J282">
            <v>5128293.9400000004</v>
          </cell>
          <cell r="K282">
            <v>6679273.3600000003</v>
          </cell>
          <cell r="L282">
            <v>9514027.4900000002</v>
          </cell>
        </row>
        <row r="283">
          <cell r="D283">
            <v>7120100000</v>
          </cell>
          <cell r="E283" t="str">
            <v>Staff medical expenses</v>
          </cell>
          <cell r="F283">
            <v>2238804.84</v>
          </cell>
          <cell r="G283">
            <v>230697.25</v>
          </cell>
          <cell r="H283">
            <v>431570.89</v>
          </cell>
          <cell r="I283">
            <v>608164.56999999995</v>
          </cell>
          <cell r="J283">
            <v>820559.8</v>
          </cell>
          <cell r="K283">
            <v>1007284.49</v>
          </cell>
          <cell r="L283">
            <v>1308193.3999999999</v>
          </cell>
        </row>
        <row r="284">
          <cell r="D284">
            <v>7120200000</v>
          </cell>
          <cell r="E284" t="str">
            <v>Staff uniform expenses</v>
          </cell>
          <cell r="F284">
            <v>1934575.2</v>
          </cell>
          <cell r="G284">
            <v>0</v>
          </cell>
          <cell r="H284">
            <v>26964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</row>
        <row r="285">
          <cell r="D285">
            <v>7120300000</v>
          </cell>
          <cell r="E285" t="str">
            <v>Staff insurance premium</v>
          </cell>
          <cell r="F285">
            <v>3630431.45</v>
          </cell>
          <cell r="G285">
            <v>430736.81</v>
          </cell>
          <cell r="H285">
            <v>626353.31000000006</v>
          </cell>
          <cell r="I285">
            <v>821969.81</v>
          </cell>
          <cell r="J285">
            <v>1017586.31</v>
          </cell>
          <cell r="K285">
            <v>1094488.1399999999</v>
          </cell>
          <cell r="L285">
            <v>1171389.97</v>
          </cell>
        </row>
        <row r="286">
          <cell r="D286">
            <v>7120400000</v>
          </cell>
          <cell r="E286" t="str">
            <v>Staff welfare - other</v>
          </cell>
          <cell r="F286">
            <v>4367665.51</v>
          </cell>
          <cell r="G286">
            <v>87852.1</v>
          </cell>
          <cell r="H286">
            <v>280427.3</v>
          </cell>
          <cell r="I286">
            <v>336942.78</v>
          </cell>
          <cell r="J286">
            <v>943681.74</v>
          </cell>
          <cell r="K286">
            <v>1083476.82</v>
          </cell>
          <cell r="L286">
            <v>1148057.44</v>
          </cell>
        </row>
        <row r="287">
          <cell r="D287">
            <v>7110800000</v>
          </cell>
          <cell r="E287" t="str">
            <v>Social security</v>
          </cell>
          <cell r="F287">
            <v>4722508</v>
          </cell>
          <cell r="G287">
            <v>479147</v>
          </cell>
          <cell r="H287">
            <v>926369</v>
          </cell>
          <cell r="I287">
            <v>1391687</v>
          </cell>
          <cell r="J287">
            <v>1853439</v>
          </cell>
          <cell r="K287">
            <v>2322036</v>
          </cell>
          <cell r="L287">
            <v>2799467</v>
          </cell>
        </row>
        <row r="288">
          <cell r="D288">
            <v>7110900000</v>
          </cell>
          <cell r="E288" t="str">
            <v>Contribution on staff provident fund</v>
          </cell>
          <cell r="F288">
            <v>8896224.2100000009</v>
          </cell>
          <cell r="G288">
            <v>852235.06</v>
          </cell>
          <cell r="H288">
            <v>1706917.53</v>
          </cell>
          <cell r="I288">
            <v>2546511.4300000002</v>
          </cell>
          <cell r="J288">
            <v>3402254.34</v>
          </cell>
          <cell r="K288">
            <v>4252487.7699999996</v>
          </cell>
          <cell r="L288">
            <v>5114746.9000000004</v>
          </cell>
        </row>
        <row r="289">
          <cell r="D289">
            <v>7130100000</v>
          </cell>
          <cell r="E289" t="str">
            <v>Training and seminar - computer</v>
          </cell>
          <cell r="F289">
            <v>307625</v>
          </cell>
          <cell r="G289">
            <v>0</v>
          </cell>
          <cell r="H289">
            <v>0</v>
          </cell>
          <cell r="I289">
            <v>58208</v>
          </cell>
          <cell r="J289">
            <v>58208</v>
          </cell>
          <cell r="K289">
            <v>58208</v>
          </cell>
          <cell r="L289">
            <v>58208</v>
          </cell>
        </row>
        <row r="290">
          <cell r="D290">
            <v>7130200000</v>
          </cell>
          <cell r="E290" t="str">
            <v>Training and seminar - other</v>
          </cell>
          <cell r="F290">
            <v>4272448.1500000004</v>
          </cell>
          <cell r="G290">
            <v>145610</v>
          </cell>
          <cell r="H290">
            <v>144518.28</v>
          </cell>
          <cell r="I290">
            <v>734684.28</v>
          </cell>
          <cell r="J290">
            <v>767985.28</v>
          </cell>
          <cell r="K290">
            <v>948982.21</v>
          </cell>
          <cell r="L290">
            <v>1234156.46</v>
          </cell>
        </row>
        <row r="291">
          <cell r="D291">
            <v>7140300000</v>
          </cell>
          <cell r="E291" t="str">
            <v>Recruitment</v>
          </cell>
          <cell r="F291">
            <v>1343320.8</v>
          </cell>
          <cell r="G291">
            <v>105288</v>
          </cell>
          <cell r="H291">
            <v>222773.15</v>
          </cell>
          <cell r="I291">
            <v>222773.15</v>
          </cell>
          <cell r="J291">
            <v>230189.65</v>
          </cell>
          <cell r="K291">
            <v>356956.83</v>
          </cell>
          <cell r="L291">
            <v>452643.47</v>
          </cell>
        </row>
        <row r="292">
          <cell r="D292">
            <v>7111000000</v>
          </cell>
          <cell r="E292" t="str">
            <v>Retirement expenses</v>
          </cell>
          <cell r="F292">
            <v>4736348.95</v>
          </cell>
          <cell r="G292">
            <v>0</v>
          </cell>
          <cell r="H292">
            <v>0</v>
          </cell>
          <cell r="I292">
            <v>2321514.0499999998</v>
          </cell>
          <cell r="J292">
            <v>3268714.05</v>
          </cell>
          <cell r="K292">
            <v>3268714.05</v>
          </cell>
          <cell r="L292">
            <v>4487060.05</v>
          </cell>
        </row>
        <row r="293">
          <cell r="D293">
            <v>7140400000</v>
          </cell>
          <cell r="E293" t="str">
            <v>Subsistence</v>
          </cell>
          <cell r="F293">
            <v>7056305</v>
          </cell>
          <cell r="G293">
            <v>346109.69</v>
          </cell>
          <cell r="H293">
            <v>824057.87</v>
          </cell>
          <cell r="I293">
            <v>1669789.68</v>
          </cell>
          <cell r="J293">
            <v>2173092.62</v>
          </cell>
          <cell r="K293">
            <v>2739271.75</v>
          </cell>
          <cell r="L293">
            <v>3408338.75</v>
          </cell>
        </row>
        <row r="295">
          <cell r="D295" t="str">
            <v>Premises and equipment expenses</v>
          </cell>
          <cell r="F295">
            <v>122039456.04999998</v>
          </cell>
          <cell r="G295">
            <v>10146483.65</v>
          </cell>
          <cell r="H295">
            <v>20675098.889999997</v>
          </cell>
          <cell r="I295">
            <v>34173999.700000003</v>
          </cell>
          <cell r="J295">
            <v>45288270.38000001</v>
          </cell>
          <cell r="K295">
            <v>56391676.129999988</v>
          </cell>
          <cell r="L295">
            <v>67935217.669999987</v>
          </cell>
        </row>
        <row r="296">
          <cell r="D296" t="str">
            <v>Premises and equipment expenses</v>
          </cell>
          <cell r="F296">
            <v>79033562.449999988</v>
          </cell>
          <cell r="G296">
            <v>6183859.3200000003</v>
          </cell>
          <cell r="H296">
            <v>12955804.719999999</v>
          </cell>
          <cell r="I296">
            <v>22422498.610000003</v>
          </cell>
          <cell r="J296">
            <v>29421177.600000005</v>
          </cell>
          <cell r="K296">
            <v>36316028.629999988</v>
          </cell>
          <cell r="L296">
            <v>43760648.289999992</v>
          </cell>
        </row>
        <row r="297">
          <cell r="D297">
            <v>7210100000</v>
          </cell>
          <cell r="E297" t="str">
            <v>Building rental and service charge</v>
          </cell>
          <cell r="F297">
            <v>36566386.960000001</v>
          </cell>
          <cell r="G297">
            <v>2636169.4700000002</v>
          </cell>
          <cell r="H297">
            <v>4046420.81</v>
          </cell>
          <cell r="I297">
            <v>8901683.3499999996</v>
          </cell>
          <cell r="J297">
            <v>12015690.289999999</v>
          </cell>
          <cell r="K297">
            <v>15089735.630000001</v>
          </cell>
          <cell r="L297">
            <v>18203598.550000001</v>
          </cell>
        </row>
        <row r="298">
          <cell r="D298">
            <v>7210200000</v>
          </cell>
          <cell r="E298" t="str">
            <v>Rental - vehicle - distribution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</row>
        <row r="299">
          <cell r="D299">
            <v>7210300000</v>
          </cell>
          <cell r="E299" t="str">
            <v>Rental - vehicle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</row>
        <row r="300">
          <cell r="D300">
            <v>7210400000</v>
          </cell>
          <cell r="E300" t="str">
            <v>Rental - land</v>
          </cell>
          <cell r="F300">
            <v>27000</v>
          </cell>
          <cell r="G300">
            <v>2250</v>
          </cell>
          <cell r="H300">
            <v>4500</v>
          </cell>
          <cell r="I300">
            <v>6750</v>
          </cell>
          <cell r="J300">
            <v>9000</v>
          </cell>
          <cell r="K300">
            <v>11250</v>
          </cell>
          <cell r="L300">
            <v>11250</v>
          </cell>
        </row>
        <row r="301">
          <cell r="D301">
            <v>7210500000</v>
          </cell>
          <cell r="E301" t="str">
            <v>Rental - other</v>
          </cell>
          <cell r="F301">
            <v>31618.5</v>
          </cell>
          <cell r="G301">
            <v>5136</v>
          </cell>
          <cell r="H301">
            <v>10272</v>
          </cell>
          <cell r="I301">
            <v>15408</v>
          </cell>
          <cell r="J301">
            <v>20544</v>
          </cell>
          <cell r="K301">
            <v>25680</v>
          </cell>
          <cell r="L301">
            <v>30816</v>
          </cell>
        </row>
        <row r="302">
          <cell r="D302">
            <v>7220100000</v>
          </cell>
          <cell r="E302" t="str">
            <v>Electricity</v>
          </cell>
          <cell r="F302">
            <v>7196466.6699999999</v>
          </cell>
          <cell r="G302">
            <v>501539.13</v>
          </cell>
          <cell r="H302">
            <v>1108499.67</v>
          </cell>
          <cell r="I302">
            <v>1660848.1</v>
          </cell>
          <cell r="J302">
            <v>2462254.36</v>
          </cell>
          <cell r="K302">
            <v>3211769.07</v>
          </cell>
          <cell r="L302">
            <v>3904546.38</v>
          </cell>
        </row>
        <row r="303">
          <cell r="D303">
            <v>7220200000</v>
          </cell>
          <cell r="E303" t="str">
            <v>Water supply</v>
          </cell>
          <cell r="F303">
            <v>70583.62</v>
          </cell>
          <cell r="G303">
            <v>3900.34</v>
          </cell>
          <cell r="H303">
            <v>10547.13</v>
          </cell>
          <cell r="I303">
            <v>16551.740000000002</v>
          </cell>
          <cell r="J303">
            <v>22660.33</v>
          </cell>
          <cell r="K303">
            <v>28345.88</v>
          </cell>
          <cell r="L303">
            <v>33815.71</v>
          </cell>
        </row>
        <row r="304">
          <cell r="D304">
            <v>7220300000</v>
          </cell>
          <cell r="E304" t="str">
            <v>Communication expenses</v>
          </cell>
          <cell r="F304">
            <v>10129343.84</v>
          </cell>
          <cell r="G304">
            <v>648374.80000000005</v>
          </cell>
          <cell r="H304">
            <v>1627860.21</v>
          </cell>
          <cell r="I304">
            <v>2551630.61</v>
          </cell>
          <cell r="J304">
            <v>3486836.56</v>
          </cell>
          <cell r="K304">
            <v>4259690.9000000004</v>
          </cell>
          <cell r="L304">
            <v>5192428.42</v>
          </cell>
        </row>
        <row r="305">
          <cell r="D305">
            <v>7220400000</v>
          </cell>
          <cell r="E305" t="str">
            <v>Communication - technology</v>
          </cell>
          <cell r="F305">
            <v>2644255.62</v>
          </cell>
          <cell r="G305">
            <v>183344.36</v>
          </cell>
          <cell r="H305">
            <v>361413.59</v>
          </cell>
          <cell r="I305">
            <v>545249.57999999996</v>
          </cell>
          <cell r="J305">
            <v>711725.92</v>
          </cell>
          <cell r="K305">
            <v>853754.91</v>
          </cell>
          <cell r="L305">
            <v>1142910.8600000001</v>
          </cell>
        </row>
        <row r="306">
          <cell r="D306">
            <v>7260100000</v>
          </cell>
          <cell r="E306" t="str">
            <v>Stationery and printing</v>
          </cell>
          <cell r="F306">
            <v>14636732.4</v>
          </cell>
          <cell r="G306">
            <v>1559371.14</v>
          </cell>
          <cell r="H306">
            <v>3521772.88</v>
          </cell>
          <cell r="I306">
            <v>5567400</v>
          </cell>
          <cell r="J306">
            <v>6783096.1900000004</v>
          </cell>
          <cell r="K306">
            <v>8251412.8899999997</v>
          </cell>
          <cell r="L306">
            <v>9600778.8499999996</v>
          </cell>
        </row>
        <row r="307">
          <cell r="D307">
            <v>7230100000</v>
          </cell>
          <cell r="E307" t="str">
            <v>Repair and maintenance - office equipment</v>
          </cell>
          <cell r="F307">
            <v>1388036.09</v>
          </cell>
          <cell r="G307">
            <v>136244.62</v>
          </cell>
          <cell r="H307">
            <v>255752.95999999999</v>
          </cell>
          <cell r="I307">
            <v>432629.62</v>
          </cell>
          <cell r="J307">
            <v>565171.38</v>
          </cell>
          <cell r="K307">
            <v>686859.68</v>
          </cell>
          <cell r="L307">
            <v>823979.54</v>
          </cell>
        </row>
        <row r="308">
          <cell r="D308">
            <v>7230200000</v>
          </cell>
          <cell r="E308" t="str">
            <v>Office maintenance and decoration</v>
          </cell>
          <cell r="F308">
            <v>243527.13</v>
          </cell>
          <cell r="G308">
            <v>12643.62</v>
          </cell>
          <cell r="H308">
            <v>38340.29</v>
          </cell>
          <cell r="I308">
            <v>67291.960000000006</v>
          </cell>
          <cell r="J308">
            <v>105887.63</v>
          </cell>
          <cell r="K308">
            <v>171138.49</v>
          </cell>
          <cell r="L308">
            <v>222375.16</v>
          </cell>
        </row>
        <row r="309">
          <cell r="D309">
            <v>7260200000</v>
          </cell>
          <cell r="E309" t="str">
            <v>Security expenses</v>
          </cell>
          <cell r="F309">
            <v>450775</v>
          </cell>
          <cell r="G309">
            <v>39065</v>
          </cell>
          <cell r="H309">
            <v>76186.759999999995</v>
          </cell>
          <cell r="I309">
            <v>115173.52</v>
          </cell>
          <cell r="J309">
            <v>154310.28</v>
          </cell>
          <cell r="K309">
            <v>193332.04</v>
          </cell>
          <cell r="L309">
            <v>235061.3</v>
          </cell>
        </row>
        <row r="310">
          <cell r="D310">
            <v>7260300000</v>
          </cell>
          <cell r="E310" t="str">
            <v>Cleaning expenses</v>
          </cell>
          <cell r="F310">
            <v>985736.04</v>
          </cell>
          <cell r="G310">
            <v>108240.85</v>
          </cell>
          <cell r="H310">
            <v>206576.31</v>
          </cell>
          <cell r="I310">
            <v>304587.07</v>
          </cell>
          <cell r="J310">
            <v>434785.89</v>
          </cell>
          <cell r="K310">
            <v>551871.56000000006</v>
          </cell>
          <cell r="L310">
            <v>647208.85</v>
          </cell>
        </row>
        <row r="311">
          <cell r="D311">
            <v>7240100000</v>
          </cell>
          <cell r="E311" t="str">
            <v>Insurance premium on building</v>
          </cell>
          <cell r="F311">
            <v>152714.82</v>
          </cell>
          <cell r="G311">
            <v>629</v>
          </cell>
          <cell r="H311">
            <v>1197.1199999999999</v>
          </cell>
          <cell r="I311">
            <v>1826.12</v>
          </cell>
          <cell r="J311">
            <v>2434.8200000000002</v>
          </cell>
          <cell r="K311">
            <v>3063.82</v>
          </cell>
          <cell r="L311">
            <v>328112.82</v>
          </cell>
        </row>
        <row r="312">
          <cell r="D312">
            <v>7240200000</v>
          </cell>
          <cell r="E312" t="str">
            <v>Insurance premium on other fixed assets</v>
          </cell>
          <cell r="F312">
            <v>235952.58</v>
          </cell>
          <cell r="G312">
            <v>22101.84</v>
          </cell>
          <cell r="H312">
            <v>41078.39</v>
          </cell>
          <cell r="I312">
            <v>32786.5</v>
          </cell>
          <cell r="J312">
            <v>55688.97</v>
          </cell>
          <cell r="K312">
            <v>79330.429999999993</v>
          </cell>
          <cell r="L312">
            <v>102209.11</v>
          </cell>
        </row>
        <row r="313">
          <cell r="D313">
            <v>7260400000</v>
          </cell>
          <cell r="E313" t="str">
            <v>Office allowance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</row>
        <row r="314">
          <cell r="D314">
            <v>7230300000</v>
          </cell>
          <cell r="E314" t="str">
            <v>Repair and maintenance - vehicle</v>
          </cell>
          <cell r="F314">
            <v>1079056.9099999999</v>
          </cell>
          <cell r="G314">
            <v>73991.28</v>
          </cell>
          <cell r="H314">
            <v>219627.43</v>
          </cell>
          <cell r="I314">
            <v>323019.27</v>
          </cell>
          <cell r="J314">
            <v>559417.48</v>
          </cell>
          <cell r="K314">
            <v>624384.87</v>
          </cell>
          <cell r="L314">
            <v>705336.76</v>
          </cell>
        </row>
        <row r="315">
          <cell r="D315">
            <v>7240300000</v>
          </cell>
          <cell r="E315" t="str">
            <v>Insurance premium on vehicle</v>
          </cell>
          <cell r="F315">
            <v>564825.9</v>
          </cell>
          <cell r="G315">
            <v>46340.95</v>
          </cell>
          <cell r="H315">
            <v>88336.71</v>
          </cell>
          <cell r="I315">
            <v>134831.99</v>
          </cell>
          <cell r="J315">
            <v>179827.42</v>
          </cell>
          <cell r="K315">
            <v>227909.98</v>
          </cell>
          <cell r="L315">
            <v>274686.51</v>
          </cell>
        </row>
        <row r="316">
          <cell r="D316">
            <v>7250100000</v>
          </cell>
          <cell r="E316" t="str">
            <v>Renew registration fees - vehicle</v>
          </cell>
          <cell r="F316">
            <v>116145.60000000001</v>
          </cell>
          <cell r="G316">
            <v>28376</v>
          </cell>
          <cell r="H316">
            <v>51416</v>
          </cell>
          <cell r="I316">
            <v>74252.800000000003</v>
          </cell>
          <cell r="J316">
            <v>74252.800000000003</v>
          </cell>
          <cell r="K316">
            <v>91793.600000000006</v>
          </cell>
          <cell r="L316">
            <v>91793.600000000006</v>
          </cell>
        </row>
        <row r="317">
          <cell r="D317">
            <v>7230400000</v>
          </cell>
          <cell r="E317" t="str">
            <v>Vehicle expense - other</v>
          </cell>
          <cell r="F317">
            <v>760</v>
          </cell>
          <cell r="G317">
            <v>3785.12</v>
          </cell>
          <cell r="H317">
            <v>3835.12</v>
          </cell>
          <cell r="I317">
            <v>4115.12</v>
          </cell>
          <cell r="J317">
            <v>4115.12</v>
          </cell>
          <cell r="K317">
            <v>5344.72</v>
          </cell>
          <cell r="L317">
            <v>5832.22</v>
          </cell>
        </row>
        <row r="318">
          <cell r="D318">
            <v>7250200000</v>
          </cell>
          <cell r="E318" t="str">
            <v>Property tax</v>
          </cell>
          <cell r="F318">
            <v>835220.47</v>
          </cell>
          <cell r="G318">
            <v>0</v>
          </cell>
          <cell r="H318">
            <v>909445.5</v>
          </cell>
          <cell r="I318">
            <v>1029935.5</v>
          </cell>
          <cell r="J318">
            <v>1029935.5</v>
          </cell>
          <cell r="K318">
            <v>1029935.5</v>
          </cell>
          <cell r="L318">
            <v>1037585.5</v>
          </cell>
        </row>
        <row r="319">
          <cell r="D319">
            <v>7260500000</v>
          </cell>
          <cell r="E319" t="str">
            <v>Office supplies</v>
          </cell>
          <cell r="F319">
            <v>1678424.3</v>
          </cell>
          <cell r="G319">
            <v>172355.8</v>
          </cell>
          <cell r="H319">
            <v>372725.84</v>
          </cell>
          <cell r="I319">
            <v>636527.76</v>
          </cell>
          <cell r="J319">
            <v>743542.66</v>
          </cell>
          <cell r="K319">
            <v>919424.66</v>
          </cell>
          <cell r="L319">
            <v>1166322.1499999999</v>
          </cell>
        </row>
        <row r="321">
          <cell r="D321" t="str">
            <v>Computer expenses</v>
          </cell>
          <cell r="F321">
            <v>6491663.0500000007</v>
          </cell>
          <cell r="G321">
            <v>520336.49</v>
          </cell>
          <cell r="H321">
            <v>1081745.8600000001</v>
          </cell>
          <cell r="I321">
            <v>1555652.87</v>
          </cell>
          <cell r="J321">
            <v>2175405.37</v>
          </cell>
          <cell r="K321">
            <v>2723767.11</v>
          </cell>
          <cell r="L321">
            <v>3286921.07</v>
          </cell>
        </row>
        <row r="322">
          <cell r="D322">
            <v>7330100000</v>
          </cell>
          <cell r="E322" t="str">
            <v>Computer expenses - tape</v>
          </cell>
          <cell r="F322">
            <v>3317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</row>
        <row r="323">
          <cell r="D323">
            <v>7330200000</v>
          </cell>
          <cell r="E323" t="str">
            <v>Computer expenses - paper / diskeete / ribbon</v>
          </cell>
          <cell r="F323">
            <v>2492681.12</v>
          </cell>
          <cell r="G323">
            <v>237845.45</v>
          </cell>
          <cell r="H323">
            <v>548171.13</v>
          </cell>
          <cell r="I323">
            <v>803216.83</v>
          </cell>
          <cell r="J323">
            <v>1126339.1299999999</v>
          </cell>
          <cell r="K323">
            <v>1312928.6299999999</v>
          </cell>
          <cell r="L323">
            <v>1582573.98</v>
          </cell>
        </row>
        <row r="324">
          <cell r="D324">
            <v>7310100000</v>
          </cell>
          <cell r="E324" t="str">
            <v>Computer expenses - MA of HW</v>
          </cell>
          <cell r="F324">
            <v>3947477.63</v>
          </cell>
          <cell r="G324">
            <v>282491.03999999998</v>
          </cell>
          <cell r="H324">
            <v>524158.73</v>
          </cell>
          <cell r="I324">
            <v>743020.04</v>
          </cell>
          <cell r="J324">
            <v>1039650.24</v>
          </cell>
          <cell r="K324">
            <v>1401422.48</v>
          </cell>
          <cell r="L324">
            <v>1694931.09</v>
          </cell>
        </row>
        <row r="325">
          <cell r="D325">
            <v>7310200000</v>
          </cell>
          <cell r="E325" t="str">
            <v>Computer expenses - rent of HW</v>
          </cell>
          <cell r="F325">
            <v>44265.9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</row>
        <row r="326">
          <cell r="D326">
            <v>7330300000</v>
          </cell>
          <cell r="E326" t="str">
            <v>Computer expenses - other</v>
          </cell>
          <cell r="F326">
            <v>3921.4</v>
          </cell>
          <cell r="G326">
            <v>0</v>
          </cell>
          <cell r="H326">
            <v>9416</v>
          </cell>
          <cell r="I326">
            <v>9416</v>
          </cell>
          <cell r="J326">
            <v>9416</v>
          </cell>
          <cell r="K326">
            <v>9416</v>
          </cell>
          <cell r="L326">
            <v>9416</v>
          </cell>
        </row>
        <row r="328">
          <cell r="D328" t="str">
            <v>Depreciation</v>
          </cell>
          <cell r="F328">
            <v>36514230.549999997</v>
          </cell>
          <cell r="G328">
            <v>3442287.84</v>
          </cell>
          <cell r="H328">
            <v>6637548.3099999996</v>
          </cell>
          <cell r="I328">
            <v>10195848.219999999</v>
          </cell>
          <cell r="J328">
            <v>13691687.41</v>
          </cell>
          <cell r="K328">
            <v>17351880.390000001</v>
          </cell>
          <cell r="L328">
            <v>20887648.310000002</v>
          </cell>
        </row>
        <row r="329">
          <cell r="D329">
            <v>7410100000</v>
          </cell>
          <cell r="E329" t="str">
            <v>Depreciation - building</v>
          </cell>
          <cell r="F329">
            <v>187575.81</v>
          </cell>
          <cell r="G329">
            <v>16035.05</v>
          </cell>
          <cell r="H329">
            <v>30518.32</v>
          </cell>
          <cell r="I329">
            <v>46553.37</v>
          </cell>
          <cell r="J329">
            <v>62071.16</v>
          </cell>
          <cell r="K329">
            <v>78106.210000000006</v>
          </cell>
          <cell r="L329">
            <v>93624</v>
          </cell>
        </row>
        <row r="330">
          <cell r="D330">
            <v>7410200000</v>
          </cell>
          <cell r="E330" t="str">
            <v>Depreciation - building improvement</v>
          </cell>
          <cell r="F330">
            <v>313472.92</v>
          </cell>
          <cell r="G330">
            <v>28923.01</v>
          </cell>
          <cell r="H330">
            <v>55047.01</v>
          </cell>
          <cell r="I330">
            <v>83970.02</v>
          </cell>
          <cell r="J330">
            <v>111960.01</v>
          </cell>
          <cell r="K330">
            <v>140883.01999999999</v>
          </cell>
          <cell r="L330">
            <v>168873.01</v>
          </cell>
        </row>
        <row r="331">
          <cell r="D331">
            <v>7410300000</v>
          </cell>
          <cell r="E331" t="str">
            <v>Depreciation - leasehold improvement</v>
          </cell>
          <cell r="F331">
            <v>8880644.0800000001</v>
          </cell>
          <cell r="G331">
            <v>800325.68</v>
          </cell>
          <cell r="H331">
            <v>1532608.28</v>
          </cell>
          <cell r="I331">
            <v>2347111.2999999998</v>
          </cell>
          <cell r="J331">
            <v>3155514.85</v>
          </cell>
          <cell r="K331">
            <v>3990860.8</v>
          </cell>
          <cell r="L331">
            <v>4798593.8</v>
          </cell>
        </row>
        <row r="332">
          <cell r="D332">
            <v>7410400000</v>
          </cell>
          <cell r="E332" t="str">
            <v>Depreciation - office equipment</v>
          </cell>
          <cell r="F332">
            <v>4228816.29</v>
          </cell>
          <cell r="G332">
            <v>403463.26</v>
          </cell>
          <cell r="H332">
            <v>776850.84</v>
          </cell>
          <cell r="I332">
            <v>1196531.1499999999</v>
          </cell>
          <cell r="J332">
            <v>1613011.87</v>
          </cell>
          <cell r="K332">
            <v>2050683.49</v>
          </cell>
          <cell r="L332">
            <v>2480049.33</v>
          </cell>
        </row>
        <row r="333">
          <cell r="D333">
            <v>7410500000</v>
          </cell>
          <cell r="E333" t="str">
            <v>Depreciation - furniture</v>
          </cell>
          <cell r="F333">
            <v>5509309.3600000003</v>
          </cell>
          <cell r="G333">
            <v>518854.47</v>
          </cell>
          <cell r="H333">
            <v>1002932.17</v>
          </cell>
          <cell r="I333">
            <v>1545812.19</v>
          </cell>
          <cell r="J333">
            <v>2073321.95</v>
          </cell>
          <cell r="K333">
            <v>2621333.58</v>
          </cell>
          <cell r="L333">
            <v>3154330.41</v>
          </cell>
        </row>
        <row r="334">
          <cell r="D334">
            <v>7410600000</v>
          </cell>
          <cell r="E334" t="str">
            <v>Depreciation - visual aid</v>
          </cell>
          <cell r="F334">
            <v>287557.99</v>
          </cell>
          <cell r="G334">
            <v>27725.56</v>
          </cell>
          <cell r="H334">
            <v>53509.77</v>
          </cell>
          <cell r="I334">
            <v>83014.820000000007</v>
          </cell>
          <cell r="J334">
            <v>112216.32000000001</v>
          </cell>
          <cell r="K334">
            <v>142878.84</v>
          </cell>
          <cell r="L334">
            <v>172803.01</v>
          </cell>
        </row>
        <row r="335">
          <cell r="D335">
            <v>7410700000</v>
          </cell>
          <cell r="E335" t="str">
            <v>Depreciation - other equipments</v>
          </cell>
          <cell r="F335">
            <v>479672.47</v>
          </cell>
          <cell r="G335">
            <v>42794.81</v>
          </cell>
          <cell r="H335">
            <v>81532.67</v>
          </cell>
          <cell r="I335">
            <v>125357.33</v>
          </cell>
          <cell r="J335">
            <v>169908.59</v>
          </cell>
          <cell r="K335">
            <v>216193.88</v>
          </cell>
          <cell r="L335">
            <v>261098.5</v>
          </cell>
        </row>
        <row r="336">
          <cell r="D336">
            <v>7410800000</v>
          </cell>
          <cell r="E336" t="str">
            <v>Depreciation - personal computer (PC)</v>
          </cell>
          <cell r="F336">
            <v>5833376.7699999996</v>
          </cell>
          <cell r="G336">
            <v>591828.56000000006</v>
          </cell>
          <cell r="H336">
            <v>1131137.3799999999</v>
          </cell>
          <cell r="I336">
            <v>1742411.66</v>
          </cell>
          <cell r="J336">
            <v>2352011.4700000002</v>
          </cell>
          <cell r="K336">
            <v>3004537.32</v>
          </cell>
          <cell r="L336">
            <v>3642301.86</v>
          </cell>
        </row>
        <row r="337">
          <cell r="D337">
            <v>7410900000</v>
          </cell>
          <cell r="E337" t="str">
            <v>Depreciation - MINI</v>
          </cell>
          <cell r="F337">
            <v>605619.80000000005</v>
          </cell>
          <cell r="G337">
            <v>51480.18</v>
          </cell>
          <cell r="H337">
            <v>97978.41</v>
          </cell>
          <cell r="I337">
            <v>149458.59</v>
          </cell>
          <cell r="J337">
            <v>199278.12</v>
          </cell>
          <cell r="K337">
            <v>250758.3</v>
          </cell>
          <cell r="L337">
            <v>300577.83</v>
          </cell>
        </row>
        <row r="338">
          <cell r="D338">
            <v>7411000000</v>
          </cell>
          <cell r="E338" t="str">
            <v>Depreciation - communication network and peripheral</v>
          </cell>
          <cell r="F338">
            <v>1626452.05</v>
          </cell>
          <cell r="G338">
            <v>172809.34</v>
          </cell>
          <cell r="H338">
            <v>344323.47</v>
          </cell>
          <cell r="I338">
            <v>540288.91</v>
          </cell>
          <cell r="J338">
            <v>730035.49</v>
          </cell>
          <cell r="K338">
            <v>926159.78</v>
          </cell>
          <cell r="L338">
            <v>1115550.3600000001</v>
          </cell>
        </row>
        <row r="339">
          <cell r="D339">
            <v>7411100000</v>
          </cell>
          <cell r="E339" t="str">
            <v>Depreciation - computer - others</v>
          </cell>
          <cell r="F339">
            <v>3105146.04</v>
          </cell>
          <cell r="G339">
            <v>315916.52</v>
          </cell>
          <cell r="H339">
            <v>632537.31999999995</v>
          </cell>
          <cell r="I339">
            <v>986829</v>
          </cell>
          <cell r="J339">
            <v>1333579.3600000001</v>
          </cell>
          <cell r="K339">
            <v>1692220.74</v>
          </cell>
          <cell r="L339">
            <v>2038005.44</v>
          </cell>
        </row>
        <row r="340">
          <cell r="D340">
            <v>7411200000</v>
          </cell>
          <cell r="E340" t="str">
            <v>Depreciation - vehicle</v>
          </cell>
          <cell r="F340">
            <v>5456586.9699999997</v>
          </cell>
          <cell r="G340">
            <v>472131.4</v>
          </cell>
          <cell r="H340">
            <v>898572.67</v>
          </cell>
          <cell r="I340">
            <v>1348509.88</v>
          </cell>
          <cell r="J340">
            <v>1778778.22</v>
          </cell>
          <cell r="K340">
            <v>2237264.4300000002</v>
          </cell>
          <cell r="L340">
            <v>2661840.7599999998</v>
          </cell>
        </row>
        <row r="341">
          <cell r="D341">
            <v>7411300000</v>
          </cell>
          <cell r="E341" t="str">
            <v>Depreciation - Amarta H/W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</row>
        <row r="342">
          <cell r="D342">
            <v>7411400000</v>
          </cell>
          <cell r="E342" t="str">
            <v>Depreciation - Amarta S/W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</row>
        <row r="344">
          <cell r="D344" t="str">
            <v>Taxes and duties</v>
          </cell>
          <cell r="F344">
            <v>11709824.85</v>
          </cell>
          <cell r="G344">
            <v>1046586.04</v>
          </cell>
          <cell r="H344">
            <v>2323134.5299999998</v>
          </cell>
          <cell r="I344">
            <v>3658124.98</v>
          </cell>
          <cell r="J344">
            <v>4901933.75</v>
          </cell>
          <cell r="K344">
            <v>6217284.2800000003</v>
          </cell>
          <cell r="L344">
            <v>7714229.1600000001</v>
          </cell>
        </row>
        <row r="345">
          <cell r="D345">
            <v>6200100000</v>
          </cell>
          <cell r="E345" t="str">
            <v>Tax on investment income (SBT)</v>
          </cell>
          <cell r="F345">
            <v>9755839.8499999996</v>
          </cell>
          <cell r="G345">
            <v>935856.04</v>
          </cell>
          <cell r="H345">
            <v>1863270.53</v>
          </cell>
          <cell r="I345">
            <v>2971967.98</v>
          </cell>
          <cell r="J345">
            <v>4087709.75</v>
          </cell>
          <cell r="K345">
            <v>5283760.28</v>
          </cell>
          <cell r="L345">
            <v>6566147.1600000001</v>
          </cell>
        </row>
        <row r="346">
          <cell r="D346">
            <v>7250300000</v>
          </cell>
          <cell r="E346" t="str">
            <v>Tax on bill board</v>
          </cell>
          <cell r="F346">
            <v>320684</v>
          </cell>
          <cell r="G346">
            <v>330</v>
          </cell>
          <cell r="H346">
            <v>198942</v>
          </cell>
          <cell r="I346">
            <v>224182</v>
          </cell>
          <cell r="J346">
            <v>224182</v>
          </cell>
          <cell r="K346">
            <v>224182</v>
          </cell>
          <cell r="L346">
            <v>224182</v>
          </cell>
        </row>
        <row r="347">
          <cell r="D347">
            <v>7610100000</v>
          </cell>
          <cell r="E347" t="str">
            <v>Duty</v>
          </cell>
          <cell r="F347">
            <v>1633301</v>
          </cell>
          <cell r="G347">
            <v>110400</v>
          </cell>
          <cell r="H347">
            <v>260922</v>
          </cell>
          <cell r="I347">
            <v>461975</v>
          </cell>
          <cell r="J347">
            <v>590042</v>
          </cell>
          <cell r="K347">
            <v>709342</v>
          </cell>
          <cell r="L347">
            <v>923900</v>
          </cell>
        </row>
        <row r="349">
          <cell r="D349" t="str">
            <v>Bad debt and doubtful accounts</v>
          </cell>
          <cell r="F349">
            <v>0</v>
          </cell>
          <cell r="G349">
            <v>0</v>
          </cell>
          <cell r="H349">
            <v>0</v>
          </cell>
          <cell r="I349">
            <v>955284.75</v>
          </cell>
          <cell r="J349">
            <v>955284.75</v>
          </cell>
          <cell r="K349">
            <v>955284.75</v>
          </cell>
          <cell r="L349">
            <v>1028804.78</v>
          </cell>
        </row>
        <row r="350">
          <cell r="D350">
            <v>7620100000</v>
          </cell>
          <cell r="E350" t="str">
            <v>Bad debt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15430</v>
          </cell>
        </row>
        <row r="351">
          <cell r="D351">
            <v>7620200000</v>
          </cell>
          <cell r="E351" t="str">
            <v>Doubtful debt</v>
          </cell>
          <cell r="F351">
            <v>0</v>
          </cell>
          <cell r="G351">
            <v>0</v>
          </cell>
          <cell r="H351">
            <v>0</v>
          </cell>
          <cell r="I351">
            <v>955284.75</v>
          </cell>
          <cell r="J351">
            <v>955284.75</v>
          </cell>
          <cell r="K351">
            <v>955284.75</v>
          </cell>
          <cell r="L351">
            <v>1013374.78</v>
          </cell>
        </row>
        <row r="353">
          <cell r="D353" t="str">
            <v>Directors' remuneration</v>
          </cell>
          <cell r="F353">
            <v>1320000</v>
          </cell>
          <cell r="G353">
            <v>110000</v>
          </cell>
          <cell r="H353">
            <v>220000</v>
          </cell>
          <cell r="I353">
            <v>330000</v>
          </cell>
          <cell r="J353">
            <v>440000</v>
          </cell>
          <cell r="K353">
            <v>600000</v>
          </cell>
          <cell r="L353">
            <v>760000</v>
          </cell>
        </row>
        <row r="354">
          <cell r="D354">
            <v>7630100000</v>
          </cell>
          <cell r="E354" t="str">
            <v>Directors' remuneration</v>
          </cell>
          <cell r="F354">
            <v>1320000</v>
          </cell>
          <cell r="G354">
            <v>110000</v>
          </cell>
          <cell r="H354">
            <v>220000</v>
          </cell>
          <cell r="I354">
            <v>330000</v>
          </cell>
          <cell r="J354">
            <v>440000</v>
          </cell>
          <cell r="K354">
            <v>600000</v>
          </cell>
          <cell r="L354">
            <v>760000</v>
          </cell>
        </row>
        <row r="356">
          <cell r="D356" t="str">
            <v>Other operating expenses</v>
          </cell>
          <cell r="F356">
            <v>249603230.81</v>
          </cell>
          <cell r="G356">
            <v>14201645.67</v>
          </cell>
          <cell r="H356">
            <v>30310663.650000002</v>
          </cell>
          <cell r="I356">
            <v>51115961.090000004</v>
          </cell>
          <cell r="J356">
            <v>68712981.989999995</v>
          </cell>
          <cell r="K356">
            <v>85830066.360000014</v>
          </cell>
          <cell r="L356">
            <v>104534499.77000001</v>
          </cell>
        </row>
        <row r="357">
          <cell r="D357" t="str">
            <v>Sales and marketing expenses</v>
          </cell>
          <cell r="F357">
            <v>133908976.09</v>
          </cell>
          <cell r="G357">
            <v>8437930.1699999999</v>
          </cell>
          <cell r="H357">
            <v>18091529.630000003</v>
          </cell>
          <cell r="I357">
            <v>28578627.190000001</v>
          </cell>
          <cell r="J357">
            <v>38098701.919999994</v>
          </cell>
          <cell r="K357">
            <v>47323557.800000004</v>
          </cell>
          <cell r="L357">
            <v>56576729.530000016</v>
          </cell>
        </row>
        <row r="358">
          <cell r="D358">
            <v>7510600000</v>
          </cell>
          <cell r="E358" t="str">
            <v>Advertising</v>
          </cell>
          <cell r="F358">
            <v>2987067.72</v>
          </cell>
          <cell r="G358">
            <v>49681.73</v>
          </cell>
          <cell r="H358">
            <v>155497.98000000001</v>
          </cell>
          <cell r="I358">
            <v>181459.98</v>
          </cell>
          <cell r="J358">
            <v>267292.62</v>
          </cell>
          <cell r="K358">
            <v>814654.25</v>
          </cell>
          <cell r="L358">
            <v>951763.14</v>
          </cell>
        </row>
        <row r="359">
          <cell r="D359">
            <v>7510200000</v>
          </cell>
          <cell r="E359" t="str">
            <v>Competition &amp; prizes</v>
          </cell>
          <cell r="F359">
            <v>22561683.440000001</v>
          </cell>
          <cell r="G359">
            <v>2552849.3199999998</v>
          </cell>
          <cell r="H359">
            <v>5504661.4900000002</v>
          </cell>
          <cell r="I359">
            <v>8915845.6300000008</v>
          </cell>
          <cell r="J359">
            <v>11116684.99</v>
          </cell>
          <cell r="K359">
            <v>13669537.01</v>
          </cell>
          <cell r="L359">
            <v>16583587.93</v>
          </cell>
        </row>
        <row r="360">
          <cell r="D360">
            <v>7520100000</v>
          </cell>
          <cell r="E360" t="str">
            <v>Brochures &amp; literature</v>
          </cell>
          <cell r="F360">
            <v>8376159.2699999996</v>
          </cell>
          <cell r="G360">
            <v>1568447.6</v>
          </cell>
          <cell r="H360">
            <v>4620672.3499999996</v>
          </cell>
          <cell r="I360">
            <v>4914172.9400000004</v>
          </cell>
          <cell r="J360">
            <v>5304603.6900000004</v>
          </cell>
          <cell r="K360">
            <v>6207753.1100000003</v>
          </cell>
          <cell r="L360">
            <v>7530631.3899999997</v>
          </cell>
        </row>
        <row r="361">
          <cell r="D361">
            <v>7510300000</v>
          </cell>
          <cell r="E361" t="str">
            <v>Convention/seminar/meeting - inter. sales conference</v>
          </cell>
          <cell r="F361">
            <v>6336000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</row>
        <row r="362">
          <cell r="D362">
            <v>7510400000</v>
          </cell>
          <cell r="E362" t="str">
            <v>Convention/seminar/meeting - other sales</v>
          </cell>
          <cell r="F362">
            <v>59561625.530000001</v>
          </cell>
          <cell r="G362">
            <v>4366393.8600000003</v>
          </cell>
          <cell r="H362">
            <v>7186993.6200000001</v>
          </cell>
          <cell r="I362">
            <v>12702864.699999999</v>
          </cell>
          <cell r="J362">
            <v>17527847.030000001</v>
          </cell>
          <cell r="K362">
            <v>22004087.379999999</v>
          </cell>
          <cell r="L362">
            <v>27801704.300000001</v>
          </cell>
        </row>
        <row r="363">
          <cell r="D363">
            <v>7510100000</v>
          </cell>
          <cell r="E363" t="str">
            <v>Sales recruitment</v>
          </cell>
          <cell r="F363">
            <v>1074451.3</v>
          </cell>
          <cell r="G363">
            <v>13730.28</v>
          </cell>
          <cell r="H363">
            <v>270113.28000000003</v>
          </cell>
          <cell r="I363">
            <v>307312.28000000003</v>
          </cell>
          <cell r="J363">
            <v>543047.03</v>
          </cell>
          <cell r="K363">
            <v>673868.03</v>
          </cell>
          <cell r="L363">
            <v>814244.24</v>
          </cell>
        </row>
        <row r="364">
          <cell r="D364">
            <v>7520200000</v>
          </cell>
          <cell r="E364" t="str">
            <v>Marketing campaign</v>
          </cell>
          <cell r="F364">
            <v>28878656.190000001</v>
          </cell>
          <cell r="G364">
            <v>-127700.62</v>
          </cell>
          <cell r="H364">
            <v>236890.75</v>
          </cell>
          <cell r="I364">
            <v>1275743.96</v>
          </cell>
          <cell r="J364">
            <v>1448555.48</v>
          </cell>
          <cell r="K364">
            <v>2203593.16</v>
          </cell>
          <cell r="L364">
            <v>571420.34</v>
          </cell>
        </row>
        <row r="365">
          <cell r="D365">
            <v>7520300000</v>
          </cell>
          <cell r="E365" t="str">
            <v>Trade advertising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</row>
        <row r="366">
          <cell r="D366">
            <v>7510500000</v>
          </cell>
          <cell r="E366" t="str">
            <v>Training - agency</v>
          </cell>
          <cell r="F366">
            <v>3821600.52</v>
          </cell>
          <cell r="G366">
            <v>7038</v>
          </cell>
          <cell r="H366">
            <v>107410.16</v>
          </cell>
          <cell r="I366">
            <v>271909.88</v>
          </cell>
          <cell r="J366">
            <v>1847003.26</v>
          </cell>
          <cell r="K366">
            <v>1706054.52</v>
          </cell>
          <cell r="L366">
            <v>2279367.85</v>
          </cell>
        </row>
        <row r="367">
          <cell r="D367">
            <v>7520400000</v>
          </cell>
          <cell r="E367" t="str">
            <v>Operating expense for expand market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</row>
        <row r="368">
          <cell r="D368">
            <v>7520500000</v>
          </cell>
          <cell r="E368" t="str">
            <v>Market research</v>
          </cell>
          <cell r="F368">
            <v>311732.12</v>
          </cell>
          <cell r="G368">
            <v>7490</v>
          </cell>
          <cell r="H368">
            <v>9290</v>
          </cell>
          <cell r="I368">
            <v>9317.82</v>
          </cell>
          <cell r="J368">
            <v>43667.82</v>
          </cell>
          <cell r="K368">
            <v>44010.34</v>
          </cell>
          <cell r="L368">
            <v>44010.34</v>
          </cell>
        </row>
        <row r="370">
          <cell r="D370" t="str">
            <v>Others</v>
          </cell>
          <cell r="F370">
            <v>115694254.72000001</v>
          </cell>
          <cell r="G370">
            <v>5763715.5</v>
          </cell>
          <cell r="H370">
            <v>12219134.02</v>
          </cell>
          <cell r="I370">
            <v>22537333.899999999</v>
          </cell>
          <cell r="J370">
            <v>30614280.069999997</v>
          </cell>
          <cell r="K370">
            <v>38506508.560000002</v>
          </cell>
          <cell r="L370">
            <v>47957770.240000002</v>
          </cell>
        </row>
        <row r="371">
          <cell r="D371" t="str">
            <v>Travel</v>
          </cell>
          <cell r="F371">
            <v>11859512.33</v>
          </cell>
          <cell r="G371">
            <v>1192842.8</v>
          </cell>
          <cell r="H371">
            <v>2553714.7799999998</v>
          </cell>
          <cell r="I371">
            <v>3699167.56</v>
          </cell>
          <cell r="J371">
            <v>5440981.25</v>
          </cell>
          <cell r="K371">
            <v>7026999.4700000007</v>
          </cell>
          <cell r="L371">
            <v>8726455.1799999997</v>
          </cell>
        </row>
        <row r="372">
          <cell r="D372">
            <v>7640100000</v>
          </cell>
          <cell r="E372" t="str">
            <v>Travel</v>
          </cell>
          <cell r="F372">
            <v>4969176.03</v>
          </cell>
          <cell r="G372">
            <v>417539.83</v>
          </cell>
          <cell r="H372">
            <v>1104172.21</v>
          </cell>
          <cell r="I372">
            <v>1500941</v>
          </cell>
          <cell r="J372">
            <v>2359757.04</v>
          </cell>
          <cell r="K372">
            <v>3042619.46</v>
          </cell>
          <cell r="L372">
            <v>4038038.77</v>
          </cell>
        </row>
        <row r="373">
          <cell r="D373">
            <v>7640200000</v>
          </cell>
          <cell r="E373" t="str">
            <v>Fuel and oil</v>
          </cell>
          <cell r="F373">
            <v>3557132.71</v>
          </cell>
          <cell r="G373">
            <v>410321</v>
          </cell>
          <cell r="H373">
            <v>808526.4</v>
          </cell>
          <cell r="I373">
            <v>1205302.6499999999</v>
          </cell>
          <cell r="J373">
            <v>1764107.25</v>
          </cell>
          <cell r="K373">
            <v>2309697.9500000002</v>
          </cell>
          <cell r="L373">
            <v>2603492.35</v>
          </cell>
        </row>
        <row r="374">
          <cell r="D374">
            <v>7640300000</v>
          </cell>
          <cell r="E374" t="str">
            <v>Travel - other</v>
          </cell>
          <cell r="F374">
            <v>3333203.59</v>
          </cell>
          <cell r="G374">
            <v>364981.97</v>
          </cell>
          <cell r="H374">
            <v>641016.17000000004</v>
          </cell>
          <cell r="I374">
            <v>992923.91</v>
          </cell>
          <cell r="J374">
            <v>1317116.96</v>
          </cell>
          <cell r="K374">
            <v>1674682.06</v>
          </cell>
          <cell r="L374">
            <v>2084924.06</v>
          </cell>
        </row>
        <row r="376">
          <cell r="D376" t="str">
            <v xml:space="preserve">Fees </v>
          </cell>
          <cell r="F376">
            <v>21933601.32</v>
          </cell>
          <cell r="G376">
            <v>289392.53000000003</v>
          </cell>
          <cell r="H376">
            <v>643657.81999999995</v>
          </cell>
          <cell r="I376">
            <v>3879646.25</v>
          </cell>
          <cell r="J376">
            <v>4272098.0999999996</v>
          </cell>
          <cell r="K376">
            <v>5798894.5299999993</v>
          </cell>
          <cell r="L376">
            <v>7003620.3700000001</v>
          </cell>
        </row>
        <row r="377">
          <cell r="D377">
            <v>7650400000</v>
          </cell>
          <cell r="E377" t="str">
            <v>Other fees</v>
          </cell>
          <cell r="F377">
            <v>667818.82999999996</v>
          </cell>
          <cell r="G377">
            <v>62744.160000000003</v>
          </cell>
          <cell r="H377">
            <v>123078.32</v>
          </cell>
          <cell r="I377">
            <v>1307956.58</v>
          </cell>
          <cell r="J377">
            <v>1424298.06</v>
          </cell>
          <cell r="K377">
            <v>1490661.26</v>
          </cell>
          <cell r="L377">
            <v>2045935.29</v>
          </cell>
        </row>
        <row r="378">
          <cell r="D378">
            <v>7650100000</v>
          </cell>
          <cell r="E378" t="str">
            <v>Professional fees</v>
          </cell>
          <cell r="F378">
            <v>19529544.32</v>
          </cell>
          <cell r="G378">
            <v>90000</v>
          </cell>
          <cell r="H378">
            <v>247072.76</v>
          </cell>
          <cell r="I378">
            <v>2161374.56</v>
          </cell>
          <cell r="J378">
            <v>2300866.5600000001</v>
          </cell>
          <cell r="K378">
            <v>3182709.92</v>
          </cell>
          <cell r="L378">
            <v>3552494.08</v>
          </cell>
        </row>
        <row r="379">
          <cell r="D379">
            <v>7650200000</v>
          </cell>
          <cell r="E379" t="str">
            <v>Audit fees</v>
          </cell>
          <cell r="F379">
            <v>1656695</v>
          </cell>
          <cell r="G379">
            <v>136558.37</v>
          </cell>
          <cell r="H379">
            <v>273116.74</v>
          </cell>
          <cell r="I379">
            <v>409675.11</v>
          </cell>
          <cell r="J379">
            <v>546233.48</v>
          </cell>
          <cell r="K379">
            <v>1124653.3500000001</v>
          </cell>
          <cell r="L379">
            <v>1404061</v>
          </cell>
        </row>
        <row r="380">
          <cell r="D380">
            <v>7650300000</v>
          </cell>
          <cell r="E380" t="str">
            <v>Legal fees</v>
          </cell>
          <cell r="F380">
            <v>79543.17</v>
          </cell>
          <cell r="G380">
            <v>90</v>
          </cell>
          <cell r="H380">
            <v>390</v>
          </cell>
          <cell r="I380">
            <v>640</v>
          </cell>
          <cell r="J380">
            <v>700</v>
          </cell>
          <cell r="K380">
            <v>870</v>
          </cell>
          <cell r="L380">
            <v>1130</v>
          </cell>
        </row>
        <row r="382">
          <cell r="D382" t="str">
            <v>Interest Expenses</v>
          </cell>
          <cell r="F382">
            <v>18848.13</v>
          </cell>
          <cell r="G382">
            <v>784</v>
          </cell>
          <cell r="H382">
            <v>2653</v>
          </cell>
          <cell r="I382">
            <v>3167</v>
          </cell>
          <cell r="J382">
            <v>6658.27</v>
          </cell>
          <cell r="K382">
            <v>6658.27</v>
          </cell>
          <cell r="L382">
            <v>6682.27</v>
          </cell>
        </row>
        <row r="383">
          <cell r="D383">
            <v>7661100000</v>
          </cell>
          <cell r="E383" t="str">
            <v>Interest expenses</v>
          </cell>
          <cell r="F383">
            <v>18848.13</v>
          </cell>
          <cell r="G383">
            <v>784</v>
          </cell>
          <cell r="H383">
            <v>2653</v>
          </cell>
          <cell r="I383">
            <v>3167</v>
          </cell>
          <cell r="J383">
            <v>6658.27</v>
          </cell>
          <cell r="K383">
            <v>6658.27</v>
          </cell>
          <cell r="L383">
            <v>6682.27</v>
          </cell>
        </row>
        <row r="385">
          <cell r="D385" t="str">
            <v>Bank Charges and Fees</v>
          </cell>
          <cell r="F385">
            <v>16982630.859999999</v>
          </cell>
          <cell r="G385">
            <v>1593926.68</v>
          </cell>
          <cell r="H385">
            <v>3411913.59</v>
          </cell>
          <cell r="I385">
            <v>5718745.0300000003</v>
          </cell>
          <cell r="J385">
            <v>7960117.0499999998</v>
          </cell>
          <cell r="K385">
            <v>9883287.1600000001</v>
          </cell>
          <cell r="L385">
            <v>12057419.970000001</v>
          </cell>
        </row>
        <row r="386">
          <cell r="D386">
            <v>7662100000</v>
          </cell>
          <cell r="E386" t="str">
            <v>Bank charges and fees</v>
          </cell>
          <cell r="F386">
            <v>16982630.859999999</v>
          </cell>
          <cell r="G386">
            <v>1593926.68</v>
          </cell>
          <cell r="H386">
            <v>3411913.59</v>
          </cell>
          <cell r="I386">
            <v>5718745.0300000003</v>
          </cell>
          <cell r="J386">
            <v>7960117.0499999998</v>
          </cell>
          <cell r="K386">
            <v>9883287.1600000001</v>
          </cell>
          <cell r="L386">
            <v>12057419.970000001</v>
          </cell>
        </row>
        <row r="388">
          <cell r="D388" t="str">
            <v xml:space="preserve">Depreciation-leasehold right &amp; SW  </v>
          </cell>
          <cell r="F388">
            <v>5165348.92</v>
          </cell>
          <cell r="G388">
            <v>531441.92000000004</v>
          </cell>
          <cell r="H388">
            <v>1014474.16</v>
          </cell>
          <cell r="I388">
            <v>1548265.83</v>
          </cell>
          <cell r="J388">
            <v>2065880.09</v>
          </cell>
          <cell r="K388">
            <v>2595674.29</v>
          </cell>
          <cell r="L388">
            <v>3105048.47</v>
          </cell>
        </row>
        <row r="389">
          <cell r="D389">
            <v>7420100000</v>
          </cell>
          <cell r="E389" t="str">
            <v>Amortization on leasehold right</v>
          </cell>
          <cell r="F389">
            <v>114196.44</v>
          </cell>
          <cell r="G389">
            <v>9516.3700000000008</v>
          </cell>
          <cell r="H389">
            <v>19032.740000000002</v>
          </cell>
          <cell r="I389">
            <v>28549.11</v>
          </cell>
          <cell r="J389">
            <v>38065.480000000003</v>
          </cell>
          <cell r="K389">
            <v>42823.12</v>
          </cell>
          <cell r="L389">
            <v>42823.12</v>
          </cell>
        </row>
        <row r="390">
          <cell r="D390">
            <v>7420200000</v>
          </cell>
          <cell r="E390" t="str">
            <v>Depreciation - SW</v>
          </cell>
          <cell r="F390">
            <v>5051152.4800000004</v>
          </cell>
          <cell r="G390">
            <v>521925.55</v>
          </cell>
          <cell r="H390">
            <v>995441.42</v>
          </cell>
          <cell r="I390">
            <v>1519716.72</v>
          </cell>
          <cell r="J390">
            <v>2027814.61</v>
          </cell>
          <cell r="K390">
            <v>2552851.17</v>
          </cell>
          <cell r="L390">
            <v>3062225.35</v>
          </cell>
        </row>
        <row r="392">
          <cell r="D392" t="str">
            <v>Computer expenses-SW</v>
          </cell>
          <cell r="F392">
            <v>21284048.170000002</v>
          </cell>
          <cell r="G392">
            <v>212721.08</v>
          </cell>
          <cell r="H392">
            <v>359302.02</v>
          </cell>
          <cell r="I392">
            <v>629453.93999999994</v>
          </cell>
          <cell r="J392">
            <v>1061090.6100000001</v>
          </cell>
          <cell r="K392">
            <v>1331859.21</v>
          </cell>
          <cell r="L392">
            <v>2309189.13</v>
          </cell>
        </row>
        <row r="393">
          <cell r="D393">
            <v>7320100000</v>
          </cell>
          <cell r="E393" t="str">
            <v>Computer expenses - MA of SW</v>
          </cell>
          <cell r="F393">
            <v>2062782.13</v>
          </cell>
          <cell r="G393">
            <v>165705.18</v>
          </cell>
          <cell r="H393">
            <v>298943.21999999997</v>
          </cell>
          <cell r="I393">
            <v>425519.43</v>
          </cell>
          <cell r="J393">
            <v>552158.42000000004</v>
          </cell>
          <cell r="K393">
            <v>745008.99</v>
          </cell>
          <cell r="L393">
            <v>910001.63</v>
          </cell>
        </row>
        <row r="394">
          <cell r="D394">
            <v>7320200000</v>
          </cell>
          <cell r="E394" t="str">
            <v>Outside computer service</v>
          </cell>
          <cell r="F394">
            <v>2929875.56</v>
          </cell>
          <cell r="G394">
            <v>47015.9</v>
          </cell>
          <cell r="H394">
            <v>60358.8</v>
          </cell>
          <cell r="I394">
            <v>203934.51</v>
          </cell>
          <cell r="J394">
            <v>508932.19</v>
          </cell>
          <cell r="K394">
            <v>586850.22</v>
          </cell>
          <cell r="L394">
            <v>661112.5</v>
          </cell>
        </row>
        <row r="395">
          <cell r="D395">
            <v>7320300000</v>
          </cell>
          <cell r="E395" t="str">
            <v>Computer expenses-MA of Amarta S/W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</row>
        <row r="396">
          <cell r="D396">
            <v>7320400000</v>
          </cell>
          <cell r="E396" t="str">
            <v>Write off assets installment - SW</v>
          </cell>
          <cell r="F396">
            <v>16291390.48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738075</v>
          </cell>
        </row>
        <row r="398">
          <cell r="D398" t="str">
            <v>Loss on disposal of fixed assets</v>
          </cell>
          <cell r="F398">
            <v>0</v>
          </cell>
          <cell r="G398">
            <v>3328.3</v>
          </cell>
          <cell r="H398">
            <v>2829.3</v>
          </cell>
          <cell r="I398">
            <v>1088.99</v>
          </cell>
          <cell r="J398">
            <v>0</v>
          </cell>
          <cell r="K398">
            <v>0</v>
          </cell>
          <cell r="L398">
            <v>0</v>
          </cell>
        </row>
        <row r="399">
          <cell r="D399">
            <v>7670100000</v>
          </cell>
          <cell r="E399" t="str">
            <v>Loss on devalued land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</row>
        <row r="400">
          <cell r="E400" t="str">
            <v>Loss on disposal - fixed assets</v>
          </cell>
          <cell r="F400">
            <v>0</v>
          </cell>
          <cell r="G400">
            <v>3328.3</v>
          </cell>
          <cell r="H400">
            <v>2829.3</v>
          </cell>
          <cell r="I400">
            <v>1088.99</v>
          </cell>
          <cell r="J400">
            <v>0</v>
          </cell>
          <cell r="K400">
            <v>0</v>
          </cell>
          <cell r="L400">
            <v>0</v>
          </cell>
        </row>
        <row r="402">
          <cell r="D402" t="str">
            <v>Cost of sales promotion supplies</v>
          </cell>
          <cell r="F402">
            <v>4055426.28</v>
          </cell>
          <cell r="G402">
            <v>512006.03</v>
          </cell>
          <cell r="H402">
            <v>782622.88</v>
          </cell>
          <cell r="I402">
            <v>1135651.23</v>
          </cell>
          <cell r="J402">
            <v>1284878.02</v>
          </cell>
          <cell r="K402">
            <v>1572283.67</v>
          </cell>
          <cell r="L402">
            <v>1788531.96</v>
          </cell>
        </row>
        <row r="403">
          <cell r="D403">
            <v>7680100000</v>
          </cell>
          <cell r="E403" t="str">
            <v>Cost of sales - sales promotion supplies</v>
          </cell>
          <cell r="F403">
            <v>4055426.28</v>
          </cell>
          <cell r="G403">
            <v>512006.03</v>
          </cell>
          <cell r="H403">
            <v>782622.88</v>
          </cell>
          <cell r="I403">
            <v>1135651.23</v>
          </cell>
          <cell r="J403">
            <v>1284878.02</v>
          </cell>
          <cell r="K403">
            <v>1572283.67</v>
          </cell>
          <cell r="L403">
            <v>1788531.96</v>
          </cell>
        </row>
        <row r="405">
          <cell r="D405" t="str">
            <v>Other operating expenses</v>
          </cell>
          <cell r="F405">
            <v>31115806.779999997</v>
          </cell>
          <cell r="G405">
            <v>1535627.99</v>
          </cell>
          <cell r="H405">
            <v>3588093.83</v>
          </cell>
          <cell r="I405">
            <v>4135252</v>
          </cell>
          <cell r="J405">
            <v>6521047.6100000003</v>
          </cell>
          <cell r="K405">
            <v>8267156.2599999998</v>
          </cell>
          <cell r="L405">
            <v>9065894.0399999991</v>
          </cell>
        </row>
        <row r="406">
          <cell r="D406">
            <v>7260600000</v>
          </cell>
          <cell r="E406" t="str">
            <v>Postage</v>
          </cell>
          <cell r="F406">
            <v>8075947.3700000001</v>
          </cell>
          <cell r="G406">
            <v>887606.65</v>
          </cell>
          <cell r="H406">
            <v>1754764.03</v>
          </cell>
          <cell r="I406">
            <v>1880019.23</v>
          </cell>
          <cell r="J406">
            <v>3332753.08</v>
          </cell>
          <cell r="K406">
            <v>4282014.16</v>
          </cell>
          <cell r="L406">
            <v>4439718.0199999996</v>
          </cell>
        </row>
        <row r="407">
          <cell r="D407">
            <v>7510700000</v>
          </cell>
          <cell r="E407" t="str">
            <v>Insurance premium for agent</v>
          </cell>
          <cell r="F407">
            <v>518645.58</v>
          </cell>
          <cell r="G407">
            <v>41602.42</v>
          </cell>
          <cell r="H407">
            <v>83204.84</v>
          </cell>
          <cell r="I407">
            <v>124807.22</v>
          </cell>
          <cell r="J407">
            <v>163250.81</v>
          </cell>
          <cell r="K407">
            <v>206777.68</v>
          </cell>
          <cell r="L407">
            <v>250304.55</v>
          </cell>
        </row>
        <row r="408">
          <cell r="D408">
            <v>7510800000</v>
          </cell>
          <cell r="E408" t="str">
            <v>Licensing fees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</row>
        <row r="409">
          <cell r="D409">
            <v>7730300000</v>
          </cell>
          <cell r="E409" t="str">
            <v>Fines</v>
          </cell>
          <cell r="F409">
            <v>6422516.4699999997</v>
          </cell>
          <cell r="G409">
            <v>0</v>
          </cell>
          <cell r="H409">
            <v>96225.21</v>
          </cell>
          <cell r="I409">
            <v>96284.08</v>
          </cell>
          <cell r="J409">
            <v>96284.08</v>
          </cell>
          <cell r="K409">
            <v>96284.2</v>
          </cell>
          <cell r="L409">
            <v>96284.2</v>
          </cell>
        </row>
        <row r="410">
          <cell r="D410">
            <v>7730100000</v>
          </cell>
          <cell r="E410" t="str">
            <v>Entertainment</v>
          </cell>
          <cell r="F410">
            <v>11863474.83</v>
          </cell>
          <cell r="G410">
            <v>553498.18999999994</v>
          </cell>
          <cell r="H410">
            <v>1050314.2</v>
          </cell>
          <cell r="I410">
            <v>1358895.75</v>
          </cell>
          <cell r="J410">
            <v>1871132.9</v>
          </cell>
          <cell r="K410">
            <v>2223929.08</v>
          </cell>
          <cell r="L410">
            <v>2496926.0299999998</v>
          </cell>
        </row>
        <row r="411">
          <cell r="D411">
            <v>7710100000</v>
          </cell>
          <cell r="E411" t="str">
            <v>Membership of insurance association</v>
          </cell>
          <cell r="F411">
            <v>1329751.54</v>
          </cell>
          <cell r="G411">
            <v>8802.91</v>
          </cell>
          <cell r="H411">
            <v>244991.2</v>
          </cell>
          <cell r="I411">
            <v>358894.11</v>
          </cell>
          <cell r="J411">
            <v>472797.02</v>
          </cell>
          <cell r="K411">
            <v>588699.93000000005</v>
          </cell>
          <cell r="L411">
            <v>759252.86</v>
          </cell>
        </row>
        <row r="412">
          <cell r="D412">
            <v>7710200000</v>
          </cell>
          <cell r="E412" t="str">
            <v>Subscription of magazine and book</v>
          </cell>
          <cell r="F412">
            <v>2789005.54</v>
          </cell>
          <cell r="G412">
            <v>18561.16</v>
          </cell>
          <cell r="H412">
            <v>281981.11</v>
          </cell>
          <cell r="I412">
            <v>197569.03</v>
          </cell>
          <cell r="J412">
            <v>428352.76</v>
          </cell>
          <cell r="K412">
            <v>685279.87</v>
          </cell>
          <cell r="L412">
            <v>811542.66</v>
          </cell>
        </row>
        <row r="413">
          <cell r="D413">
            <v>7710300000</v>
          </cell>
          <cell r="E413" t="str">
            <v>Membership fees</v>
          </cell>
          <cell r="F413">
            <v>105985.45</v>
          </cell>
          <cell r="G413">
            <v>25556.66</v>
          </cell>
          <cell r="H413">
            <v>51113.24</v>
          </cell>
          <cell r="I413">
            <v>83282.58</v>
          </cell>
          <cell r="J413">
            <v>110976.96000000001</v>
          </cell>
          <cell r="K413">
            <v>138671.34</v>
          </cell>
          <cell r="L413">
            <v>166365.72</v>
          </cell>
        </row>
        <row r="414">
          <cell r="D414">
            <v>7740100000</v>
          </cell>
          <cell r="E414" t="str">
            <v>Corporate Tax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</row>
        <row r="415">
          <cell r="D415">
            <v>7720100000</v>
          </cell>
          <cell r="E415" t="str">
            <v>Branch opening expenses</v>
          </cell>
          <cell r="F415">
            <v>10480</v>
          </cell>
          <cell r="G415">
            <v>0</v>
          </cell>
          <cell r="H415">
            <v>25500</v>
          </cell>
          <cell r="I415">
            <v>35500</v>
          </cell>
          <cell r="J415">
            <v>45500</v>
          </cell>
          <cell r="K415">
            <v>45500</v>
          </cell>
          <cell r="L415">
            <v>45500</v>
          </cell>
        </row>
        <row r="416">
          <cell r="D416">
            <v>7740200000</v>
          </cell>
          <cell r="E416" t="str">
            <v>Added-back tax expenses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</row>
        <row r="418">
          <cell r="D418" t="str">
            <v>Other expenses</v>
          </cell>
          <cell r="F418">
            <v>3279031.93</v>
          </cell>
          <cell r="G418">
            <v>-108355.83</v>
          </cell>
          <cell r="H418">
            <v>-140127.35999999999</v>
          </cell>
          <cell r="I418">
            <v>1786896.07</v>
          </cell>
          <cell r="J418">
            <v>2001529.07</v>
          </cell>
          <cell r="K418">
            <v>2023695.7</v>
          </cell>
          <cell r="L418">
            <v>3894928.85</v>
          </cell>
        </row>
        <row r="419">
          <cell r="D419">
            <v>7730200000</v>
          </cell>
          <cell r="E419" t="str">
            <v>Donation</v>
          </cell>
          <cell r="F419">
            <v>1690199.34</v>
          </cell>
          <cell r="G419">
            <v>185787.51999999999</v>
          </cell>
          <cell r="H419">
            <v>177773.02</v>
          </cell>
          <cell r="I419">
            <v>1577773.02</v>
          </cell>
          <cell r="J419">
            <v>1577773.02</v>
          </cell>
          <cell r="K419">
            <v>1577773.02</v>
          </cell>
          <cell r="L419">
            <v>1577773.02</v>
          </cell>
        </row>
        <row r="420">
          <cell r="D420">
            <v>7720300000</v>
          </cell>
          <cell r="E420" t="str">
            <v>Miscellaneous expenses</v>
          </cell>
          <cell r="F420">
            <v>1012650.11</v>
          </cell>
          <cell r="G420">
            <v>40864.53</v>
          </cell>
          <cell r="H420">
            <v>150620.69</v>
          </cell>
          <cell r="I420">
            <v>204889.58</v>
          </cell>
          <cell r="J420">
            <v>219967.24</v>
          </cell>
          <cell r="K420">
            <v>414405.42</v>
          </cell>
          <cell r="L420">
            <v>439220.93</v>
          </cell>
        </row>
        <row r="421">
          <cell r="D421">
            <v>7720200000</v>
          </cell>
          <cell r="E421" t="str">
            <v>Gain (loss) on exchange</v>
          </cell>
          <cell r="F421">
            <v>576182.48</v>
          </cell>
          <cell r="G421">
            <v>-335007.88</v>
          </cell>
          <cell r="H421">
            <v>-468521.07</v>
          </cell>
          <cell r="I421">
            <v>4233.47</v>
          </cell>
          <cell r="J421">
            <v>203788.81</v>
          </cell>
          <cell r="K421">
            <v>31517.26</v>
          </cell>
          <cell r="L421">
            <v>1877934.9</v>
          </cell>
        </row>
      </sheetData>
      <sheetData sheetId="3" refreshError="1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TD-Summary_Original"/>
      <sheetName val="YTD-Expand_Original"/>
      <sheetName val="YTD-Summary"/>
      <sheetName val="YTD-Expand"/>
      <sheetName val="YTD-Expand (per PwC)"/>
      <sheetName val="YTD-Expand_(per_PwC)"/>
    </sheetNames>
    <sheetDataSet>
      <sheetData sheetId="0" refreshError="1"/>
      <sheetData sheetId="1" refreshError="1"/>
      <sheetData sheetId="2" refreshError="1"/>
      <sheetData sheetId="3">
        <row r="9">
          <cell r="D9" t="str">
            <v>4111100000</v>
          </cell>
          <cell r="E9" t="str">
            <v>First year premium</v>
          </cell>
          <cell r="F9">
            <v>2660287760.3699999</v>
          </cell>
          <cell r="G9">
            <v>171682719.81</v>
          </cell>
          <cell r="H9">
            <v>410073385.29000002</v>
          </cell>
          <cell r="I9">
            <v>800723832.42999995</v>
          </cell>
          <cell r="J9">
            <v>976820266.19000006</v>
          </cell>
          <cell r="K9">
            <v>1165917158.8399999</v>
          </cell>
          <cell r="L9">
            <v>1421285300.1700001</v>
          </cell>
          <cell r="M9">
            <v>1601709790.47</v>
          </cell>
          <cell r="N9">
            <v>1804129402.99</v>
          </cell>
          <cell r="O9">
            <v>1975334001.52</v>
          </cell>
        </row>
        <row r="10">
          <cell r="D10">
            <v>4111200000</v>
          </cell>
          <cell r="E10" t="str">
            <v>Renewal year premium</v>
          </cell>
          <cell r="F10">
            <v>1796225109.5899999</v>
          </cell>
          <cell r="G10">
            <v>185096587.78999999</v>
          </cell>
          <cell r="H10">
            <v>400988663.87</v>
          </cell>
          <cell r="I10">
            <v>737295765.54999995</v>
          </cell>
          <cell r="J10">
            <v>1060791458.73</v>
          </cell>
          <cell r="K10">
            <v>1360205914.4200001</v>
          </cell>
          <cell r="L10">
            <v>1683547027.54</v>
          </cell>
          <cell r="M10">
            <v>2022729553.6400001</v>
          </cell>
          <cell r="N10">
            <v>2346974896.3699999</v>
          </cell>
          <cell r="O10">
            <v>2738638042.3699999</v>
          </cell>
        </row>
        <row r="11">
          <cell r="D11">
            <v>4111300000</v>
          </cell>
          <cell r="E11" t="str">
            <v>Collected single premium - direct</v>
          </cell>
          <cell r="F11">
            <v>1383395663.71</v>
          </cell>
          <cell r="G11">
            <v>109950067.40000001</v>
          </cell>
          <cell r="H11">
            <v>235263882.38999999</v>
          </cell>
          <cell r="I11">
            <v>450087665.14999998</v>
          </cell>
          <cell r="J11">
            <v>600633226.17999995</v>
          </cell>
          <cell r="K11">
            <v>769138338.97000003</v>
          </cell>
          <cell r="L11">
            <v>1014533679.14</v>
          </cell>
          <cell r="M11">
            <v>1221661940.3900001</v>
          </cell>
          <cell r="N11">
            <v>1444190059.77</v>
          </cell>
          <cell r="O11">
            <v>1700305327.1199999</v>
          </cell>
        </row>
        <row r="12">
          <cell r="D12">
            <v>4112100000</v>
          </cell>
          <cell r="E12" t="str">
            <v>Increse / decrease in D&amp;U - FYP</v>
          </cell>
          <cell r="F12">
            <v>23143721.219999999</v>
          </cell>
          <cell r="G12">
            <v>1830806.43</v>
          </cell>
          <cell r="H12">
            <v>-15199.55</v>
          </cell>
          <cell r="I12">
            <v>-1573005.1</v>
          </cell>
          <cell r="J12">
            <v>-1706686.12</v>
          </cell>
          <cell r="K12">
            <v>-634445.65</v>
          </cell>
          <cell r="L12">
            <v>-1994858.94</v>
          </cell>
          <cell r="M12">
            <v>-3448122.86</v>
          </cell>
          <cell r="N12">
            <v>-2589392.63</v>
          </cell>
          <cell r="O12">
            <v>-3047367.73</v>
          </cell>
        </row>
        <row r="13">
          <cell r="D13">
            <v>4112200000</v>
          </cell>
          <cell r="E13" t="str">
            <v>Increse / decrease in D&amp;U - RYP</v>
          </cell>
          <cell r="F13">
            <v>73355639.150000006</v>
          </cell>
          <cell r="G13">
            <v>13932509.939999999</v>
          </cell>
          <cell r="H13">
            <v>104488442.92</v>
          </cell>
          <cell r="I13">
            <v>147562559.81999999</v>
          </cell>
          <cell r="J13">
            <v>51249884.490000002</v>
          </cell>
          <cell r="K13">
            <v>74588401.310000002</v>
          </cell>
          <cell r="L13">
            <v>121866742.86</v>
          </cell>
          <cell r="M13">
            <v>96647742.290000007</v>
          </cell>
          <cell r="N13">
            <v>130760593.2</v>
          </cell>
          <cell r="O13">
            <v>226602182.09</v>
          </cell>
        </row>
        <row r="14">
          <cell r="D14">
            <v>4112300000</v>
          </cell>
          <cell r="E14" t="str">
            <v>Increse / decrease in D&amp;U - single premium</v>
          </cell>
          <cell r="F14">
            <v>713500</v>
          </cell>
          <cell r="G14">
            <v>790100</v>
          </cell>
          <cell r="H14">
            <v>-112400</v>
          </cell>
          <cell r="I14">
            <v>-4300</v>
          </cell>
          <cell r="J14">
            <v>-414200</v>
          </cell>
          <cell r="K14">
            <v>-389800</v>
          </cell>
          <cell r="L14">
            <v>-349200</v>
          </cell>
          <cell r="M14">
            <v>232200</v>
          </cell>
          <cell r="N14">
            <v>-242600</v>
          </cell>
          <cell r="O14">
            <v>-647800</v>
          </cell>
        </row>
        <row r="15">
          <cell r="D15" t="str">
            <v>411313X100</v>
          </cell>
          <cell r="E15" t="str">
            <v>Reinsurance RYP inward - local</v>
          </cell>
          <cell r="F15">
            <v>1201047.22</v>
          </cell>
          <cell r="G15">
            <v>0</v>
          </cell>
          <cell r="H15">
            <v>-183212.84</v>
          </cell>
          <cell r="I15">
            <v>-183212.84</v>
          </cell>
          <cell r="J15">
            <v>-183212.84</v>
          </cell>
          <cell r="K15">
            <v>-183212.84</v>
          </cell>
          <cell r="L15">
            <v>499804.72</v>
          </cell>
          <cell r="M15">
            <v>499804.72</v>
          </cell>
          <cell r="N15">
            <v>941310.71</v>
          </cell>
          <cell r="O15">
            <v>258293.15</v>
          </cell>
        </row>
        <row r="16">
          <cell r="D16" t="str">
            <v>411313X200</v>
          </cell>
          <cell r="E16" t="str">
            <v>Reinsurance RYP inward - ASEAN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D17" t="str">
            <v>411313X300</v>
          </cell>
          <cell r="E17" t="str">
            <v>Reinsurance RYP inward - other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9">
          <cell r="D19" t="str">
            <v>Premium cancelled and refunded</v>
          </cell>
          <cell r="F19">
            <v>-95000089.800000027</v>
          </cell>
          <cell r="G19">
            <v>-4943764.75</v>
          </cell>
          <cell r="H19">
            <v>-14464637.229999999</v>
          </cell>
          <cell r="I19">
            <v>-25266723.559999999</v>
          </cell>
          <cell r="J19">
            <v>-34335257.850000001</v>
          </cell>
          <cell r="K19">
            <v>-44034127.519999996</v>
          </cell>
          <cell r="L19">
            <v>-52151657.469999999</v>
          </cell>
          <cell r="M19">
            <v>-58761014.670000002</v>
          </cell>
          <cell r="N19">
            <v>-71035720.590000004</v>
          </cell>
          <cell r="O19">
            <v>-78555251.38000001</v>
          </cell>
        </row>
        <row r="20">
          <cell r="D20">
            <v>4121100000</v>
          </cell>
          <cell r="E20" t="str">
            <v>Refund FYP</v>
          </cell>
          <cell r="F20">
            <v>-67264662.480000004</v>
          </cell>
          <cell r="G20">
            <v>-1112040.9099999999</v>
          </cell>
          <cell r="H20">
            <v>-1382295.57</v>
          </cell>
          <cell r="I20">
            <v>-1695376.48</v>
          </cell>
          <cell r="J20">
            <v>-2262914.48</v>
          </cell>
          <cell r="K20">
            <v>-2580473.3199999998</v>
          </cell>
          <cell r="L20">
            <v>-3112020.26</v>
          </cell>
          <cell r="M20">
            <v>-3248400.45</v>
          </cell>
          <cell r="N20">
            <v>-3453497.03</v>
          </cell>
          <cell r="O20">
            <v>-3775277.83</v>
          </cell>
        </row>
        <row r="21">
          <cell r="D21">
            <v>4121200000</v>
          </cell>
          <cell r="E21" t="str">
            <v>Refund RYP</v>
          </cell>
          <cell r="F21">
            <v>-6148072.9500000002</v>
          </cell>
          <cell r="G21">
            <v>-649009.39</v>
          </cell>
          <cell r="H21">
            <v>-1194442.06</v>
          </cell>
          <cell r="I21">
            <v>-1759033.56</v>
          </cell>
          <cell r="J21">
            <v>-2400083.0699999998</v>
          </cell>
          <cell r="K21">
            <v>-3259897.5</v>
          </cell>
          <cell r="L21">
            <v>-3803648.92</v>
          </cell>
          <cell r="M21">
            <v>-4408743.72</v>
          </cell>
          <cell r="N21">
            <v>-5051356.16</v>
          </cell>
          <cell r="O21">
            <v>-6313676.1200000001</v>
          </cell>
        </row>
        <row r="22">
          <cell r="D22">
            <v>4121300000</v>
          </cell>
          <cell r="E22" t="str">
            <v>Refund Free Look</v>
          </cell>
          <cell r="F22">
            <v>0</v>
          </cell>
          <cell r="G22">
            <v>-2687507</v>
          </cell>
          <cell r="H22">
            <v>-7036799</v>
          </cell>
          <cell r="I22">
            <v>-16552566</v>
          </cell>
          <cell r="J22">
            <v>-22634752</v>
          </cell>
          <cell r="K22">
            <v>-27020451</v>
          </cell>
          <cell r="L22">
            <v>-33938811</v>
          </cell>
          <cell r="M22">
            <v>-39169854</v>
          </cell>
          <cell r="N22">
            <v>-44664314</v>
          </cell>
          <cell r="O22">
            <v>-49842191</v>
          </cell>
        </row>
        <row r="23">
          <cell r="D23">
            <v>4121400000</v>
          </cell>
          <cell r="E23" t="str">
            <v>Refund collected single premium - direct</v>
          </cell>
          <cell r="F23">
            <v>-1375377.18</v>
          </cell>
          <cell r="G23">
            <v>-506837</v>
          </cell>
          <cell r="H23">
            <v>-804504.7</v>
          </cell>
          <cell r="I23">
            <v>-966215.9</v>
          </cell>
          <cell r="J23">
            <v>-1172260.3999999999</v>
          </cell>
          <cell r="K23">
            <v>-4409740.2300000004</v>
          </cell>
          <cell r="L23">
            <v>-4423717.83</v>
          </cell>
          <cell r="M23">
            <v>-4831713.87</v>
          </cell>
          <cell r="N23">
            <v>-7110870.2400000002</v>
          </cell>
          <cell r="O23">
            <v>-7338874.0700000003</v>
          </cell>
        </row>
        <row r="24">
          <cell r="D24" t="str">
            <v>412213X100</v>
          </cell>
          <cell r="E24" t="str">
            <v>Experience refund - local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D25" t="str">
            <v>412213X200</v>
          </cell>
          <cell r="E25" t="str">
            <v>Experience refund - ASEAN</v>
          </cell>
          <cell r="F25">
            <v>-442.43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D26" t="str">
            <v>412213X300</v>
          </cell>
          <cell r="E26" t="str">
            <v>Experience refund - other</v>
          </cell>
          <cell r="F26">
            <v>-8406.2000000000007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D27">
            <v>5360100000</v>
          </cell>
          <cell r="E27" t="str">
            <v>Experience refund</v>
          </cell>
          <cell r="F27">
            <v>-20203128.559999999</v>
          </cell>
          <cell r="G27">
            <v>11629.55</v>
          </cell>
          <cell r="H27">
            <v>-4046595.9</v>
          </cell>
          <cell r="I27">
            <v>-4293531.62</v>
          </cell>
          <cell r="J27">
            <v>-5865247.9000000004</v>
          </cell>
          <cell r="K27">
            <v>-6763565.4699999997</v>
          </cell>
          <cell r="L27">
            <v>-6873459.46</v>
          </cell>
          <cell r="M27">
            <v>-7102302.6299999999</v>
          </cell>
          <cell r="N27">
            <v>-10755683.16</v>
          </cell>
          <cell r="O27">
            <v>-11285232.359999999</v>
          </cell>
        </row>
        <row r="29">
          <cell r="D29" t="str">
            <v>Premium ceded</v>
          </cell>
          <cell r="F29">
            <v>-95976078.700000003</v>
          </cell>
          <cell r="G29">
            <v>-6738277.04</v>
          </cell>
          <cell r="H29">
            <v>-18816870.940000001</v>
          </cell>
          <cell r="I29">
            <v>-31286166.690000005</v>
          </cell>
          <cell r="J29">
            <v>-40900005.049999997</v>
          </cell>
          <cell r="K29">
            <v>-51346823.18</v>
          </cell>
          <cell r="L29">
            <v>-67217848.489999995</v>
          </cell>
          <cell r="M29">
            <v>-78244412.640000001</v>
          </cell>
          <cell r="N29">
            <v>-89427124.409999996</v>
          </cell>
          <cell r="O29">
            <v>-101449873.84</v>
          </cell>
        </row>
        <row r="30">
          <cell r="D30" t="str">
            <v>413113X100</v>
          </cell>
          <cell r="E30" t="str">
            <v>Reinsurance FYP outward - local</v>
          </cell>
          <cell r="F30">
            <v>-3475663.48</v>
          </cell>
          <cell r="G30">
            <v>-151570.12</v>
          </cell>
          <cell r="H30">
            <v>-567579.06999999995</v>
          </cell>
          <cell r="I30">
            <v>-1034041.03</v>
          </cell>
          <cell r="J30">
            <v>-1326068.22</v>
          </cell>
          <cell r="K30">
            <v>-1810389.68</v>
          </cell>
          <cell r="L30">
            <v>-2079185.01</v>
          </cell>
          <cell r="M30">
            <v>-2319450.15</v>
          </cell>
          <cell r="N30">
            <v>-2694983.04</v>
          </cell>
          <cell r="O30">
            <v>-2981992.29</v>
          </cell>
        </row>
        <row r="31">
          <cell r="D31" t="str">
            <v>413113X200</v>
          </cell>
          <cell r="E31" t="str">
            <v>Reinsurance FYP outward - ASEAN</v>
          </cell>
          <cell r="F31">
            <v>-21366289.460000001</v>
          </cell>
          <cell r="G31">
            <v>-2711546.46</v>
          </cell>
          <cell r="H31">
            <v>-5172883.0199999996</v>
          </cell>
          <cell r="I31">
            <v>-7383263.3399999999</v>
          </cell>
          <cell r="J31">
            <v>-9237993.5800000001</v>
          </cell>
          <cell r="K31">
            <v>-10784599.800000001</v>
          </cell>
          <cell r="L31">
            <v>-12135710.51</v>
          </cell>
          <cell r="M31">
            <v>-13445254.289999999</v>
          </cell>
          <cell r="N31">
            <v>-14342212.07</v>
          </cell>
          <cell r="O31">
            <v>-15014034.449999999</v>
          </cell>
        </row>
        <row r="32">
          <cell r="D32" t="str">
            <v>413113X300</v>
          </cell>
          <cell r="E32" t="str">
            <v>Reinsurance FYP outward - other</v>
          </cell>
          <cell r="F32">
            <v>-20877247.48</v>
          </cell>
          <cell r="G32">
            <v>-1470258.58</v>
          </cell>
          <cell r="H32">
            <v>-3194797.39</v>
          </cell>
          <cell r="I32">
            <v>-8340178.8200000003</v>
          </cell>
          <cell r="J32">
            <v>-11696483.43</v>
          </cell>
          <cell r="K32">
            <v>-15124002.68</v>
          </cell>
          <cell r="L32">
            <v>-20345971.149999999</v>
          </cell>
          <cell r="M32">
            <v>-24591716.850000001</v>
          </cell>
          <cell r="N32">
            <v>-29298119.079999998</v>
          </cell>
          <cell r="O32">
            <v>-34056997.140000001</v>
          </cell>
        </row>
        <row r="33">
          <cell r="D33" t="str">
            <v>413213X100</v>
          </cell>
          <cell r="E33" t="str">
            <v>Reinsurance RYP outward - local</v>
          </cell>
          <cell r="F33">
            <v>-4032084.34</v>
          </cell>
          <cell r="G33">
            <v>-138039.66</v>
          </cell>
          <cell r="H33">
            <v>-1136603.07</v>
          </cell>
          <cell r="I33">
            <v>-1497138.2</v>
          </cell>
          <cell r="J33">
            <v>-1751618.66</v>
          </cell>
          <cell r="K33">
            <v>-2016106.11</v>
          </cell>
          <cell r="L33">
            <v>-2837450.73</v>
          </cell>
          <cell r="M33">
            <v>-3144646.72</v>
          </cell>
          <cell r="N33">
            <v>-3585547.99</v>
          </cell>
          <cell r="O33">
            <v>-3977838</v>
          </cell>
        </row>
        <row r="34">
          <cell r="D34" t="str">
            <v>413213X200</v>
          </cell>
          <cell r="E34" t="str">
            <v>Reinsurance RYP outward - ASEAN</v>
          </cell>
          <cell r="F34">
            <v>-5235402.5</v>
          </cell>
          <cell r="G34">
            <v>-405763.84000000003</v>
          </cell>
          <cell r="H34">
            <v>-2236420.75</v>
          </cell>
          <cell r="I34">
            <v>-3204394.49</v>
          </cell>
          <cell r="J34">
            <v>-4390757.54</v>
          </cell>
          <cell r="K34">
            <v>-5812901.0199999996</v>
          </cell>
          <cell r="L34">
            <v>-8148660.4400000004</v>
          </cell>
          <cell r="M34">
            <v>-9636757.1199999992</v>
          </cell>
          <cell r="N34">
            <v>-11293438.93</v>
          </cell>
          <cell r="O34">
            <v>-13219595.460000001</v>
          </cell>
        </row>
        <row r="35">
          <cell r="D35" t="str">
            <v>413213X300</v>
          </cell>
          <cell r="E35" t="str">
            <v>Reinsurance RYP outward - other</v>
          </cell>
          <cell r="F35">
            <v>-40989391.439999998</v>
          </cell>
          <cell r="G35">
            <v>-1861098.38</v>
          </cell>
          <cell r="H35">
            <v>-6508587.6399999997</v>
          </cell>
          <cell r="I35">
            <v>-9827150.8100000005</v>
          </cell>
          <cell r="J35">
            <v>-12497083.619999999</v>
          </cell>
          <cell r="K35">
            <v>-15798823.890000001</v>
          </cell>
          <cell r="L35">
            <v>-21670870.649999999</v>
          </cell>
          <cell r="M35">
            <v>-25106587.510000002</v>
          </cell>
          <cell r="N35">
            <v>-28212823.300000001</v>
          </cell>
          <cell r="O35">
            <v>-32199416.5</v>
          </cell>
        </row>
        <row r="37">
          <cell r="F37">
            <v>284258673.33999997</v>
          </cell>
          <cell r="G37">
            <v>31978364.609999999</v>
          </cell>
          <cell r="H37">
            <v>62274024.240000002</v>
          </cell>
          <cell r="I37">
            <v>98546099.370000035</v>
          </cell>
          <cell r="J37">
            <v>137366313.88999999</v>
          </cell>
          <cell r="K37">
            <v>177511637.16999999</v>
          </cell>
          <cell r="L37">
            <v>217289783.18000001</v>
          </cell>
          <cell r="M37">
            <v>261599370.85999995</v>
          </cell>
          <cell r="N37">
            <v>308008979.6400001</v>
          </cell>
          <cell r="O37">
            <v>355920439.48000002</v>
          </cell>
        </row>
        <row r="38">
          <cell r="D38" t="str">
            <v>Interest income on investment</v>
          </cell>
          <cell r="F38">
            <v>284323454.13999999</v>
          </cell>
          <cell r="G38">
            <v>32680031.489999998</v>
          </cell>
          <cell r="H38">
            <v>63662802.57</v>
          </cell>
          <cell r="I38">
            <v>99752637.520000026</v>
          </cell>
          <cell r="J38">
            <v>137249566.93000001</v>
          </cell>
          <cell r="K38">
            <v>178002178.34999999</v>
          </cell>
          <cell r="L38">
            <v>219077681.81</v>
          </cell>
          <cell r="M38">
            <v>264448943.46999997</v>
          </cell>
          <cell r="N38">
            <v>311824179.64000005</v>
          </cell>
          <cell r="O38">
            <v>359984955.93000001</v>
          </cell>
        </row>
        <row r="39">
          <cell r="D39">
            <v>4210100000</v>
          </cell>
          <cell r="E39" t="str">
            <v>Interest income on saving accounts</v>
          </cell>
          <cell r="F39">
            <v>946076.79</v>
          </cell>
          <cell r="G39">
            <v>67400.53</v>
          </cell>
          <cell r="H39">
            <v>183990.99</v>
          </cell>
          <cell r="I39">
            <v>383170.89</v>
          </cell>
          <cell r="J39">
            <v>561274.62</v>
          </cell>
          <cell r="K39">
            <v>739786.94</v>
          </cell>
          <cell r="L39">
            <v>1095775.1399999999</v>
          </cell>
          <cell r="M39">
            <v>1208909.31</v>
          </cell>
          <cell r="N39">
            <v>1304265.6200000001</v>
          </cell>
          <cell r="O39">
            <v>1425198.61</v>
          </cell>
        </row>
        <row r="40">
          <cell r="D40">
            <v>4210200000</v>
          </cell>
          <cell r="E40" t="str">
            <v>Interest income on fixed deposit</v>
          </cell>
          <cell r="F40">
            <v>595838.22</v>
          </cell>
          <cell r="G40">
            <v>64136.99</v>
          </cell>
          <cell r="H40">
            <v>122054.79</v>
          </cell>
          <cell r="I40">
            <v>186178.08</v>
          </cell>
          <cell r="J40">
            <v>248232.86</v>
          </cell>
          <cell r="K40">
            <v>312356.15999999997</v>
          </cell>
          <cell r="L40">
            <v>373282.95</v>
          </cell>
          <cell r="M40">
            <v>438534.24</v>
          </cell>
          <cell r="N40">
            <v>502233.66</v>
          </cell>
          <cell r="O40">
            <v>564010.54</v>
          </cell>
        </row>
        <row r="41">
          <cell r="D41">
            <v>4210300000</v>
          </cell>
          <cell r="E41" t="str">
            <v>Interest income on P/N</v>
          </cell>
          <cell r="F41">
            <v>12852.99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23561.64</v>
          </cell>
          <cell r="M41">
            <v>94246.58</v>
          </cell>
          <cell r="N41">
            <v>94246.58</v>
          </cell>
          <cell r="O41">
            <v>94246.58</v>
          </cell>
        </row>
        <row r="42">
          <cell r="D42">
            <v>4210400000</v>
          </cell>
          <cell r="E42" t="str">
            <v>Interest income on bill of exchange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D43">
            <v>4210500000</v>
          </cell>
          <cell r="E43" t="str">
            <v>Interest income on NCD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D44">
            <v>4210600000</v>
          </cell>
          <cell r="E44" t="str">
            <v>Interest income on treasury bill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D45">
            <v>4210700000</v>
          </cell>
          <cell r="E45" t="str">
            <v>Interest income on government bond</v>
          </cell>
          <cell r="F45">
            <v>214617901.09999999</v>
          </cell>
          <cell r="G45">
            <v>26007236.920000002</v>
          </cell>
          <cell r="H45">
            <v>50907267.600000001</v>
          </cell>
          <cell r="I45">
            <v>80152761.290000007</v>
          </cell>
          <cell r="J45">
            <v>110951363.09</v>
          </cell>
          <cell r="K45">
            <v>143866949.30000001</v>
          </cell>
          <cell r="L45">
            <v>176054216.75</v>
          </cell>
          <cell r="M45">
            <v>211241104.25999999</v>
          </cell>
          <cell r="N45">
            <v>248422709.81</v>
          </cell>
          <cell r="O45">
            <v>285626565.06</v>
          </cell>
        </row>
        <row r="46">
          <cell r="D46">
            <v>4210800000</v>
          </cell>
          <cell r="E46" t="str">
            <v>Interest income on state enterprise bond</v>
          </cell>
          <cell r="F46">
            <v>44871625.719999999</v>
          </cell>
          <cell r="G46">
            <v>4219233.75</v>
          </cell>
          <cell r="H46">
            <v>8030154.5</v>
          </cell>
          <cell r="I46">
            <v>12289169.26</v>
          </cell>
          <cell r="J46">
            <v>16521476.810000001</v>
          </cell>
          <cell r="K46">
            <v>21678799.600000001</v>
          </cell>
          <cell r="L46">
            <v>27416340.02</v>
          </cell>
          <cell r="M46">
            <v>33943158.369999997</v>
          </cell>
          <cell r="N46">
            <v>40640940.119999997</v>
          </cell>
          <cell r="O46">
            <v>47423239.850000001</v>
          </cell>
        </row>
        <row r="47">
          <cell r="D47">
            <v>4210900000</v>
          </cell>
          <cell r="E47" t="str">
            <v>Interest income on state enterprise debenture</v>
          </cell>
          <cell r="F47">
            <v>4243890.4400000004</v>
          </cell>
          <cell r="G47">
            <v>608958.9</v>
          </cell>
          <cell r="H47">
            <v>1158986.3</v>
          </cell>
          <cell r="I47">
            <v>1767945.2</v>
          </cell>
          <cell r="J47">
            <v>2414084.66</v>
          </cell>
          <cell r="K47">
            <v>3218772</v>
          </cell>
          <cell r="L47">
            <v>4355378.51</v>
          </cell>
          <cell r="M47">
            <v>6155999.6399999997</v>
          </cell>
          <cell r="N47">
            <v>8077044.5</v>
          </cell>
          <cell r="O47">
            <v>14608787.59</v>
          </cell>
        </row>
        <row r="48">
          <cell r="D48">
            <v>4211000000</v>
          </cell>
          <cell r="E48" t="str">
            <v>Interest income on private bond with guarantee</v>
          </cell>
          <cell r="F48">
            <v>6394325.0599999996</v>
          </cell>
          <cell r="G48">
            <v>480313.27</v>
          </cell>
          <cell r="H48">
            <v>914144.61</v>
          </cell>
          <cell r="I48">
            <v>1394457.87</v>
          </cell>
          <cell r="J48">
            <v>1859277.15</v>
          </cell>
          <cell r="K48">
            <v>2339590.41</v>
          </cell>
          <cell r="L48">
            <v>2798300.05</v>
          </cell>
          <cell r="M48">
            <v>3254098.06</v>
          </cell>
          <cell r="N48">
            <v>3709896.04</v>
          </cell>
          <cell r="O48">
            <v>4150990.89</v>
          </cell>
        </row>
        <row r="49">
          <cell r="D49">
            <v>4211100000</v>
          </cell>
          <cell r="E49" t="str">
            <v>Interest income on private bond without guarantee</v>
          </cell>
          <cell r="F49">
            <v>12640943.82</v>
          </cell>
          <cell r="G49">
            <v>1232751.1299999999</v>
          </cell>
          <cell r="H49">
            <v>2346203.7799999998</v>
          </cell>
          <cell r="I49">
            <v>3578954.93</v>
          </cell>
          <cell r="J49">
            <v>4693857.74</v>
          </cell>
          <cell r="K49">
            <v>5845923.9400000004</v>
          </cell>
          <cell r="L49">
            <v>6960826.75</v>
          </cell>
          <cell r="M49">
            <v>8112893.0099999998</v>
          </cell>
          <cell r="N49">
            <v>9264959.2300000004</v>
          </cell>
          <cell r="O49">
            <v>6091916.8099999996</v>
          </cell>
        </row>
        <row r="50">
          <cell r="D50">
            <v>4211200000</v>
          </cell>
          <cell r="E50" t="str">
            <v>Interest income on convertible bond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D51">
            <v>4211300000</v>
          </cell>
          <cell r="E51" t="str">
            <v>Interest income on private bond with warrant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2">
          <cell r="D52">
            <v>6111300000</v>
          </cell>
          <cell r="E52" t="str">
            <v>Gain of FX on derivatives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1924420.25</v>
          </cell>
          <cell r="M52">
            <v>2368799.7400000002</v>
          </cell>
          <cell r="N52">
            <v>1738591.26</v>
          </cell>
          <cell r="O52">
            <v>1397970.02</v>
          </cell>
        </row>
        <row r="53">
          <cell r="D53">
            <v>6111400000</v>
          </cell>
          <cell r="E53" t="str">
            <v>Loss of FX on derivatives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-1924420.25</v>
          </cell>
          <cell r="M53">
            <v>-2368799.7400000002</v>
          </cell>
          <cell r="N53">
            <v>-1930707.18</v>
          </cell>
          <cell r="O53">
            <v>-1397970.02</v>
          </cell>
        </row>
        <row r="55">
          <cell r="D55" t="str">
            <v>Dividend income</v>
          </cell>
          <cell r="F55">
            <v>6478662.2300000004</v>
          </cell>
          <cell r="G55">
            <v>0</v>
          </cell>
          <cell r="H55">
            <v>0</v>
          </cell>
          <cell r="I55">
            <v>768130.92</v>
          </cell>
          <cell r="J55">
            <v>3086380.92</v>
          </cell>
          <cell r="K55">
            <v>3533380.92</v>
          </cell>
          <cell r="L55">
            <v>3675692.66</v>
          </cell>
          <cell r="M55">
            <v>3675692.66</v>
          </cell>
          <cell r="N55">
            <v>3787897.91</v>
          </cell>
          <cell r="O55">
            <v>4858270.3099999996</v>
          </cell>
        </row>
        <row r="56">
          <cell r="D56">
            <v>4230100000</v>
          </cell>
          <cell r="E56" t="str">
            <v>Dividend income on common stock</v>
          </cell>
          <cell r="F56">
            <v>3331438.98</v>
          </cell>
          <cell r="G56">
            <v>0</v>
          </cell>
          <cell r="H56">
            <v>0</v>
          </cell>
          <cell r="I56">
            <v>768130.92</v>
          </cell>
          <cell r="J56">
            <v>3086380.92</v>
          </cell>
          <cell r="K56">
            <v>3086380.92</v>
          </cell>
          <cell r="L56">
            <v>3086380.92</v>
          </cell>
          <cell r="M56">
            <v>3086380.92</v>
          </cell>
          <cell r="N56">
            <v>3198586.17</v>
          </cell>
          <cell r="O56">
            <v>3866958.57</v>
          </cell>
        </row>
        <row r="57">
          <cell r="D57">
            <v>4230200000</v>
          </cell>
          <cell r="E57" t="str">
            <v>Dividend income on unit trust - fixed income</v>
          </cell>
          <cell r="F57">
            <v>1487223.25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142311.74</v>
          </cell>
          <cell r="M57">
            <v>142311.74</v>
          </cell>
          <cell r="N57">
            <v>142311.74</v>
          </cell>
          <cell r="O57">
            <v>142311.74</v>
          </cell>
        </row>
        <row r="58">
          <cell r="D58">
            <v>4230300000</v>
          </cell>
          <cell r="E58" t="str">
            <v>Dividend income on investment in related parties</v>
          </cell>
          <cell r="F58">
            <v>1660000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447000</v>
          </cell>
          <cell r="L58">
            <v>447000</v>
          </cell>
          <cell r="M58">
            <v>447000</v>
          </cell>
          <cell r="N58">
            <v>447000</v>
          </cell>
          <cell r="O58">
            <v>849000</v>
          </cell>
        </row>
        <row r="60">
          <cell r="D60" t="str">
            <v>Amortization of discount/ (premium)-bond</v>
          </cell>
          <cell r="F60">
            <v>-15637118.209999997</v>
          </cell>
          <cell r="G60">
            <v>-1436782.0199999998</v>
          </cell>
          <cell r="H60">
            <v>-2778037.7900000005</v>
          </cell>
          <cell r="I60">
            <v>-4322551.88</v>
          </cell>
          <cell r="J60">
            <v>-5870968.2699999996</v>
          </cell>
          <cell r="K60">
            <v>-7528634.25</v>
          </cell>
          <cell r="L60">
            <v>-9763674.7400000002</v>
          </cell>
          <cell r="M60">
            <v>-11719224.280000003</v>
          </cell>
          <cell r="N60">
            <v>-13817916.760000002</v>
          </cell>
          <cell r="O60">
            <v>-15852446.949999999</v>
          </cell>
        </row>
        <row r="61">
          <cell r="D61">
            <v>4240100000</v>
          </cell>
          <cell r="E61" t="str">
            <v>Amortization of discount on government bond</v>
          </cell>
          <cell r="F61">
            <v>3940380.95</v>
          </cell>
          <cell r="G61">
            <v>449051.93</v>
          </cell>
          <cell r="H61">
            <v>855065.53</v>
          </cell>
          <cell r="I61">
            <v>1304888.83</v>
          </cell>
          <cell r="J61">
            <v>1807812.62</v>
          </cell>
          <cell r="K61">
            <v>2315597.62</v>
          </cell>
          <cell r="L61">
            <v>2753511.9</v>
          </cell>
          <cell r="M61">
            <v>3213079.05</v>
          </cell>
          <cell r="N61">
            <v>3681701.2</v>
          </cell>
          <cell r="O61">
            <v>4171555.97</v>
          </cell>
        </row>
        <row r="62">
          <cell r="D62">
            <v>4240200000</v>
          </cell>
          <cell r="E62" t="str">
            <v>Amortization of discount on debenture</v>
          </cell>
          <cell r="F62">
            <v>163906.95000000001</v>
          </cell>
          <cell r="G62">
            <v>17623.38</v>
          </cell>
          <cell r="H62">
            <v>33548.75</v>
          </cell>
          <cell r="I62">
            <v>51210.53</v>
          </cell>
          <cell r="J62">
            <v>68419.38</v>
          </cell>
          <cell r="K62">
            <v>86216.3</v>
          </cell>
          <cell r="L62">
            <v>104609.74</v>
          </cell>
          <cell r="M62">
            <v>122416.66</v>
          </cell>
          <cell r="N62">
            <v>140232.47</v>
          </cell>
          <cell r="O62">
            <v>157563.51</v>
          </cell>
        </row>
        <row r="63">
          <cell r="D63">
            <v>4240300000</v>
          </cell>
          <cell r="E63" t="str">
            <v>Amortization of discount on bill of exchange</v>
          </cell>
          <cell r="F63">
            <v>12274101.92</v>
          </cell>
          <cell r="G63">
            <v>1055014.57</v>
          </cell>
          <cell r="H63">
            <v>2009415.53</v>
          </cell>
          <cell r="I63">
            <v>3067724.75</v>
          </cell>
          <cell r="J63">
            <v>4093554.38</v>
          </cell>
          <cell r="K63">
            <v>5165386.37</v>
          </cell>
          <cell r="L63">
            <v>6208462.8099999996</v>
          </cell>
          <cell r="M63">
            <v>7288220.9199999999</v>
          </cell>
          <cell r="N63">
            <v>8369892</v>
          </cell>
          <cell r="O63">
            <v>9418520</v>
          </cell>
        </row>
        <row r="64">
          <cell r="D64">
            <v>4250100000</v>
          </cell>
          <cell r="E64" t="str">
            <v>Amortization of premium on government bond</v>
          </cell>
          <cell r="F64">
            <v>-29417613.579999998</v>
          </cell>
          <cell r="G64">
            <v>-2827126.82</v>
          </cell>
          <cell r="H64">
            <v>-5426315.1500000004</v>
          </cell>
          <cell r="I64">
            <v>-8365714.9000000004</v>
          </cell>
          <cell r="J64">
            <v>-11330673.02</v>
          </cell>
          <cell r="K64">
            <v>-14445420.32</v>
          </cell>
          <cell r="L64">
            <v>-17531590.93</v>
          </cell>
          <cell r="M64">
            <v>-20906082.600000001</v>
          </cell>
          <cell r="N64">
            <v>-24433641.640000001</v>
          </cell>
          <cell r="O64">
            <v>-27889251.48</v>
          </cell>
        </row>
        <row r="65">
          <cell r="D65">
            <v>4250200000</v>
          </cell>
          <cell r="E65" t="str">
            <v>Amortization of premium on debenture</v>
          </cell>
          <cell r="F65">
            <v>-2597894.4500000002</v>
          </cell>
          <cell r="G65">
            <v>-131345.07999999999</v>
          </cell>
          <cell r="H65">
            <v>-249752.45</v>
          </cell>
          <cell r="I65">
            <v>-380661.09</v>
          </cell>
          <cell r="J65">
            <v>-510081.63</v>
          </cell>
          <cell r="K65">
            <v>-650414.22</v>
          </cell>
          <cell r="L65">
            <v>-1298668.26</v>
          </cell>
          <cell r="M65">
            <v>-1436858.31</v>
          </cell>
          <cell r="N65">
            <v>-1576100.79</v>
          </cell>
          <cell r="O65">
            <v>-1710834.95</v>
          </cell>
        </row>
        <row r="67">
          <cell r="D67" t="str">
            <v>Amortization of discount/ (premium)-treasury bill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D68">
            <v>4240400000</v>
          </cell>
          <cell r="E68" t="str">
            <v>Amortization of discount on treasury bill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70">
          <cell r="D70" t="str">
            <v>Interest income on loans</v>
          </cell>
          <cell r="F70">
            <v>17027238.969999999</v>
          </cell>
          <cell r="G70">
            <v>1448577.46</v>
          </cell>
          <cell r="H70">
            <v>2782078.2600000002</v>
          </cell>
          <cell r="I70">
            <v>4506486.7300000004</v>
          </cell>
          <cell r="J70">
            <v>5851603.2799999993</v>
          </cell>
          <cell r="K70">
            <v>7309368.209999999</v>
          </cell>
          <cell r="L70">
            <v>9206096.8900000006</v>
          </cell>
          <cell r="M70">
            <v>10628007.439999999</v>
          </cell>
          <cell r="N70">
            <v>12426899.119999999</v>
          </cell>
          <cell r="O70">
            <v>13946728.939999999</v>
          </cell>
        </row>
        <row r="71">
          <cell r="D71">
            <v>4221100000</v>
          </cell>
          <cell r="E71" t="str">
            <v>Interest income on personal guarantee loan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</row>
        <row r="72">
          <cell r="D72">
            <v>4221200000</v>
          </cell>
          <cell r="E72" t="str">
            <v>Interest income on mortgage loan</v>
          </cell>
          <cell r="F72">
            <v>416694.76</v>
          </cell>
          <cell r="G72">
            <v>14113.9</v>
          </cell>
          <cell r="H72">
            <v>26727.93</v>
          </cell>
          <cell r="I72">
            <v>40528.25</v>
          </cell>
          <cell r="J72">
            <v>53727.21</v>
          </cell>
          <cell r="K72">
            <v>67199.759999999995</v>
          </cell>
          <cell r="L72">
            <v>80089.47</v>
          </cell>
          <cell r="M72">
            <v>93216.18</v>
          </cell>
          <cell r="N72">
            <v>106711.18</v>
          </cell>
          <cell r="O72">
            <v>117740.29</v>
          </cell>
        </row>
        <row r="73">
          <cell r="D73">
            <v>4222100000</v>
          </cell>
          <cell r="E73" t="str">
            <v>Interest income on policy loan</v>
          </cell>
          <cell r="F73">
            <v>13072871.210000001</v>
          </cell>
          <cell r="G73">
            <v>1153163.32</v>
          </cell>
          <cell r="H73">
            <v>2216756.23</v>
          </cell>
          <cell r="I73">
            <v>3426784.48</v>
          </cell>
          <cell r="J73">
            <v>4460682.68</v>
          </cell>
          <cell r="K73">
            <v>5838781.8099999996</v>
          </cell>
          <cell r="L73">
            <v>7001335.4199999999</v>
          </cell>
          <cell r="M73">
            <v>8075178.0599999996</v>
          </cell>
          <cell r="N73">
            <v>9521076.8399999999</v>
          </cell>
          <cell r="O73">
            <v>10657974.65</v>
          </cell>
        </row>
        <row r="74">
          <cell r="D74">
            <v>4222200000</v>
          </cell>
          <cell r="E74" t="str">
            <v>Interest income on APL</v>
          </cell>
          <cell r="F74">
            <v>3537673</v>
          </cell>
          <cell r="G74">
            <v>281300.24</v>
          </cell>
          <cell r="H74">
            <v>538594.1</v>
          </cell>
          <cell r="I74">
            <v>1039174</v>
          </cell>
          <cell r="J74">
            <v>1337193.3899999999</v>
          </cell>
          <cell r="K74">
            <v>1403386.64</v>
          </cell>
          <cell r="L74">
            <v>2124672</v>
          </cell>
          <cell r="M74">
            <v>2459613.2000000002</v>
          </cell>
          <cell r="N74">
            <v>2799111.1</v>
          </cell>
          <cell r="O74">
            <v>3171014</v>
          </cell>
        </row>
        <row r="76">
          <cell r="D76" t="str">
            <v>Investment expenses</v>
          </cell>
          <cell r="F76">
            <v>-7933563.790000001</v>
          </cell>
          <cell r="G76">
            <v>-713462.32000000007</v>
          </cell>
          <cell r="H76">
            <v>-1392818.8</v>
          </cell>
          <cell r="I76">
            <v>-2158603.92</v>
          </cell>
          <cell r="J76">
            <v>-2950268.97</v>
          </cell>
          <cell r="K76">
            <v>-3804656.0599999996</v>
          </cell>
          <cell r="L76">
            <v>-4906013.4399999995</v>
          </cell>
          <cell r="M76">
            <v>-5434048.4299999997</v>
          </cell>
          <cell r="N76">
            <v>-6212080.2699999996</v>
          </cell>
          <cell r="O76">
            <v>-7017068.75</v>
          </cell>
        </row>
        <row r="77">
          <cell r="D77">
            <v>6111100000</v>
          </cell>
          <cell r="E77" t="str">
            <v>Brokerage in trading securities</v>
          </cell>
          <cell r="F77">
            <v>-1037.9000000000001</v>
          </cell>
          <cell r="G77">
            <v>0</v>
          </cell>
          <cell r="H77">
            <v>0</v>
          </cell>
          <cell r="I77">
            <v>-414.63</v>
          </cell>
          <cell r="J77">
            <v>-949.63</v>
          </cell>
          <cell r="K77">
            <v>-1126.18</v>
          </cell>
          <cell r="L77">
            <v>-2262.5300000000002</v>
          </cell>
          <cell r="M77">
            <v>-2262.5300000000002</v>
          </cell>
          <cell r="N77">
            <v>-2262.5300000000002</v>
          </cell>
          <cell r="O77">
            <v>-4046.72</v>
          </cell>
        </row>
        <row r="78">
          <cell r="D78">
            <v>6112100000</v>
          </cell>
          <cell r="E78" t="str">
            <v>Interest expense on agent trust fund</v>
          </cell>
          <cell r="F78">
            <v>-152914.99</v>
          </cell>
          <cell r="G78">
            <v>-14141.19</v>
          </cell>
          <cell r="H78">
            <v>-27373.27</v>
          </cell>
          <cell r="I78">
            <v>-42176.69</v>
          </cell>
          <cell r="J78">
            <v>-56809.68</v>
          </cell>
          <cell r="K78">
            <v>-72293.5</v>
          </cell>
          <cell r="L78">
            <v>-72907.39</v>
          </cell>
          <cell r="M78">
            <v>-89866</v>
          </cell>
          <cell r="N78">
            <v>-105610.59</v>
          </cell>
          <cell r="O78">
            <v>-121411.97</v>
          </cell>
        </row>
        <row r="79">
          <cell r="D79">
            <v>6112200000</v>
          </cell>
          <cell r="E79" t="str">
            <v>Amortization of discount on advance premium</v>
          </cell>
          <cell r="F79">
            <v>-2316999.79</v>
          </cell>
          <cell r="G79">
            <v>-180219.12</v>
          </cell>
          <cell r="H79">
            <v>-355830.34</v>
          </cell>
          <cell r="I79">
            <v>-537441.03</v>
          </cell>
          <cell r="J79">
            <v>-716439.25</v>
          </cell>
          <cell r="K79">
            <v>-893051.31</v>
          </cell>
          <cell r="L79">
            <v>-1344677.29</v>
          </cell>
          <cell r="M79">
            <v>-1212054.1399999999</v>
          </cell>
          <cell r="N79">
            <v>-1432718.76</v>
          </cell>
          <cell r="O79">
            <v>-1539608.31</v>
          </cell>
        </row>
        <row r="80">
          <cell r="D80">
            <v>6111200000</v>
          </cell>
          <cell r="E80" t="str">
            <v>Custodian fee</v>
          </cell>
          <cell r="F80">
            <v>-5462611.1100000003</v>
          </cell>
          <cell r="G80">
            <v>-519102.01</v>
          </cell>
          <cell r="H80">
            <v>-1009615.19</v>
          </cell>
          <cell r="I80">
            <v>-1578571.57</v>
          </cell>
          <cell r="J80">
            <v>-2176070.41</v>
          </cell>
          <cell r="K80">
            <v>-2838185.07</v>
          </cell>
          <cell r="L80">
            <v>-3486166.23</v>
          </cell>
          <cell r="M80">
            <v>-4129865.76</v>
          </cell>
          <cell r="N80">
            <v>-4647411.96</v>
          </cell>
          <cell r="O80">
            <v>-5322731.6399999997</v>
          </cell>
        </row>
        <row r="81">
          <cell r="D81">
            <v>6111500000</v>
          </cell>
          <cell r="E81" t="str">
            <v>Fee for Forward Foreign Currency Swap Contract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-24076.43</v>
          </cell>
          <cell r="O81">
            <v>-29270.11</v>
          </cell>
        </row>
        <row r="83">
          <cell r="D83" t="str">
            <v>Investment operating expenses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5">
          <cell r="F85">
            <v>2089204.4200000002</v>
          </cell>
          <cell r="G85">
            <v>1074729.68</v>
          </cell>
          <cell r="H85">
            <v>1074729.68</v>
          </cell>
          <cell r="I85">
            <v>1229729.68</v>
          </cell>
          <cell r="J85">
            <v>1421729.68</v>
          </cell>
          <cell r="K85">
            <v>1487558.08</v>
          </cell>
          <cell r="L85">
            <v>1905342.3499999999</v>
          </cell>
          <cell r="M85">
            <v>1917736.27</v>
          </cell>
          <cell r="N85">
            <v>2342203.1</v>
          </cell>
          <cell r="O85">
            <v>3009187.7</v>
          </cell>
        </row>
        <row r="86">
          <cell r="D86" t="str">
            <v>Gain on securities trading-Fixed income</v>
          </cell>
          <cell r="F86">
            <v>1731474.4000000001</v>
          </cell>
          <cell r="G86">
            <v>1074729.68</v>
          </cell>
          <cell r="H86">
            <v>1074729.68</v>
          </cell>
          <cell r="I86">
            <v>1074729.68</v>
          </cell>
          <cell r="J86">
            <v>1074729.68</v>
          </cell>
          <cell r="K86">
            <v>1074729.68</v>
          </cell>
          <cell r="L86">
            <v>1074542.3499999999</v>
          </cell>
          <cell r="M86">
            <v>1086936.27</v>
          </cell>
          <cell r="N86">
            <v>1512033.1</v>
          </cell>
          <cell r="O86">
            <v>1512033.1</v>
          </cell>
        </row>
        <row r="87">
          <cell r="D87">
            <v>4261100000</v>
          </cell>
          <cell r="E87" t="str">
            <v>Capital gain on government bond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D88">
            <v>4261200000</v>
          </cell>
          <cell r="E88" t="str">
            <v>Capital loss on government bond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D89">
            <v>4262100000</v>
          </cell>
          <cell r="E89" t="str">
            <v>Capital gain on treasury bill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</row>
        <row r="90">
          <cell r="D90">
            <v>4262200000</v>
          </cell>
          <cell r="E90" t="str">
            <v>Capital loss on treasury bill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D91">
            <v>4263100000</v>
          </cell>
          <cell r="E91" t="str">
            <v>Capital gain on promissory note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425096.83</v>
          </cell>
          <cell r="O91">
            <v>425096.83</v>
          </cell>
        </row>
        <row r="92">
          <cell r="D92">
            <v>4263200000</v>
          </cell>
          <cell r="E92" t="str">
            <v>Capital loss on promissory note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D93">
            <v>4264100000</v>
          </cell>
          <cell r="E93" t="str">
            <v>Capital gain on unit trust (fixed income)</v>
          </cell>
          <cell r="F93">
            <v>125983.39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D94">
            <v>4264200000</v>
          </cell>
          <cell r="E94" t="str">
            <v>Capital loss on unit trust (fixed income)</v>
          </cell>
          <cell r="F94">
            <v>-227.06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-187.33</v>
          </cell>
          <cell r="M94">
            <v>-187.33</v>
          </cell>
          <cell r="N94">
            <v>-187.33</v>
          </cell>
          <cell r="O94">
            <v>-187.33</v>
          </cell>
        </row>
        <row r="95">
          <cell r="D95">
            <v>4265100000</v>
          </cell>
          <cell r="E95" t="str">
            <v>Capital gain  on debenture</v>
          </cell>
          <cell r="F95">
            <v>1605718.07</v>
          </cell>
          <cell r="G95">
            <v>1074729.68</v>
          </cell>
          <cell r="H95">
            <v>1074729.68</v>
          </cell>
          <cell r="I95">
            <v>1074729.68</v>
          </cell>
          <cell r="J95">
            <v>1074729.68</v>
          </cell>
          <cell r="K95">
            <v>1074729.68</v>
          </cell>
          <cell r="L95">
            <v>1074729.68</v>
          </cell>
          <cell r="M95">
            <v>1087123.6000000001</v>
          </cell>
          <cell r="N95">
            <v>1087123.6000000001</v>
          </cell>
          <cell r="O95">
            <v>1087123.6000000001</v>
          </cell>
        </row>
        <row r="96">
          <cell r="D96">
            <v>4265200000</v>
          </cell>
          <cell r="E96" t="str">
            <v>Capital loss on debenture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8">
          <cell r="D98" t="str">
            <v>Gain on securities trading-Equity</v>
          </cell>
          <cell r="F98">
            <v>357730.02</v>
          </cell>
          <cell r="G98">
            <v>0</v>
          </cell>
          <cell r="H98">
            <v>0</v>
          </cell>
          <cell r="I98">
            <v>155000</v>
          </cell>
          <cell r="J98">
            <v>347000</v>
          </cell>
          <cell r="K98">
            <v>412828.4</v>
          </cell>
          <cell r="L98">
            <v>830800</v>
          </cell>
          <cell r="M98">
            <v>830800</v>
          </cell>
          <cell r="N98">
            <v>830800</v>
          </cell>
          <cell r="O98">
            <v>1497784.6</v>
          </cell>
        </row>
        <row r="99">
          <cell r="D99">
            <v>4271100000</v>
          </cell>
          <cell r="E99" t="str">
            <v>Capital gain on common stock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</row>
        <row r="100">
          <cell r="D100">
            <v>4271200000</v>
          </cell>
          <cell r="E100" t="str">
            <v>Capital loss on common stock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</row>
        <row r="101">
          <cell r="D101">
            <v>4273300000</v>
          </cell>
          <cell r="E101" t="str">
            <v>Capital gain on unit trust - unaffiliated (equity fund)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</row>
        <row r="102">
          <cell r="D102">
            <v>4273100000</v>
          </cell>
          <cell r="E102" t="str">
            <v>Capital gain on unit trust - affiliated (equity fund)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D103">
            <v>4273400000</v>
          </cell>
          <cell r="E103" t="str">
            <v>Capital loss on unit trust - unaffiliated (equity fund)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D104">
            <v>4273200000</v>
          </cell>
          <cell r="E104" t="str">
            <v>Capital loss on unit trust - affiliated (equity fund)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D105">
            <v>4274100000</v>
          </cell>
          <cell r="E105" t="str">
            <v>Capital gain on warrant</v>
          </cell>
          <cell r="F105">
            <v>317600</v>
          </cell>
          <cell r="G105">
            <v>0</v>
          </cell>
          <cell r="H105">
            <v>0</v>
          </cell>
          <cell r="I105">
            <v>155000</v>
          </cell>
          <cell r="J105">
            <v>347000</v>
          </cell>
          <cell r="K105">
            <v>412828.4</v>
          </cell>
          <cell r="L105">
            <v>830800</v>
          </cell>
          <cell r="M105">
            <v>830800</v>
          </cell>
          <cell r="N105">
            <v>830800</v>
          </cell>
          <cell r="O105">
            <v>1497784.6</v>
          </cell>
        </row>
        <row r="106">
          <cell r="D106">
            <v>4274200000</v>
          </cell>
          <cell r="E106" t="str">
            <v>Capital loss on warrant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D107">
            <v>4272100000</v>
          </cell>
          <cell r="E107" t="str">
            <v>Capital gain on investment in associated companies</v>
          </cell>
          <cell r="F107">
            <v>40130.019999999997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D108">
            <v>4272200000</v>
          </cell>
          <cell r="E108" t="str">
            <v>Capital loss on investment in associated companies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10">
          <cell r="D110" t="str">
            <v>Loss on diminution in value of investments in securities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-630</v>
          </cell>
          <cell r="O110">
            <v>-630</v>
          </cell>
        </row>
        <row r="111">
          <cell r="D111">
            <v>4281100000</v>
          </cell>
          <cell r="E111" t="str">
            <v>Unrealized gain (loss) in value of securities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D112">
            <v>4282100000</v>
          </cell>
          <cell r="E112" t="str">
            <v>Unrealized gain of ST stock listed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D113">
            <v>4282200000</v>
          </cell>
          <cell r="E113" t="str">
            <v>Unrealized loss of ST stock listed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</row>
        <row r="114">
          <cell r="D114">
            <v>4282300000</v>
          </cell>
          <cell r="E114" t="str">
            <v>Unrealized gain of warrant listed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</row>
        <row r="115">
          <cell r="D115">
            <v>4282400000</v>
          </cell>
          <cell r="E115" t="str">
            <v>Unrealized loss of warrant listed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D116">
            <v>4281200000</v>
          </cell>
          <cell r="E116" t="str">
            <v>Loss on diminution in value of securities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-630</v>
          </cell>
          <cell r="O116">
            <v>-630</v>
          </cell>
        </row>
        <row r="117">
          <cell r="D117">
            <v>4281300000</v>
          </cell>
          <cell r="E117" t="str">
            <v>Gain (loss) on promissory note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</row>
        <row r="118">
          <cell r="D118">
            <v>4281400000</v>
          </cell>
          <cell r="E118" t="str">
            <v>Loss on diminution in value of NCD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19">
          <cell r="D119">
            <v>4281500000</v>
          </cell>
          <cell r="E119" t="str">
            <v>Loss on devalued investment assets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</row>
        <row r="120">
          <cell r="D120">
            <v>4281600000</v>
          </cell>
          <cell r="E120" t="str">
            <v>Loss on doubtful loans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1">
          <cell r="D121">
            <v>4282500000</v>
          </cell>
          <cell r="E121" t="str">
            <v>Loss on devalued common stock - unaffiliated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D122">
            <v>4282600000</v>
          </cell>
          <cell r="E122" t="str">
            <v>Loss on devalued common stock - affiliated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D125">
            <v>4291100000</v>
          </cell>
          <cell r="E125" t="str">
            <v>Profit sharing of investment in associated companies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7">
          <cell r="F127">
            <v>9302995.120000001</v>
          </cell>
          <cell r="G127">
            <v>723891.74</v>
          </cell>
          <cell r="H127">
            <v>1201273.6099999999</v>
          </cell>
          <cell r="I127">
            <v>4619812.1400000006</v>
          </cell>
          <cell r="J127">
            <v>5494287.2000000002</v>
          </cell>
          <cell r="K127">
            <v>6348250.5899999999</v>
          </cell>
          <cell r="L127">
            <v>7226274.8099999996</v>
          </cell>
          <cell r="M127">
            <v>7789087.0499999998</v>
          </cell>
          <cell r="N127">
            <v>8783265.8399999999</v>
          </cell>
          <cell r="O127">
            <v>9849419.1699999999</v>
          </cell>
        </row>
        <row r="128">
          <cell r="D128" t="str">
            <v>Gain on disposal of fixed assets</v>
          </cell>
          <cell r="F128">
            <v>1475862.73</v>
          </cell>
          <cell r="G128">
            <v>0</v>
          </cell>
          <cell r="H128">
            <v>0</v>
          </cell>
          <cell r="I128">
            <v>0</v>
          </cell>
          <cell r="J128">
            <v>22807.48</v>
          </cell>
          <cell r="K128">
            <v>328673.68</v>
          </cell>
          <cell r="L128">
            <v>328968.87</v>
          </cell>
          <cell r="M128">
            <v>425344.32</v>
          </cell>
          <cell r="N128">
            <v>425344.32</v>
          </cell>
          <cell r="O128">
            <v>675897.86</v>
          </cell>
        </row>
        <row r="129">
          <cell r="E129" t="str">
            <v>Gain on disposal of fixed assets</v>
          </cell>
          <cell r="F129">
            <v>1475862.73</v>
          </cell>
          <cell r="G129">
            <v>0</v>
          </cell>
          <cell r="H129">
            <v>0</v>
          </cell>
          <cell r="I129">
            <v>0</v>
          </cell>
          <cell r="J129">
            <v>22807.48</v>
          </cell>
          <cell r="K129">
            <v>328673.68</v>
          </cell>
          <cell r="L129">
            <v>328968.87</v>
          </cell>
          <cell r="M129">
            <v>425344.32</v>
          </cell>
          <cell r="N129">
            <v>425344.32</v>
          </cell>
          <cell r="O129">
            <v>675897.86</v>
          </cell>
        </row>
        <row r="131">
          <cell r="D131" t="str">
            <v>Income of sales promotions supplies</v>
          </cell>
          <cell r="F131">
            <v>4318811.25</v>
          </cell>
          <cell r="G131">
            <v>518151.95</v>
          </cell>
          <cell r="H131">
            <v>787881.04</v>
          </cell>
          <cell r="I131">
            <v>1162868.81</v>
          </cell>
          <cell r="J131">
            <v>1323008.1399999999</v>
          </cell>
          <cell r="K131">
            <v>1627422.91</v>
          </cell>
          <cell r="L131">
            <v>1865809.01</v>
          </cell>
          <cell r="M131">
            <v>2013155.76</v>
          </cell>
          <cell r="N131">
            <v>2284359.06</v>
          </cell>
          <cell r="O131">
            <v>2517276.9900000002</v>
          </cell>
        </row>
        <row r="132">
          <cell r="D132">
            <v>4311100000</v>
          </cell>
          <cell r="E132" t="str">
            <v>Income - sales promotions supplies</v>
          </cell>
          <cell r="F132">
            <v>4318811.25</v>
          </cell>
          <cell r="G132">
            <v>518151.95</v>
          </cell>
          <cell r="H132">
            <v>787881.04</v>
          </cell>
          <cell r="I132">
            <v>1162868.81</v>
          </cell>
          <cell r="J132">
            <v>1323008.1399999999</v>
          </cell>
          <cell r="K132">
            <v>1627422.91</v>
          </cell>
          <cell r="L132">
            <v>1865809.01</v>
          </cell>
          <cell r="M132">
            <v>2013155.76</v>
          </cell>
          <cell r="N132">
            <v>2284359.06</v>
          </cell>
          <cell r="O132">
            <v>2517276.9900000002</v>
          </cell>
        </row>
        <row r="134">
          <cell r="D134" t="str">
            <v>Other income</v>
          </cell>
          <cell r="F134">
            <v>3508321.14</v>
          </cell>
          <cell r="G134">
            <v>205739.79</v>
          </cell>
          <cell r="H134">
            <v>413392.56999999995</v>
          </cell>
          <cell r="I134">
            <v>3456943.33</v>
          </cell>
          <cell r="J134">
            <v>4148471.58</v>
          </cell>
          <cell r="K134">
            <v>4392154</v>
          </cell>
          <cell r="L134">
            <v>5031496.93</v>
          </cell>
          <cell r="M134">
            <v>5350586.97</v>
          </cell>
          <cell r="N134">
            <v>6073562.4600000009</v>
          </cell>
          <cell r="O134">
            <v>6656244.3200000003</v>
          </cell>
        </row>
        <row r="135">
          <cell r="D135">
            <v>4320500000</v>
          </cell>
          <cell r="E135" t="str">
            <v>Rental</v>
          </cell>
          <cell r="F135">
            <v>840000</v>
          </cell>
          <cell r="G135">
            <v>70000</v>
          </cell>
          <cell r="H135">
            <v>140000</v>
          </cell>
          <cell r="I135">
            <v>210000</v>
          </cell>
          <cell r="J135">
            <v>280000</v>
          </cell>
          <cell r="K135">
            <v>350000</v>
          </cell>
          <cell r="L135">
            <v>350000</v>
          </cell>
          <cell r="M135">
            <v>350000</v>
          </cell>
          <cell r="N135">
            <v>350000</v>
          </cell>
          <cell r="O135">
            <v>350000</v>
          </cell>
        </row>
        <row r="136">
          <cell r="D136">
            <v>4320100000</v>
          </cell>
          <cell r="E136" t="str">
            <v>Interest income on late payment of premium</v>
          </cell>
          <cell r="F136">
            <v>355845.37</v>
          </cell>
          <cell r="G136">
            <v>46385.23</v>
          </cell>
          <cell r="H136">
            <v>94950.43</v>
          </cell>
          <cell r="I136">
            <v>155725.6</v>
          </cell>
          <cell r="J136">
            <v>588084.51</v>
          </cell>
          <cell r="K136">
            <v>674246.68</v>
          </cell>
          <cell r="L136">
            <v>729415.82</v>
          </cell>
          <cell r="M136">
            <v>829273.44</v>
          </cell>
          <cell r="N136">
            <v>918255.58</v>
          </cell>
          <cell r="O136">
            <v>979866.23</v>
          </cell>
        </row>
        <row r="137">
          <cell r="D137">
            <v>4320200000</v>
          </cell>
          <cell r="E137" t="str">
            <v>Interest income on agent debt</v>
          </cell>
          <cell r="F137">
            <v>3614</v>
          </cell>
          <cell r="G137">
            <v>361</v>
          </cell>
          <cell r="H137">
            <v>681</v>
          </cell>
          <cell r="I137">
            <v>989</v>
          </cell>
          <cell r="J137">
            <v>1278</v>
          </cell>
          <cell r="K137">
            <v>1278</v>
          </cell>
          <cell r="L137">
            <v>2442</v>
          </cell>
          <cell r="M137">
            <v>2877</v>
          </cell>
          <cell r="N137">
            <v>3219</v>
          </cell>
          <cell r="O137">
            <v>3583</v>
          </cell>
        </row>
        <row r="138">
          <cell r="D138">
            <v>4320600000</v>
          </cell>
          <cell r="E138" t="str">
            <v>Refund from Provident Fund</v>
          </cell>
          <cell r="F138">
            <v>402274.79</v>
          </cell>
          <cell r="G138">
            <v>15033.71</v>
          </cell>
          <cell r="H138">
            <v>19104.61</v>
          </cell>
          <cell r="I138">
            <v>106595.48</v>
          </cell>
          <cell r="J138">
            <v>167683.94</v>
          </cell>
          <cell r="K138">
            <v>195066.9</v>
          </cell>
          <cell r="L138">
            <v>242596.25</v>
          </cell>
          <cell r="M138">
            <v>316714.45</v>
          </cell>
          <cell r="N138">
            <v>380954.91</v>
          </cell>
          <cell r="O138">
            <v>438209.62</v>
          </cell>
        </row>
        <row r="139">
          <cell r="D139">
            <v>4320700000</v>
          </cell>
          <cell r="E139" t="str">
            <v>Life Operation fee income</v>
          </cell>
          <cell r="F139">
            <v>0</v>
          </cell>
          <cell r="G139">
            <v>2020</v>
          </cell>
          <cell r="H139">
            <v>9290</v>
          </cell>
          <cell r="I139">
            <v>19760</v>
          </cell>
          <cell r="J139">
            <v>46320</v>
          </cell>
          <cell r="K139">
            <v>59240</v>
          </cell>
          <cell r="L139">
            <v>71520</v>
          </cell>
          <cell r="M139">
            <v>86060</v>
          </cell>
          <cell r="N139">
            <v>101845</v>
          </cell>
          <cell r="O139">
            <v>117634.8</v>
          </cell>
        </row>
        <row r="140">
          <cell r="D140">
            <v>4320300000</v>
          </cell>
          <cell r="E140" t="str">
            <v>Income - freelook period</v>
          </cell>
          <cell r="F140">
            <v>1034225</v>
          </cell>
          <cell r="G140">
            <v>53500</v>
          </cell>
          <cell r="H140">
            <v>120000</v>
          </cell>
          <cell r="I140">
            <v>275500</v>
          </cell>
          <cell r="J140">
            <v>365500</v>
          </cell>
          <cell r="K140">
            <v>438500</v>
          </cell>
          <cell r="L140">
            <v>548000</v>
          </cell>
          <cell r="M140">
            <v>638000</v>
          </cell>
          <cell r="N140">
            <v>729000</v>
          </cell>
          <cell r="O140">
            <v>829000</v>
          </cell>
        </row>
        <row r="141">
          <cell r="D141">
            <v>4320400000</v>
          </cell>
          <cell r="E141" t="str">
            <v>Income - U-athorn</v>
          </cell>
          <cell r="F141">
            <v>38594</v>
          </cell>
          <cell r="G141">
            <v>4437</v>
          </cell>
          <cell r="H141">
            <v>7527</v>
          </cell>
          <cell r="I141">
            <v>14225</v>
          </cell>
          <cell r="J141">
            <v>16052</v>
          </cell>
          <cell r="K141">
            <v>17887</v>
          </cell>
          <cell r="L141">
            <v>19898</v>
          </cell>
          <cell r="M141">
            <v>19898</v>
          </cell>
          <cell r="N141">
            <v>19533</v>
          </cell>
          <cell r="O141">
            <v>25142</v>
          </cell>
        </row>
        <row r="142">
          <cell r="D142">
            <v>4320800000</v>
          </cell>
          <cell r="E142" t="str">
            <v>Other incomes</v>
          </cell>
          <cell r="F142">
            <v>833767.98</v>
          </cell>
          <cell r="G142">
            <v>14002.85</v>
          </cell>
          <cell r="H142">
            <v>21839.53</v>
          </cell>
          <cell r="I142">
            <v>2674148.25</v>
          </cell>
          <cell r="J142">
            <v>2683553.13</v>
          </cell>
          <cell r="K142">
            <v>2655935.42</v>
          </cell>
          <cell r="L142">
            <v>3067624.86</v>
          </cell>
          <cell r="M142">
            <v>3107764.08</v>
          </cell>
          <cell r="N142">
            <v>3570754.97</v>
          </cell>
          <cell r="O142">
            <v>3912808.67</v>
          </cell>
        </row>
        <row r="144">
          <cell r="F144">
            <v>6042997145.6400003</v>
          </cell>
          <cell r="G144">
            <v>505377735.61000001</v>
          </cell>
          <cell r="H144">
            <v>1181772081.4400001</v>
          </cell>
          <cell r="I144">
            <v>2181752055.9499998</v>
          </cell>
          <cell r="J144">
            <v>2756237804.499999</v>
          </cell>
          <cell r="K144">
            <v>3458608850.1900005</v>
          </cell>
          <cell r="L144">
            <v>4346440389.8700008</v>
          </cell>
          <cell r="M144">
            <v>5074333675.5200005</v>
          </cell>
          <cell r="N144">
            <v>5882835873.9899998</v>
          </cell>
          <cell r="O144">
            <v>6826216599.6499987</v>
          </cell>
        </row>
        <row r="147">
          <cell r="F147">
            <v>5487382612.5699997</v>
          </cell>
          <cell r="G147">
            <v>468822651.10000002</v>
          </cell>
          <cell r="H147">
            <v>1048013254.4400001</v>
          </cell>
          <cell r="I147">
            <v>1977698013.6299999</v>
          </cell>
          <cell r="J147">
            <v>2474869438.8400002</v>
          </cell>
          <cell r="K147">
            <v>3092103967.3400002</v>
          </cell>
          <cell r="L147">
            <v>3903809038.29</v>
          </cell>
          <cell r="M147">
            <v>4551013179.9499998</v>
          </cell>
          <cell r="N147">
            <v>5259835905.1000004</v>
          </cell>
          <cell r="O147">
            <v>6057508780.3899994</v>
          </cell>
        </row>
        <row r="148">
          <cell r="D148" t="str">
            <v>Life policy reserve increase from previos period</v>
          </cell>
          <cell r="F148">
            <v>3524559996.5799999</v>
          </cell>
          <cell r="G148">
            <v>294668160</v>
          </cell>
          <cell r="H148">
            <v>705920071.64999998</v>
          </cell>
          <cell r="I148">
            <v>1332611642.6500001</v>
          </cell>
          <cell r="J148">
            <v>1657931726.6500001</v>
          </cell>
          <cell r="K148">
            <v>2079484590.54</v>
          </cell>
          <cell r="L148">
            <v>2638008913.54</v>
          </cell>
          <cell r="M148">
            <v>3080023923.54</v>
          </cell>
          <cell r="N148">
            <v>3541167130.73</v>
          </cell>
          <cell r="O148">
            <v>4074420099.73</v>
          </cell>
        </row>
        <row r="149">
          <cell r="D149">
            <v>5120100000</v>
          </cell>
          <cell r="E149" t="str">
            <v>Increase or decrease in life reserve</v>
          </cell>
          <cell r="F149">
            <v>3502012879</v>
          </cell>
          <cell r="G149">
            <v>257602976</v>
          </cell>
          <cell r="H149">
            <v>671872906</v>
          </cell>
          <cell r="I149">
            <v>1297028556</v>
          </cell>
          <cell r="J149">
            <v>1627522275</v>
          </cell>
          <cell r="K149">
            <v>2033331050</v>
          </cell>
          <cell r="L149">
            <v>2591014467</v>
          </cell>
          <cell r="M149">
            <v>3037829689</v>
          </cell>
          <cell r="N149">
            <v>3508435971</v>
          </cell>
          <cell r="O149">
            <v>4051583401</v>
          </cell>
        </row>
        <row r="150">
          <cell r="D150">
            <v>5110100000</v>
          </cell>
          <cell r="E150" t="str">
            <v>Increase or decrease in risk reserve</v>
          </cell>
          <cell r="F150">
            <v>22547117.579999998</v>
          </cell>
          <cell r="G150">
            <v>37065184</v>
          </cell>
          <cell r="H150">
            <v>34047165.649999999</v>
          </cell>
          <cell r="I150">
            <v>35583086.649999999</v>
          </cell>
          <cell r="J150">
            <v>30409451.649999999</v>
          </cell>
          <cell r="K150">
            <v>46153540.539999999</v>
          </cell>
          <cell r="L150">
            <v>46994446.539999999</v>
          </cell>
          <cell r="M150">
            <v>42194234.539999999</v>
          </cell>
          <cell r="N150">
            <v>32731159.73</v>
          </cell>
          <cell r="O150">
            <v>22836698.73</v>
          </cell>
        </row>
        <row r="152">
          <cell r="D152" t="str">
            <v>Policy benefit</v>
          </cell>
          <cell r="F152">
            <v>482286424.42999995</v>
          </cell>
          <cell r="G152">
            <v>47906661.890000001</v>
          </cell>
          <cell r="H152">
            <v>94191572.840000004</v>
          </cell>
          <cell r="I152">
            <v>138231713.82000002</v>
          </cell>
          <cell r="J152">
            <v>184383053.35999995</v>
          </cell>
          <cell r="K152">
            <v>238182252.47000003</v>
          </cell>
          <cell r="L152">
            <v>288726773.81999999</v>
          </cell>
          <cell r="M152">
            <v>341830233.19999999</v>
          </cell>
          <cell r="N152">
            <v>419132004.81</v>
          </cell>
          <cell r="O152">
            <v>513338255.39999998</v>
          </cell>
        </row>
        <row r="153">
          <cell r="D153" t="str">
            <v>Maturity payment</v>
          </cell>
          <cell r="F153">
            <v>138898175.54999998</v>
          </cell>
          <cell r="G153">
            <v>12381453.91</v>
          </cell>
          <cell r="H153">
            <v>27456572.91</v>
          </cell>
          <cell r="I153">
            <v>37388077.909999996</v>
          </cell>
          <cell r="J153">
            <v>50354946.909999996</v>
          </cell>
          <cell r="K153">
            <v>62273537.909999996</v>
          </cell>
          <cell r="L153">
            <v>77022667.909999996</v>
          </cell>
          <cell r="M153">
            <v>100947948.91</v>
          </cell>
          <cell r="N153">
            <v>137807500.91</v>
          </cell>
          <cell r="O153">
            <v>190780097.91</v>
          </cell>
        </row>
        <row r="154">
          <cell r="D154">
            <v>5210100000</v>
          </cell>
          <cell r="E154" t="str">
            <v>Maturity payment</v>
          </cell>
          <cell r="F154">
            <v>5099913.92</v>
          </cell>
          <cell r="G154">
            <v>1157124.9099999999</v>
          </cell>
          <cell r="H154">
            <v>2199081.91</v>
          </cell>
          <cell r="I154">
            <v>2747127.91</v>
          </cell>
          <cell r="J154">
            <v>4081655.91</v>
          </cell>
          <cell r="K154">
            <v>4306052.91</v>
          </cell>
          <cell r="L154">
            <v>5177155.91</v>
          </cell>
          <cell r="M154">
            <v>6272345.9100000001</v>
          </cell>
          <cell r="N154">
            <v>7785678.46</v>
          </cell>
          <cell r="O154">
            <v>8753697.4600000009</v>
          </cell>
        </row>
        <row r="155">
          <cell r="D155">
            <v>5220100000</v>
          </cell>
          <cell r="E155" t="str">
            <v>Policy payment</v>
          </cell>
          <cell r="F155">
            <v>133798261.63</v>
          </cell>
          <cell r="G155">
            <v>11224329</v>
          </cell>
          <cell r="H155">
            <v>25257491</v>
          </cell>
          <cell r="I155">
            <v>34640950</v>
          </cell>
          <cell r="J155">
            <v>46273291</v>
          </cell>
          <cell r="K155">
            <v>57967485</v>
          </cell>
          <cell r="L155">
            <v>71845512</v>
          </cell>
          <cell r="M155">
            <v>94675603</v>
          </cell>
          <cell r="N155">
            <v>130021822.45</v>
          </cell>
          <cell r="O155">
            <v>182026400.44999999</v>
          </cell>
        </row>
        <row r="157">
          <cell r="D157" t="str">
            <v>Death benefits</v>
          </cell>
          <cell r="F157">
            <v>154068323.79999998</v>
          </cell>
          <cell r="G157">
            <v>10292242.02</v>
          </cell>
          <cell r="H157">
            <v>28083131.82</v>
          </cell>
          <cell r="I157">
            <v>44293860.070000008</v>
          </cell>
          <cell r="J157">
            <v>58813830.229999989</v>
          </cell>
          <cell r="K157">
            <v>80565999.530000001</v>
          </cell>
          <cell r="L157">
            <v>92683167.649999991</v>
          </cell>
          <cell r="M157">
            <v>102736991.35000001</v>
          </cell>
          <cell r="N157">
            <v>117425152.80000001</v>
          </cell>
          <cell r="O157">
            <v>135086225.78</v>
          </cell>
        </row>
        <row r="158">
          <cell r="D158" t="str">
            <v>531213X100</v>
          </cell>
          <cell r="E158" t="str">
            <v>Refunded death claim from outward rein-local</v>
          </cell>
          <cell r="F158">
            <v>-1671170.22</v>
          </cell>
          <cell r="G158">
            <v>-105975.25</v>
          </cell>
          <cell r="H158">
            <v>-746074.91</v>
          </cell>
          <cell r="I158">
            <v>-806332.51</v>
          </cell>
          <cell r="J158">
            <v>-833012.51</v>
          </cell>
          <cell r="K158">
            <v>-845847.51</v>
          </cell>
          <cell r="L158">
            <v>-888347.33</v>
          </cell>
          <cell r="M158">
            <v>-766667.33</v>
          </cell>
          <cell r="N158">
            <v>-448794.77</v>
          </cell>
          <cell r="O158">
            <v>-500492.77</v>
          </cell>
        </row>
        <row r="159">
          <cell r="D159" t="str">
            <v>531233X100</v>
          </cell>
          <cell r="E159" t="str">
            <v>Refunded death claim from outward rein-IBNR-local</v>
          </cell>
          <cell r="F159">
            <v>46812</v>
          </cell>
          <cell r="G159">
            <v>-5205</v>
          </cell>
          <cell r="H159">
            <v>-9008</v>
          </cell>
          <cell r="I159">
            <v>-13624</v>
          </cell>
          <cell r="J159">
            <v>-16726</v>
          </cell>
          <cell r="K159">
            <v>-24682</v>
          </cell>
          <cell r="L159">
            <v>-23788</v>
          </cell>
          <cell r="M159">
            <v>-15781</v>
          </cell>
          <cell r="N159">
            <v>-12732</v>
          </cell>
          <cell r="O159">
            <v>-11855</v>
          </cell>
        </row>
        <row r="160">
          <cell r="D160" t="str">
            <v>531223X100</v>
          </cell>
          <cell r="E160" t="str">
            <v>Refunded death claim from outward rein-O/S-local</v>
          </cell>
          <cell r="F160">
            <v>-63523.85</v>
          </cell>
          <cell r="G160">
            <v>-10561.35</v>
          </cell>
          <cell r="H160">
            <v>-93306.15</v>
          </cell>
          <cell r="I160">
            <v>-111684.15</v>
          </cell>
          <cell r="J160">
            <v>-331271.25</v>
          </cell>
          <cell r="K160">
            <v>-90004.15</v>
          </cell>
          <cell r="L160">
            <v>-90004.15</v>
          </cell>
          <cell r="M160">
            <v>-160045.70000000001</v>
          </cell>
          <cell r="N160">
            <v>-90004.15</v>
          </cell>
          <cell r="O160">
            <v>-128306.15</v>
          </cell>
        </row>
        <row r="161">
          <cell r="D161" t="str">
            <v>531213X200</v>
          </cell>
          <cell r="E161" t="str">
            <v>Refunded death claim from outward rein-ASEAN</v>
          </cell>
          <cell r="F161">
            <v>-786302.11</v>
          </cell>
          <cell r="G161">
            <v>-43420.78</v>
          </cell>
          <cell r="H161">
            <v>78174.62</v>
          </cell>
          <cell r="I161">
            <v>-19272.580000000002</v>
          </cell>
          <cell r="J161">
            <v>-19272.580000000002</v>
          </cell>
          <cell r="K161">
            <v>-19272.580000000002</v>
          </cell>
          <cell r="L161">
            <v>-19272.580000000002</v>
          </cell>
          <cell r="M161">
            <v>-19772.580000000002</v>
          </cell>
          <cell r="N161">
            <v>-124834.71</v>
          </cell>
          <cell r="O161">
            <v>-264928.71000000002</v>
          </cell>
        </row>
        <row r="162">
          <cell r="D162" t="str">
            <v>531233X200</v>
          </cell>
          <cell r="E162" t="str">
            <v>Refunded death claim from outward rein-IBNR-ASEAN</v>
          </cell>
          <cell r="F162">
            <v>118626</v>
          </cell>
          <cell r="G162">
            <v>-32101</v>
          </cell>
          <cell r="H162">
            <v>-39756</v>
          </cell>
          <cell r="I162">
            <v>-51856</v>
          </cell>
          <cell r="J162">
            <v>-80049</v>
          </cell>
          <cell r="K162">
            <v>-161231</v>
          </cell>
          <cell r="L162">
            <v>-165197</v>
          </cell>
          <cell r="M162">
            <v>-121824</v>
          </cell>
          <cell r="N162">
            <v>-117345</v>
          </cell>
          <cell r="O162">
            <v>-108710</v>
          </cell>
        </row>
        <row r="163">
          <cell r="D163" t="str">
            <v>531223X200</v>
          </cell>
          <cell r="E163" t="str">
            <v>Refunded death claim from outward rein-O/S-ASEAN</v>
          </cell>
          <cell r="F163">
            <v>45029.22</v>
          </cell>
          <cell r="G163">
            <v>42920.78</v>
          </cell>
          <cell r="H163">
            <v>42920.78</v>
          </cell>
          <cell r="I163">
            <v>-97173.22</v>
          </cell>
          <cell r="J163">
            <v>-97173.22</v>
          </cell>
          <cell r="K163">
            <v>-97173.22</v>
          </cell>
          <cell r="L163">
            <v>-97173.22</v>
          </cell>
          <cell r="M163">
            <v>-202235.55</v>
          </cell>
          <cell r="N163">
            <v>-98173.22</v>
          </cell>
          <cell r="O163">
            <v>41920.78</v>
          </cell>
        </row>
        <row r="164">
          <cell r="D164" t="str">
            <v>531213X300</v>
          </cell>
          <cell r="E164" t="str">
            <v>Refunded death claim from outward rein-other</v>
          </cell>
          <cell r="F164">
            <v>-1283409.32</v>
          </cell>
          <cell r="G164">
            <v>-1023232.66</v>
          </cell>
          <cell r="H164">
            <v>-1255242.83</v>
          </cell>
          <cell r="I164">
            <v>-1802690.03</v>
          </cell>
          <cell r="J164">
            <v>-2032810.03</v>
          </cell>
          <cell r="K164">
            <v>-5322336.03</v>
          </cell>
          <cell r="L164">
            <v>-5619835.3300000001</v>
          </cell>
          <cell r="M164">
            <v>-4524715.33</v>
          </cell>
          <cell r="N164">
            <v>-5540254.04</v>
          </cell>
          <cell r="O164">
            <v>-5902140.04</v>
          </cell>
        </row>
        <row r="165">
          <cell r="D165" t="str">
            <v>531233X300</v>
          </cell>
          <cell r="E165" t="str">
            <v>Refunded death claim from outward rein-IBNR-other</v>
          </cell>
          <cell r="F165">
            <v>2821362</v>
          </cell>
          <cell r="G165">
            <v>-45494</v>
          </cell>
          <cell r="H165">
            <v>-68836</v>
          </cell>
          <cell r="I165">
            <v>-98920</v>
          </cell>
          <cell r="J165">
            <v>-131225</v>
          </cell>
          <cell r="K165">
            <v>-220887</v>
          </cell>
          <cell r="L165">
            <v>-219015</v>
          </cell>
          <cell r="M165">
            <v>-152795</v>
          </cell>
          <cell r="N165">
            <v>-135123</v>
          </cell>
          <cell r="O165">
            <v>-125435</v>
          </cell>
        </row>
        <row r="166">
          <cell r="D166" t="str">
            <v>531223X300</v>
          </cell>
          <cell r="E166" t="str">
            <v>Refunded death claim from outward rein-O/S-other</v>
          </cell>
          <cell r="F166">
            <v>-741530.05</v>
          </cell>
          <cell r="G166">
            <v>14403.25</v>
          </cell>
          <cell r="H166">
            <v>-730299.95</v>
          </cell>
          <cell r="I166">
            <v>-17374084.949999999</v>
          </cell>
          <cell r="J166">
            <v>-19350368.850000001</v>
          </cell>
          <cell r="K166">
            <v>-17178964.949999999</v>
          </cell>
          <cell r="L166">
            <v>-17178964.949999999</v>
          </cell>
          <cell r="M166">
            <v>-18089505.109999999</v>
          </cell>
          <cell r="N166">
            <v>-17197964.949999999</v>
          </cell>
          <cell r="O166">
            <v>-17626078.949999999</v>
          </cell>
        </row>
        <row r="167">
          <cell r="D167">
            <v>5311100000</v>
          </cell>
          <cell r="E167" t="str">
            <v>Death claim for FY</v>
          </cell>
          <cell r="F167">
            <v>37615135.32</v>
          </cell>
          <cell r="G167">
            <v>5035147.6500000004</v>
          </cell>
          <cell r="H167">
            <v>12100716.449999999</v>
          </cell>
          <cell r="I167">
            <v>15627651.220000001</v>
          </cell>
          <cell r="J167">
            <v>20656876.039999999</v>
          </cell>
          <cell r="K167">
            <v>27338346.710000001</v>
          </cell>
          <cell r="L167">
            <v>28990766.710000001</v>
          </cell>
          <cell r="M167">
            <v>33880016.710000001</v>
          </cell>
          <cell r="N167">
            <v>35582426.710000001</v>
          </cell>
          <cell r="O167">
            <v>37802449.289999999</v>
          </cell>
        </row>
        <row r="168">
          <cell r="D168">
            <v>5311200000</v>
          </cell>
          <cell r="E168" t="str">
            <v>Death claim - O/S for FY</v>
          </cell>
          <cell r="F168">
            <v>4513876.8099999996</v>
          </cell>
          <cell r="G168">
            <v>886407.55</v>
          </cell>
          <cell r="H168">
            <v>1755927.55</v>
          </cell>
          <cell r="I168">
            <v>882717.55</v>
          </cell>
          <cell r="J168">
            <v>521770.35</v>
          </cell>
          <cell r="K168">
            <v>675526.35</v>
          </cell>
          <cell r="L168">
            <v>2722718.4</v>
          </cell>
          <cell r="M168">
            <v>635780.4</v>
          </cell>
          <cell r="N168">
            <v>1032716.73</v>
          </cell>
          <cell r="O168">
            <v>7812820.3600000003</v>
          </cell>
        </row>
        <row r="169">
          <cell r="D169">
            <v>5311300000</v>
          </cell>
          <cell r="E169" t="str">
            <v>Death claim for RY</v>
          </cell>
          <cell r="F169">
            <v>103040870.36</v>
          </cell>
          <cell r="G169">
            <v>15802110.26</v>
          </cell>
          <cell r="H169">
            <v>28765757.940000001</v>
          </cell>
          <cell r="I169">
            <v>39129482.670000002</v>
          </cell>
          <cell r="J169">
            <v>47917404.399999999</v>
          </cell>
          <cell r="K169">
            <v>65313990.579999998</v>
          </cell>
          <cell r="L169">
            <v>76340501.109999999</v>
          </cell>
          <cell r="M169">
            <v>83673207.260000005</v>
          </cell>
          <cell r="N169">
            <v>98385441.049999997</v>
          </cell>
          <cell r="O169">
            <v>108683545.38</v>
          </cell>
        </row>
        <row r="170">
          <cell r="D170">
            <v>5311500000</v>
          </cell>
          <cell r="E170" t="str">
            <v>Death claim - IBNR for RY</v>
          </cell>
          <cell r="F170">
            <v>11802795</v>
          </cell>
          <cell r="G170">
            <v>-11182935</v>
          </cell>
          <cell r="H170">
            <v>-11274935</v>
          </cell>
          <cell r="I170">
            <v>-12131595</v>
          </cell>
          <cell r="J170">
            <v>-11661195</v>
          </cell>
          <cell r="K170">
            <v>-9972795</v>
          </cell>
          <cell r="L170">
            <v>-9606795</v>
          </cell>
          <cell r="M170">
            <v>-11143995</v>
          </cell>
          <cell r="N170">
            <v>-11615595</v>
          </cell>
          <cell r="O170">
            <v>-12076395</v>
          </cell>
        </row>
        <row r="171">
          <cell r="D171">
            <v>5311400000</v>
          </cell>
          <cell r="E171" t="str">
            <v>Death claim - O/S for RY</v>
          </cell>
          <cell r="F171">
            <v>-1390247.36</v>
          </cell>
          <cell r="G171">
            <v>960177.57</v>
          </cell>
          <cell r="H171">
            <v>-442906.68</v>
          </cell>
          <cell r="I171">
            <v>21161241.07</v>
          </cell>
          <cell r="J171">
            <v>24270882.879999999</v>
          </cell>
          <cell r="K171">
            <v>21171329.329999998</v>
          </cell>
          <cell r="L171">
            <v>18537573.989999998</v>
          </cell>
          <cell r="M171">
            <v>19745323.579999998</v>
          </cell>
          <cell r="N171">
            <v>17805389.149999999</v>
          </cell>
          <cell r="O171">
            <v>17489831.59</v>
          </cell>
        </row>
        <row r="173">
          <cell r="D173" t="str">
            <v>Surrender</v>
          </cell>
          <cell r="F173">
            <v>80068601.959999993</v>
          </cell>
          <cell r="G173">
            <v>7820847.7599999998</v>
          </cell>
          <cell r="H173">
            <v>14235588.17</v>
          </cell>
          <cell r="I173">
            <v>22987782.73</v>
          </cell>
          <cell r="J173">
            <v>31885630.48</v>
          </cell>
          <cell r="K173">
            <v>42572610.270000003</v>
          </cell>
          <cell r="L173">
            <v>54697132.729999997</v>
          </cell>
          <cell r="M173">
            <v>62208954.170000002</v>
          </cell>
          <cell r="N173">
            <v>73942451.709999993</v>
          </cell>
          <cell r="O173">
            <v>86912109.010000005</v>
          </cell>
        </row>
        <row r="174">
          <cell r="D174">
            <v>5230100000</v>
          </cell>
          <cell r="E174" t="str">
            <v>Surrender</v>
          </cell>
          <cell r="F174">
            <v>80068601.959999993</v>
          </cell>
          <cell r="G174">
            <v>7820847.7599999998</v>
          </cell>
          <cell r="H174">
            <v>14235588.17</v>
          </cell>
          <cell r="I174">
            <v>22987782.73</v>
          </cell>
          <cell r="J174">
            <v>31885630.48</v>
          </cell>
          <cell r="K174">
            <v>42572610.270000003</v>
          </cell>
          <cell r="L174">
            <v>54697132.729999997</v>
          </cell>
          <cell r="M174">
            <v>62208954.170000002</v>
          </cell>
          <cell r="N174">
            <v>73942451.709999993</v>
          </cell>
          <cell r="O174">
            <v>86912109.010000005</v>
          </cell>
        </row>
        <row r="176">
          <cell r="D176" t="str">
            <v>Fixed income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</row>
        <row r="178">
          <cell r="D178" t="str">
            <v>Accident and disability claims</v>
          </cell>
          <cell r="F178">
            <v>8360808.7199999997</v>
          </cell>
          <cell r="G178">
            <v>3768565.49</v>
          </cell>
          <cell r="H178">
            <v>4135595</v>
          </cell>
          <cell r="I178">
            <v>4475711.95</v>
          </cell>
          <cell r="J178">
            <v>5459113.4699999997</v>
          </cell>
          <cell r="K178">
            <v>5362775.59</v>
          </cell>
          <cell r="L178">
            <v>6370474.1099999994</v>
          </cell>
          <cell r="M178">
            <v>7219962.0299999993</v>
          </cell>
          <cell r="N178">
            <v>8805519.2799999993</v>
          </cell>
          <cell r="O178">
            <v>8012095.9299999997</v>
          </cell>
        </row>
        <row r="179">
          <cell r="D179" t="str">
            <v>532213X100</v>
          </cell>
          <cell r="E179" t="str">
            <v>Refunded accident claim from outward rein-local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-1734.27</v>
          </cell>
          <cell r="L179">
            <v>-1734.27</v>
          </cell>
          <cell r="M179">
            <v>-1734.27</v>
          </cell>
          <cell r="N179">
            <v>-6582.85</v>
          </cell>
          <cell r="O179">
            <v>-10139.959999999999</v>
          </cell>
        </row>
        <row r="180">
          <cell r="D180" t="str">
            <v>532233X100</v>
          </cell>
          <cell r="E180" t="str">
            <v>Refunded accident claim from outward -IBNR-local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</row>
        <row r="181">
          <cell r="D181" t="str">
            <v>532223X100</v>
          </cell>
          <cell r="E181" t="str">
            <v>Refunded accident claim from outward rein-OS-local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</row>
        <row r="182">
          <cell r="D182" t="str">
            <v>532213X200</v>
          </cell>
          <cell r="E182" t="str">
            <v>Refunded accident claim from outward rein-ASEAN</v>
          </cell>
          <cell r="F182">
            <v>0</v>
          </cell>
          <cell r="G182">
            <v>-7832</v>
          </cell>
          <cell r="H182">
            <v>-583474.31999999995</v>
          </cell>
          <cell r="I182">
            <v>-592183.27</v>
          </cell>
          <cell r="J182">
            <v>-611623.27</v>
          </cell>
          <cell r="K182">
            <v>-615512.27</v>
          </cell>
          <cell r="L182">
            <v>-623424.27</v>
          </cell>
          <cell r="M182">
            <v>-651169.4</v>
          </cell>
          <cell r="N182">
            <v>-663325.9</v>
          </cell>
          <cell r="O182">
            <v>-666317.65</v>
          </cell>
        </row>
        <row r="183">
          <cell r="D183" t="str">
            <v>532233X200</v>
          </cell>
          <cell r="E183" t="str">
            <v>Refunded accident claim from outward -IBNR-ASEAN</v>
          </cell>
          <cell r="F183">
            <v>0</v>
          </cell>
          <cell r="G183">
            <v>0</v>
          </cell>
          <cell r="H183">
            <v>398200</v>
          </cell>
          <cell r="I183">
            <v>418350</v>
          </cell>
          <cell r="J183">
            <v>-60550</v>
          </cell>
          <cell r="K183">
            <v>-33500</v>
          </cell>
          <cell r="L183">
            <v>-42050</v>
          </cell>
          <cell r="M183">
            <v>-6150</v>
          </cell>
          <cell r="N183">
            <v>14700</v>
          </cell>
          <cell r="O183">
            <v>8650</v>
          </cell>
        </row>
        <row r="184">
          <cell r="D184" t="str">
            <v>532223X200</v>
          </cell>
          <cell r="E184" t="str">
            <v>Refunded accident claim from outward rein-OS-ASEAN</v>
          </cell>
          <cell r="F184">
            <v>0</v>
          </cell>
          <cell r="G184">
            <v>0</v>
          </cell>
          <cell r="H184">
            <v>0</v>
          </cell>
          <cell r="I184">
            <v>1299</v>
          </cell>
          <cell r="J184">
            <v>-1787</v>
          </cell>
          <cell r="K184">
            <v>-23711.5</v>
          </cell>
          <cell r="L184">
            <v>-12869.5</v>
          </cell>
          <cell r="M184">
            <v>7643.5</v>
          </cell>
          <cell r="N184">
            <v>6721</v>
          </cell>
          <cell r="O184">
            <v>-600.9</v>
          </cell>
        </row>
        <row r="185">
          <cell r="D185" t="str">
            <v>532213X300</v>
          </cell>
          <cell r="E185" t="str">
            <v>Refunded accident claim from outward rein-other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-15608.43</v>
          </cell>
          <cell r="L185">
            <v>-15608.43</v>
          </cell>
          <cell r="M185">
            <v>-15608.43</v>
          </cell>
          <cell r="N185">
            <v>-59245.65</v>
          </cell>
          <cell r="O185">
            <v>-91259.67</v>
          </cell>
        </row>
        <row r="186">
          <cell r="D186" t="str">
            <v>532233X300</v>
          </cell>
          <cell r="E186" t="str">
            <v>Refunded accident claim from outward -IBNR-other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</row>
        <row r="187">
          <cell r="D187" t="str">
            <v>532223X300</v>
          </cell>
          <cell r="E187" t="str">
            <v>Refunded accident claim from outward rein-OS-other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</row>
        <row r="188">
          <cell r="D188" t="str">
            <v>533213X100</v>
          </cell>
          <cell r="E188" t="str">
            <v>Refunded disability claim from outward - local</v>
          </cell>
          <cell r="F188">
            <v>-56189.58</v>
          </cell>
          <cell r="G188">
            <v>-10270.219999999999</v>
          </cell>
          <cell r="H188">
            <v>-11461.17</v>
          </cell>
          <cell r="I188">
            <v>-14973.29</v>
          </cell>
          <cell r="J188">
            <v>-16668.29</v>
          </cell>
          <cell r="K188">
            <v>-17887.89</v>
          </cell>
          <cell r="L188">
            <v>-18712.169999999998</v>
          </cell>
          <cell r="M188">
            <v>-19336.45</v>
          </cell>
          <cell r="N188">
            <v>-20797.91</v>
          </cell>
          <cell r="O188">
            <v>-25274.03</v>
          </cell>
        </row>
        <row r="189">
          <cell r="D189" t="str">
            <v>533233X100</v>
          </cell>
          <cell r="E189" t="str">
            <v>Refunded disability claim from outward-IBNR-local</v>
          </cell>
          <cell r="F189">
            <v>6690</v>
          </cell>
          <cell r="G189">
            <v>0</v>
          </cell>
          <cell r="H189">
            <v>274</v>
          </cell>
          <cell r="I189">
            <v>219</v>
          </cell>
          <cell r="J189">
            <v>438</v>
          </cell>
          <cell r="K189">
            <v>328</v>
          </cell>
          <cell r="L189">
            <v>383</v>
          </cell>
          <cell r="M189">
            <v>548</v>
          </cell>
          <cell r="N189">
            <v>219</v>
          </cell>
          <cell r="O189">
            <v>0</v>
          </cell>
        </row>
        <row r="190">
          <cell r="D190" t="str">
            <v>533223X100</v>
          </cell>
          <cell r="E190" t="str">
            <v>Refunded disability claim from outward - O/S-local</v>
          </cell>
          <cell r="F190">
            <v>-250.79</v>
          </cell>
          <cell r="G190">
            <v>-46272.75</v>
          </cell>
          <cell r="H190">
            <v>1558.13</v>
          </cell>
          <cell r="I190">
            <v>1309.3900000000001</v>
          </cell>
          <cell r="J190">
            <v>900.49</v>
          </cell>
          <cell r="K190">
            <v>1241.24</v>
          </cell>
          <cell r="L190">
            <v>621.23</v>
          </cell>
          <cell r="M190">
            <v>1138.1099999999999</v>
          </cell>
          <cell r="N190">
            <v>746.56</v>
          </cell>
          <cell r="O190">
            <v>1396.54</v>
          </cell>
        </row>
        <row r="191">
          <cell r="D191" t="str">
            <v>533213X200</v>
          </cell>
          <cell r="E191" t="str">
            <v>Refunded disability claim from outward - ASEAN</v>
          </cell>
          <cell r="F191">
            <v>-30504.35</v>
          </cell>
          <cell r="G191">
            <v>-2556.12</v>
          </cell>
          <cell r="H191">
            <v>-1547.83</v>
          </cell>
          <cell r="I191">
            <v>-3735.3</v>
          </cell>
          <cell r="J191">
            <v>-4192.79</v>
          </cell>
          <cell r="K191">
            <v>-6097.86</v>
          </cell>
          <cell r="L191">
            <v>-107835.62</v>
          </cell>
          <cell r="M191">
            <v>-108097.04</v>
          </cell>
          <cell r="N191">
            <v>-111100.63</v>
          </cell>
          <cell r="O191">
            <v>-113968.03</v>
          </cell>
        </row>
        <row r="192">
          <cell r="D192" t="str">
            <v>533233X200</v>
          </cell>
          <cell r="E192" t="str">
            <v>Refunded disability claim from outward-IBNR-ASEAN</v>
          </cell>
          <cell r="F192">
            <v>-4503</v>
          </cell>
          <cell r="G192">
            <v>0</v>
          </cell>
          <cell r="H192">
            <v>2699</v>
          </cell>
          <cell r="I192">
            <v>2159</v>
          </cell>
          <cell r="J192">
            <v>4318</v>
          </cell>
          <cell r="K192">
            <v>3238</v>
          </cell>
          <cell r="L192">
            <v>3778</v>
          </cell>
          <cell r="M192">
            <v>5397</v>
          </cell>
          <cell r="N192">
            <v>2159</v>
          </cell>
          <cell r="O192">
            <v>0</v>
          </cell>
        </row>
        <row r="193">
          <cell r="D193" t="str">
            <v>533223X200</v>
          </cell>
          <cell r="E193" t="str">
            <v>Refunded disability claim from outward - O/S-ASEAN</v>
          </cell>
          <cell r="F193">
            <v>-1122.25</v>
          </cell>
          <cell r="G193">
            <v>-138161.26999999999</v>
          </cell>
          <cell r="H193">
            <v>2029.17</v>
          </cell>
          <cell r="I193">
            <v>3019.04</v>
          </cell>
          <cell r="J193">
            <v>2716.82</v>
          </cell>
          <cell r="K193">
            <v>2916.82</v>
          </cell>
          <cell r="L193">
            <v>2752.58</v>
          </cell>
          <cell r="M193">
            <v>2823.09</v>
          </cell>
          <cell r="N193">
            <v>2705.63</v>
          </cell>
          <cell r="O193">
            <v>1738.49</v>
          </cell>
        </row>
        <row r="194">
          <cell r="D194" t="str">
            <v>533213X300</v>
          </cell>
          <cell r="E194" t="str">
            <v>Refunded disability claim from outward - other</v>
          </cell>
          <cell r="F194">
            <v>-353425.89</v>
          </cell>
          <cell r="G194">
            <v>-49700.4</v>
          </cell>
          <cell r="H194">
            <v>-55616.46</v>
          </cell>
          <cell r="I194">
            <v>-78536.350000000006</v>
          </cell>
          <cell r="J194">
            <v>-90061.28</v>
          </cell>
          <cell r="K194">
            <v>-90019.04</v>
          </cell>
          <cell r="L194">
            <v>-201001.09</v>
          </cell>
          <cell r="M194">
            <v>-205066.73</v>
          </cell>
          <cell r="N194">
            <v>-218204.1</v>
          </cell>
          <cell r="O194">
            <v>-246414.07999999999</v>
          </cell>
        </row>
        <row r="195">
          <cell r="D195" t="str">
            <v>533233X300</v>
          </cell>
          <cell r="E195" t="str">
            <v>Refunded disability claim from outward-IBNR-other</v>
          </cell>
          <cell r="F195">
            <v>434613</v>
          </cell>
          <cell r="G195">
            <v>0</v>
          </cell>
          <cell r="H195">
            <v>3027</v>
          </cell>
          <cell r="I195">
            <v>2422</v>
          </cell>
          <cell r="J195">
            <v>4844</v>
          </cell>
          <cell r="K195">
            <v>3634</v>
          </cell>
          <cell r="L195">
            <v>4239</v>
          </cell>
          <cell r="M195">
            <v>6055</v>
          </cell>
          <cell r="N195">
            <v>2422</v>
          </cell>
          <cell r="O195">
            <v>0</v>
          </cell>
        </row>
        <row r="196">
          <cell r="D196" t="str">
            <v>533223X300</v>
          </cell>
          <cell r="E196" t="str">
            <v>Refunded disability claim from outward - O/S-other</v>
          </cell>
          <cell r="F196">
            <v>2371.64</v>
          </cell>
          <cell r="G196">
            <v>-326430.75</v>
          </cell>
          <cell r="H196">
            <v>14654.18</v>
          </cell>
          <cell r="I196">
            <v>12093.43</v>
          </cell>
          <cell r="J196">
            <v>6044.49</v>
          </cell>
          <cell r="K196">
            <v>11207.49</v>
          </cell>
          <cell r="L196">
            <v>7508.33</v>
          </cell>
          <cell r="M196">
            <v>9998.92</v>
          </cell>
          <cell r="N196">
            <v>6161.72</v>
          </cell>
          <cell r="O196">
            <v>12544.03</v>
          </cell>
        </row>
        <row r="197">
          <cell r="D197" t="str">
            <v>537013X100</v>
          </cell>
          <cell r="E197" t="str">
            <v>Claim for inward reinsurance - local</v>
          </cell>
          <cell r="F197">
            <v>269379.12</v>
          </cell>
          <cell r="G197">
            <v>0</v>
          </cell>
          <cell r="H197">
            <v>-59400.12</v>
          </cell>
          <cell r="I197">
            <v>-59400.12</v>
          </cell>
          <cell r="J197">
            <v>-59400.12</v>
          </cell>
          <cell r="K197">
            <v>-59400.12</v>
          </cell>
          <cell r="L197">
            <v>95434</v>
          </cell>
          <cell r="M197">
            <v>95434</v>
          </cell>
          <cell r="N197">
            <v>201879.85</v>
          </cell>
          <cell r="O197">
            <v>47045.73</v>
          </cell>
        </row>
        <row r="198">
          <cell r="D198">
            <v>5321100000</v>
          </cell>
          <cell r="E198" t="str">
            <v>Accident claim for FY</v>
          </cell>
          <cell r="F198">
            <v>4000</v>
          </cell>
          <cell r="G198">
            <v>0</v>
          </cell>
          <cell r="H198">
            <v>1000</v>
          </cell>
          <cell r="I198">
            <v>1000</v>
          </cell>
          <cell r="J198">
            <v>1000</v>
          </cell>
          <cell r="K198">
            <v>1000</v>
          </cell>
          <cell r="L198">
            <v>1000</v>
          </cell>
          <cell r="M198">
            <v>1000</v>
          </cell>
          <cell r="N198">
            <v>1000</v>
          </cell>
          <cell r="O198">
            <v>1000</v>
          </cell>
        </row>
        <row r="199">
          <cell r="D199">
            <v>5321200000</v>
          </cell>
          <cell r="E199" t="str">
            <v>Accident claim - O/S for FY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</row>
        <row r="200">
          <cell r="D200">
            <v>5321300000</v>
          </cell>
          <cell r="E200" t="str">
            <v>Accident claim for RY</v>
          </cell>
          <cell r="F200">
            <v>617540.4</v>
          </cell>
          <cell r="G200">
            <v>3800</v>
          </cell>
          <cell r="H200">
            <v>5402</v>
          </cell>
          <cell r="I200">
            <v>5402</v>
          </cell>
          <cell r="J200">
            <v>5402</v>
          </cell>
          <cell r="K200">
            <v>35402</v>
          </cell>
          <cell r="L200">
            <v>280872</v>
          </cell>
          <cell r="M200">
            <v>412672</v>
          </cell>
          <cell r="N200">
            <v>412672</v>
          </cell>
          <cell r="O200">
            <v>499644.5</v>
          </cell>
        </row>
        <row r="201">
          <cell r="D201">
            <v>5321400000</v>
          </cell>
          <cell r="E201" t="str">
            <v>Accident claim - IBNR for RY</v>
          </cell>
          <cell r="F201">
            <v>165200</v>
          </cell>
          <cell r="G201">
            <v>1020600</v>
          </cell>
          <cell r="H201">
            <v>928500</v>
          </cell>
          <cell r="I201">
            <v>906200</v>
          </cell>
          <cell r="J201">
            <v>794300</v>
          </cell>
          <cell r="K201">
            <v>760600</v>
          </cell>
          <cell r="L201">
            <v>768100</v>
          </cell>
          <cell r="M201">
            <v>654300</v>
          </cell>
          <cell r="N201">
            <v>681000</v>
          </cell>
          <cell r="O201">
            <v>742300</v>
          </cell>
        </row>
        <row r="202">
          <cell r="D202">
            <v>5321500000</v>
          </cell>
          <cell r="E202" t="str">
            <v>Accident claim - O/S for RY</v>
          </cell>
          <cell r="F202">
            <v>-50000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138535</v>
          </cell>
        </row>
        <row r="203">
          <cell r="D203">
            <v>5331100000</v>
          </cell>
          <cell r="E203" t="str">
            <v>Disability claim for FY</v>
          </cell>
          <cell r="F203">
            <v>1588285</v>
          </cell>
          <cell r="G203">
            <v>121555</v>
          </cell>
          <cell r="H203">
            <v>384148</v>
          </cell>
          <cell r="I203">
            <v>505421</v>
          </cell>
          <cell r="J203">
            <v>578919</v>
          </cell>
          <cell r="K203">
            <v>677821</v>
          </cell>
          <cell r="L203">
            <v>766261</v>
          </cell>
          <cell r="M203">
            <v>892096</v>
          </cell>
          <cell r="N203">
            <v>1519463</v>
          </cell>
          <cell r="O203">
            <v>1239576</v>
          </cell>
        </row>
        <row r="204">
          <cell r="D204">
            <v>5331200000</v>
          </cell>
          <cell r="E204" t="str">
            <v>Disability claim - O/S for FY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</row>
        <row r="205">
          <cell r="D205">
            <v>5331300000</v>
          </cell>
          <cell r="E205" t="str">
            <v>Disability claim for RY</v>
          </cell>
          <cell r="F205">
            <v>5312421.42</v>
          </cell>
          <cell r="G205">
            <v>1257820</v>
          </cell>
          <cell r="H205">
            <v>1118365.42</v>
          </cell>
          <cell r="I205">
            <v>1362052.42</v>
          </cell>
          <cell r="J205">
            <v>1631881.42</v>
          </cell>
          <cell r="K205">
            <v>1991680.42</v>
          </cell>
          <cell r="L205">
            <v>3091146.42</v>
          </cell>
          <cell r="M205">
            <v>3511276.42</v>
          </cell>
          <cell r="N205">
            <v>4110290.42</v>
          </cell>
          <cell r="O205">
            <v>4469852.42</v>
          </cell>
        </row>
        <row r="206">
          <cell r="D206">
            <v>5331500000</v>
          </cell>
          <cell r="E206" t="str">
            <v>Disability claim - IBNR for RY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</row>
        <row r="207">
          <cell r="D207">
            <v>5331400000</v>
          </cell>
          <cell r="E207" t="str">
            <v>Disability claim - O/S for RY</v>
          </cell>
          <cell r="F207">
            <v>456304</v>
          </cell>
          <cell r="G207">
            <v>1946014</v>
          </cell>
          <cell r="H207">
            <v>1987238</v>
          </cell>
          <cell r="I207">
            <v>2003594</v>
          </cell>
          <cell r="J207">
            <v>3272632</v>
          </cell>
          <cell r="K207">
            <v>2737178</v>
          </cell>
          <cell r="L207">
            <v>2371613.9</v>
          </cell>
          <cell r="M207">
            <v>2626742.31</v>
          </cell>
          <cell r="N207">
            <v>2922636.14</v>
          </cell>
          <cell r="O207">
            <v>2003787.54</v>
          </cell>
        </row>
        <row r="209">
          <cell r="D209" t="str">
            <v>Others</v>
          </cell>
          <cell r="F209">
            <v>100890514.40000001</v>
          </cell>
          <cell r="G209">
            <v>13643552.710000001</v>
          </cell>
          <cell r="H209">
            <v>20280684.940000001</v>
          </cell>
          <cell r="I209">
            <v>29086281.16</v>
          </cell>
          <cell r="J209">
            <v>37869532.269999996</v>
          </cell>
          <cell r="K209">
            <v>47407329.170000002</v>
          </cell>
          <cell r="L209">
            <v>57953331.420000002</v>
          </cell>
          <cell r="M209">
            <v>68716376.739999995</v>
          </cell>
          <cell r="N209">
            <v>81151380.110000014</v>
          </cell>
          <cell r="O209">
            <v>92547726.769999996</v>
          </cell>
        </row>
        <row r="210">
          <cell r="D210" t="str">
            <v>534213X100</v>
          </cell>
          <cell r="E210" t="str">
            <v>Refunded health claim from outward - local</v>
          </cell>
          <cell r="F210">
            <v>-116630</v>
          </cell>
          <cell r="G210">
            <v>-7110.3</v>
          </cell>
          <cell r="H210">
            <v>-5770</v>
          </cell>
          <cell r="I210">
            <v>-6100</v>
          </cell>
          <cell r="J210">
            <v>-6100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</row>
        <row r="211">
          <cell r="D211" t="str">
            <v>534233X100</v>
          </cell>
          <cell r="E211" t="str">
            <v>Refunded health claim from outward - IBNR-local</v>
          </cell>
          <cell r="F211">
            <v>2375</v>
          </cell>
          <cell r="G211">
            <v>-6050</v>
          </cell>
          <cell r="H211">
            <v>-1862</v>
          </cell>
          <cell r="I211">
            <v>238</v>
          </cell>
          <cell r="J211">
            <v>3813</v>
          </cell>
          <cell r="K211">
            <v>2613</v>
          </cell>
          <cell r="L211">
            <v>4875</v>
          </cell>
          <cell r="M211">
            <v>2913</v>
          </cell>
          <cell r="N211">
            <v>-625</v>
          </cell>
          <cell r="O211">
            <v>-4412</v>
          </cell>
        </row>
        <row r="212">
          <cell r="D212" t="str">
            <v>534223X100</v>
          </cell>
          <cell r="E212" t="str">
            <v>Refunded health claim from outward - O/S-local</v>
          </cell>
          <cell r="F212">
            <v>4497.6000000000004</v>
          </cell>
          <cell r="G212">
            <v>1874</v>
          </cell>
          <cell r="H212">
            <v>93.7</v>
          </cell>
          <cell r="I212">
            <v>374.8</v>
          </cell>
          <cell r="J212">
            <v>374.8</v>
          </cell>
          <cell r="K212">
            <v>374.8</v>
          </cell>
          <cell r="L212">
            <v>419.38</v>
          </cell>
          <cell r="M212">
            <v>510.29</v>
          </cell>
          <cell r="N212">
            <v>510.29</v>
          </cell>
          <cell r="O212">
            <v>601.20000000000005</v>
          </cell>
        </row>
        <row r="213">
          <cell r="D213" t="str">
            <v>534213X200</v>
          </cell>
          <cell r="E213" t="str">
            <v>Refunded health claim from outward - ASEAN</v>
          </cell>
          <cell r="F213">
            <v>-3982673.84</v>
          </cell>
          <cell r="G213">
            <v>-460500</v>
          </cell>
          <cell r="H213">
            <v>-449608.47</v>
          </cell>
          <cell r="I213">
            <v>-1357108.47</v>
          </cell>
          <cell r="J213">
            <v>-1954108.47</v>
          </cell>
          <cell r="K213">
            <v>-2695608.47</v>
          </cell>
          <cell r="L213">
            <v>-3467608.47</v>
          </cell>
          <cell r="M213">
            <v>-4046608.47</v>
          </cell>
          <cell r="N213">
            <v>-5009608.47</v>
          </cell>
          <cell r="O213">
            <v>-5626608.4699999997</v>
          </cell>
        </row>
        <row r="214">
          <cell r="D214" t="str">
            <v>534233X200</v>
          </cell>
          <cell r="E214" t="str">
            <v>Refunded health claim from outward - IBNR-ASEAN</v>
          </cell>
          <cell r="F214">
            <v>-1676990</v>
          </cell>
          <cell r="G214">
            <v>-170150</v>
          </cell>
          <cell r="H214">
            <v>-831900</v>
          </cell>
          <cell r="I214">
            <v>-368050</v>
          </cell>
          <cell r="J214">
            <v>-221700</v>
          </cell>
          <cell r="K214">
            <v>-398800</v>
          </cell>
          <cell r="L214">
            <v>-183150</v>
          </cell>
          <cell r="M214">
            <v>-94100</v>
          </cell>
          <cell r="N214">
            <v>12750</v>
          </cell>
          <cell r="O214">
            <v>12750</v>
          </cell>
        </row>
        <row r="215">
          <cell r="D215" t="str">
            <v>534223X200</v>
          </cell>
          <cell r="E215" t="str">
            <v>Refunded health claim from outward - O/S-ASEAN</v>
          </cell>
          <cell r="F215">
            <v>8701.32</v>
          </cell>
          <cell r="G215">
            <v>0</v>
          </cell>
          <cell r="H215">
            <v>256712.5</v>
          </cell>
          <cell r="I215">
            <v>-299787.5</v>
          </cell>
          <cell r="J215">
            <v>-887500</v>
          </cell>
          <cell r="K215">
            <v>-747000</v>
          </cell>
          <cell r="L215">
            <v>-733500</v>
          </cell>
          <cell r="M215">
            <v>-887881</v>
          </cell>
          <cell r="N215">
            <v>-629881</v>
          </cell>
          <cell r="O215">
            <v>-720381</v>
          </cell>
        </row>
        <row r="216">
          <cell r="D216" t="str">
            <v>534213X300</v>
          </cell>
          <cell r="E216" t="str">
            <v>Refunded health claim from outward - other</v>
          </cell>
          <cell r="F216">
            <v>-775324.77</v>
          </cell>
          <cell r="G216">
            <v>-49772.1</v>
          </cell>
          <cell r="H216">
            <v>-40390</v>
          </cell>
          <cell r="I216">
            <v>-42700</v>
          </cell>
          <cell r="J216">
            <v>-42700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</row>
        <row r="217">
          <cell r="D217" t="str">
            <v>534233X300</v>
          </cell>
          <cell r="E217" t="str">
            <v>Refunded health claim from outward - IBNR-other</v>
          </cell>
          <cell r="F217">
            <v>816715</v>
          </cell>
          <cell r="G217">
            <v>-42350</v>
          </cell>
          <cell r="H217">
            <v>-13038</v>
          </cell>
          <cell r="I217">
            <v>1662</v>
          </cell>
          <cell r="J217">
            <v>26687</v>
          </cell>
          <cell r="K217">
            <v>18287</v>
          </cell>
          <cell r="L217">
            <v>34125</v>
          </cell>
          <cell r="M217">
            <v>20387</v>
          </cell>
          <cell r="N217">
            <v>-4375</v>
          </cell>
          <cell r="O217">
            <v>-30888</v>
          </cell>
        </row>
        <row r="218">
          <cell r="D218" t="str">
            <v>534223X300</v>
          </cell>
          <cell r="E218" t="str">
            <v>Refunded health claim from outward - O/S-other</v>
          </cell>
          <cell r="F218">
            <v>196808.22</v>
          </cell>
          <cell r="G218">
            <v>13118</v>
          </cell>
          <cell r="H218">
            <v>655.9</v>
          </cell>
          <cell r="I218">
            <v>2623.6</v>
          </cell>
          <cell r="J218">
            <v>2623.6</v>
          </cell>
          <cell r="K218">
            <v>2623.6</v>
          </cell>
          <cell r="L218">
            <v>2935.63</v>
          </cell>
          <cell r="M218">
            <v>3572.03</v>
          </cell>
          <cell r="N218">
            <v>3572.03</v>
          </cell>
          <cell r="O218">
            <v>4208.43</v>
          </cell>
        </row>
        <row r="219">
          <cell r="D219">
            <v>5341100000</v>
          </cell>
          <cell r="E219" t="str">
            <v>Heath claim for FY</v>
          </cell>
          <cell r="F219">
            <v>23865692.550000001</v>
          </cell>
          <cell r="G219">
            <v>3489566.74</v>
          </cell>
          <cell r="H219">
            <v>5864719.1900000004</v>
          </cell>
          <cell r="I219">
            <v>8938243.3200000003</v>
          </cell>
          <cell r="J219">
            <v>11250794.640000001</v>
          </cell>
          <cell r="K219">
            <v>14559362.4</v>
          </cell>
          <cell r="L219">
            <v>16030953.130000001</v>
          </cell>
          <cell r="M219">
            <v>18309846.18</v>
          </cell>
          <cell r="N219">
            <v>21139086.010000002</v>
          </cell>
          <cell r="O219">
            <v>23848133.670000002</v>
          </cell>
        </row>
        <row r="220">
          <cell r="D220">
            <v>5341300000</v>
          </cell>
          <cell r="E220" t="str">
            <v>Discount on health claim for FY</v>
          </cell>
          <cell r="F220">
            <v>-49220.160000000003</v>
          </cell>
          <cell r="G220">
            <v>-9914.18</v>
          </cell>
          <cell r="H220">
            <v>-19583.61</v>
          </cell>
          <cell r="I220">
            <v>-30231.73</v>
          </cell>
          <cell r="J220">
            <v>-33637.760000000002</v>
          </cell>
          <cell r="K220">
            <v>-44066.46</v>
          </cell>
          <cell r="L220">
            <v>-49809.06</v>
          </cell>
          <cell r="M220">
            <v>-56607.27</v>
          </cell>
          <cell r="N220">
            <v>-65563.64</v>
          </cell>
          <cell r="O220">
            <v>-75378.87</v>
          </cell>
        </row>
        <row r="221">
          <cell r="D221">
            <v>5341200000</v>
          </cell>
          <cell r="E221" t="str">
            <v>Heath claim - O/S for FY</v>
          </cell>
          <cell r="F221">
            <v>77058</v>
          </cell>
          <cell r="G221">
            <v>-23444</v>
          </cell>
          <cell r="H221">
            <v>495357</v>
          </cell>
          <cell r="I221">
            <v>571607</v>
          </cell>
          <cell r="J221">
            <v>689442</v>
          </cell>
          <cell r="K221">
            <v>-34277</v>
          </cell>
          <cell r="L221">
            <v>-34561.199999999997</v>
          </cell>
          <cell r="M221">
            <v>-50231.5</v>
          </cell>
          <cell r="N221">
            <v>-47827.1</v>
          </cell>
          <cell r="O221">
            <v>24190</v>
          </cell>
        </row>
        <row r="222">
          <cell r="D222">
            <v>5341400000</v>
          </cell>
          <cell r="E222" t="str">
            <v>Heath claim for RY</v>
          </cell>
          <cell r="F222">
            <v>79511668.170000002</v>
          </cell>
          <cell r="G222">
            <v>10129029.300000001</v>
          </cell>
          <cell r="H222">
            <v>15344290.82</v>
          </cell>
          <cell r="I222">
            <v>23433831.530000001</v>
          </cell>
          <cell r="J222">
            <v>30716618.34</v>
          </cell>
          <cell r="K222">
            <v>37929834.840000004</v>
          </cell>
          <cell r="L222">
            <v>47536867.399999999</v>
          </cell>
          <cell r="M222">
            <v>57022575.909999996</v>
          </cell>
          <cell r="N222">
            <v>67173228.400000006</v>
          </cell>
          <cell r="O222">
            <v>75625065.219999999</v>
          </cell>
        </row>
        <row r="223">
          <cell r="D223">
            <v>5341600000</v>
          </cell>
          <cell r="E223" t="str">
            <v>Discount on health claim for RY</v>
          </cell>
          <cell r="F223">
            <v>-317081.98</v>
          </cell>
          <cell r="G223">
            <v>-34301.82</v>
          </cell>
          <cell r="H223">
            <v>-59585.78</v>
          </cell>
          <cell r="I223">
            <v>-75363.3</v>
          </cell>
          <cell r="J223">
            <v>-86106.71</v>
          </cell>
          <cell r="K223">
            <v>-105601</v>
          </cell>
          <cell r="L223">
            <v>-147129.29999999999</v>
          </cell>
          <cell r="M223">
            <v>-183749.01</v>
          </cell>
          <cell r="N223">
            <v>-224204.09</v>
          </cell>
          <cell r="O223">
            <v>-255853.9</v>
          </cell>
        </row>
        <row r="224">
          <cell r="D224">
            <v>5341700000</v>
          </cell>
          <cell r="E224" t="str">
            <v>Heath claim - IBNR for RY</v>
          </cell>
          <cell r="F224">
            <v>1235200</v>
          </cell>
          <cell r="G224">
            <v>592100</v>
          </cell>
          <cell r="H224">
            <v>-866400</v>
          </cell>
          <cell r="I224">
            <v>-1771500</v>
          </cell>
          <cell r="J224">
            <v>-2049300</v>
          </cell>
          <cell r="K224">
            <v>-1648500</v>
          </cell>
          <cell r="L224">
            <v>-2459700</v>
          </cell>
          <cell r="M224">
            <v>-2502300</v>
          </cell>
          <cell r="N224">
            <v>-1773500</v>
          </cell>
          <cell r="O224">
            <v>-1399800</v>
          </cell>
        </row>
        <row r="225">
          <cell r="D225">
            <v>5341500000</v>
          </cell>
          <cell r="E225" t="str">
            <v>Heath claim - O/S for RY</v>
          </cell>
          <cell r="F225">
            <v>689719.29</v>
          </cell>
          <cell r="G225">
            <v>171457.07</v>
          </cell>
          <cell r="H225">
            <v>556993.68999999994</v>
          </cell>
          <cell r="I225">
            <v>38541.910000000003</v>
          </cell>
          <cell r="J225">
            <v>410331.83</v>
          </cell>
          <cell r="K225">
            <v>471438.46</v>
          </cell>
          <cell r="L225">
            <v>1271965.9099999999</v>
          </cell>
          <cell r="M225">
            <v>1001401.58</v>
          </cell>
          <cell r="N225">
            <v>401169.68</v>
          </cell>
          <cell r="O225">
            <v>-56720.51</v>
          </cell>
        </row>
        <row r="226">
          <cell r="D226">
            <v>5350100000</v>
          </cell>
          <cell r="E226" t="str">
            <v>Interest on claim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</row>
        <row r="227">
          <cell r="D227">
            <v>5410100000</v>
          </cell>
          <cell r="E227" t="str">
            <v>Dividends to policyholders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</row>
        <row r="228">
          <cell r="D228">
            <v>5350200000</v>
          </cell>
          <cell r="E228" t="str">
            <v>Ex gratia payment</v>
          </cell>
          <cell r="F228">
            <v>1400000</v>
          </cell>
          <cell r="G228">
            <v>50000</v>
          </cell>
          <cell r="H228">
            <v>50000</v>
          </cell>
          <cell r="I228">
            <v>50000</v>
          </cell>
          <cell r="J228">
            <v>50000</v>
          </cell>
          <cell r="K228">
            <v>96648</v>
          </cell>
          <cell r="L228">
            <v>146648</v>
          </cell>
          <cell r="M228">
            <v>176648</v>
          </cell>
          <cell r="N228">
            <v>176648</v>
          </cell>
          <cell r="O228">
            <v>1202821</v>
          </cell>
        </row>
        <row r="230">
          <cell r="D230" t="str">
            <v>Dividend to policyholder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</row>
        <row r="232">
          <cell r="D232" t="str">
            <v>Commissions and brokerages</v>
          </cell>
          <cell r="F232">
            <v>1471103745.8199997</v>
          </cell>
          <cell r="G232">
            <v>125442490.79000001</v>
          </cell>
          <cell r="H232">
            <v>246478875.70999998</v>
          </cell>
          <cell r="I232">
            <v>504151060.56999993</v>
          </cell>
          <cell r="J232">
            <v>628279852.99000001</v>
          </cell>
          <cell r="K232">
            <v>768769890.0999999</v>
          </cell>
          <cell r="L232">
            <v>970372917.26999998</v>
          </cell>
          <cell r="M232">
            <v>1120987677.2</v>
          </cell>
          <cell r="N232">
            <v>1289467362.1900003</v>
          </cell>
          <cell r="O232">
            <v>1458659610.2299998</v>
          </cell>
        </row>
        <row r="233">
          <cell r="D233" t="str">
            <v>Commissions - direct</v>
          </cell>
          <cell r="F233">
            <v>1516091871.0699997</v>
          </cell>
          <cell r="G233">
            <v>127407111.48</v>
          </cell>
          <cell r="H233">
            <v>252588646.08999997</v>
          </cell>
          <cell r="I233">
            <v>513422379.77999997</v>
          </cell>
          <cell r="J233">
            <v>639627084.38</v>
          </cell>
          <cell r="K233">
            <v>783017560.27999997</v>
          </cell>
          <cell r="L233">
            <v>991411840.90999997</v>
          </cell>
          <cell r="M233">
            <v>1144812324.26</v>
          </cell>
          <cell r="N233">
            <v>1315019364.5200002</v>
          </cell>
          <cell r="O233">
            <v>1486378345.8099999</v>
          </cell>
        </row>
        <row r="234">
          <cell r="D234">
            <v>5611100000</v>
          </cell>
          <cell r="E234" t="str">
            <v>FY commission</v>
          </cell>
          <cell r="F234">
            <v>672595443.27999997</v>
          </cell>
          <cell r="G234">
            <v>43558055.780000001</v>
          </cell>
          <cell r="H234">
            <v>103456947.92</v>
          </cell>
          <cell r="I234">
            <v>204440320.50999999</v>
          </cell>
          <cell r="J234">
            <v>248315637.09</v>
          </cell>
          <cell r="K234">
            <v>294709582.75</v>
          </cell>
          <cell r="L234">
            <v>359954644.22000003</v>
          </cell>
          <cell r="M234">
            <v>404476949.55000001</v>
          </cell>
          <cell r="N234">
            <v>455474675.04000002</v>
          </cell>
          <cell r="O234">
            <v>497764883.00999999</v>
          </cell>
        </row>
        <row r="235">
          <cell r="D235">
            <v>5611200000</v>
          </cell>
          <cell r="E235" t="str">
            <v>RY commission</v>
          </cell>
          <cell r="F235">
            <v>109137251.25</v>
          </cell>
          <cell r="G235">
            <v>11335267.140000001</v>
          </cell>
          <cell r="H235">
            <v>30754436.649999999</v>
          </cell>
          <cell r="I235">
            <v>64416913.780000001</v>
          </cell>
          <cell r="J235">
            <v>78497136.790000007</v>
          </cell>
          <cell r="K235">
            <v>103592975.20999999</v>
          </cell>
          <cell r="L235">
            <v>136247812.47</v>
          </cell>
          <cell r="M235">
            <v>160305358.36000001</v>
          </cell>
          <cell r="N235">
            <v>190244087.12</v>
          </cell>
          <cell r="O235">
            <v>223903630.81999999</v>
          </cell>
        </row>
        <row r="236">
          <cell r="D236">
            <v>5612100000</v>
          </cell>
          <cell r="E236" t="str">
            <v>Override commission</v>
          </cell>
          <cell r="F236">
            <v>187349755.81999999</v>
          </cell>
          <cell r="G236">
            <v>16530104.23</v>
          </cell>
          <cell r="H236">
            <v>32600867.809999999</v>
          </cell>
          <cell r="I236">
            <v>63567306.630000003</v>
          </cell>
          <cell r="J236">
            <v>83751459.769999996</v>
          </cell>
          <cell r="K236">
            <v>102846854.66</v>
          </cell>
          <cell r="L236">
            <v>130106458.48</v>
          </cell>
          <cell r="M236">
            <v>149648933.72</v>
          </cell>
          <cell r="N236">
            <v>176718767.02000001</v>
          </cell>
          <cell r="O236">
            <v>195369343.52000001</v>
          </cell>
        </row>
        <row r="237">
          <cell r="D237">
            <v>5612200000</v>
          </cell>
          <cell r="E237" t="str">
            <v>Bonus for executive agent</v>
          </cell>
          <cell r="F237">
            <v>13706252</v>
          </cell>
          <cell r="G237">
            <v>13242995.199999999</v>
          </cell>
          <cell r="H237">
            <v>1070907.2</v>
          </cell>
          <cell r="I237">
            <v>2147742.9300000002</v>
          </cell>
          <cell r="J237">
            <v>3474413.93</v>
          </cell>
          <cell r="K237">
            <v>4510752.93</v>
          </cell>
          <cell r="L237">
            <v>5410638.9299999997</v>
          </cell>
          <cell r="M237">
            <v>6448246.9299999997</v>
          </cell>
          <cell r="N237">
            <v>7925070.9800000004</v>
          </cell>
          <cell r="O237">
            <v>8944909.9800000004</v>
          </cell>
        </row>
        <row r="238">
          <cell r="D238">
            <v>5612300000</v>
          </cell>
          <cell r="E238" t="str">
            <v>Persistency bonus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</row>
        <row r="239">
          <cell r="D239">
            <v>5612400000</v>
          </cell>
          <cell r="E239" t="str">
            <v>Production Bonus</v>
          </cell>
          <cell r="F239">
            <v>0</v>
          </cell>
          <cell r="G239">
            <v>0</v>
          </cell>
          <cell r="H239">
            <v>11513.84</v>
          </cell>
          <cell r="I239">
            <v>11513.84</v>
          </cell>
          <cell r="J239">
            <v>11513.84</v>
          </cell>
          <cell r="K239">
            <v>11513.84</v>
          </cell>
          <cell r="L239">
            <v>11513.84</v>
          </cell>
          <cell r="M239">
            <v>136513.84</v>
          </cell>
          <cell r="N239">
            <v>136513.84</v>
          </cell>
          <cell r="O239">
            <v>136513.84</v>
          </cell>
        </row>
        <row r="240">
          <cell r="D240">
            <v>5611300000</v>
          </cell>
          <cell r="E240" t="str">
            <v>Bonus for agent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</row>
        <row r="241">
          <cell r="D241">
            <v>5611400000</v>
          </cell>
          <cell r="E241" t="str">
            <v>Persistency bonus</v>
          </cell>
          <cell r="F241">
            <v>8924397.4299999997</v>
          </cell>
          <cell r="G241">
            <v>884266.44</v>
          </cell>
          <cell r="H241">
            <v>4261635.07</v>
          </cell>
          <cell r="I241">
            <v>5200545.75</v>
          </cell>
          <cell r="J241">
            <v>10325500.720000001</v>
          </cell>
          <cell r="K241">
            <v>12073885.949999999</v>
          </cell>
          <cell r="L241">
            <v>14447128.119999999</v>
          </cell>
          <cell r="M241">
            <v>17067268.23</v>
          </cell>
          <cell r="N241">
            <v>20560651.960000001</v>
          </cell>
          <cell r="O241">
            <v>21518931.280000001</v>
          </cell>
        </row>
        <row r="242">
          <cell r="D242">
            <v>5611500000</v>
          </cell>
          <cell r="E242" t="str">
            <v>Production bonus</v>
          </cell>
          <cell r="F242">
            <v>148160631.97</v>
          </cell>
          <cell r="G242">
            <v>15704142.199999999</v>
          </cell>
          <cell r="H242">
            <v>22744875.52</v>
          </cell>
          <cell r="I242">
            <v>46469101.840000004</v>
          </cell>
          <cell r="J242">
            <v>49204429.579999998</v>
          </cell>
          <cell r="K242">
            <v>57020866.770000003</v>
          </cell>
          <cell r="L242">
            <v>71710619.180000007</v>
          </cell>
          <cell r="M242">
            <v>80541247.659999996</v>
          </cell>
          <cell r="N242">
            <v>81780033.099999994</v>
          </cell>
          <cell r="O242">
            <v>92249856.950000003</v>
          </cell>
        </row>
        <row r="243">
          <cell r="D243">
            <v>5613300000</v>
          </cell>
          <cell r="E243" t="str">
            <v>Production bonus for bank</v>
          </cell>
          <cell r="F243">
            <v>57706614</v>
          </cell>
          <cell r="G243">
            <v>234080.41</v>
          </cell>
          <cell r="H243">
            <v>234080.41</v>
          </cell>
          <cell r="I243">
            <v>17400530.41</v>
          </cell>
          <cell r="J243">
            <v>20238167.41</v>
          </cell>
          <cell r="K243">
            <v>22792213.41</v>
          </cell>
          <cell r="L243">
            <v>28053879.41</v>
          </cell>
          <cell r="M243">
            <v>31337430.41</v>
          </cell>
          <cell r="N243">
            <v>35208373.579999998</v>
          </cell>
          <cell r="O243">
            <v>38035000.579999998</v>
          </cell>
        </row>
        <row r="244">
          <cell r="D244">
            <v>5614100000</v>
          </cell>
          <cell r="E244" t="str">
            <v>Commission - single premium</v>
          </cell>
          <cell r="F244">
            <v>713460.42</v>
          </cell>
          <cell r="G244">
            <v>340132.97</v>
          </cell>
          <cell r="H244">
            <v>663752.93999999994</v>
          </cell>
          <cell r="I244">
            <v>690701.94</v>
          </cell>
          <cell r="J244">
            <v>115422</v>
          </cell>
          <cell r="K244">
            <v>128124</v>
          </cell>
          <cell r="L244">
            <v>168628</v>
          </cell>
          <cell r="M244">
            <v>200560</v>
          </cell>
          <cell r="N244">
            <v>203613</v>
          </cell>
          <cell r="O244">
            <v>431483.41</v>
          </cell>
        </row>
        <row r="245">
          <cell r="D245">
            <v>5614200000</v>
          </cell>
          <cell r="E245" t="str">
            <v>Marketing Name List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1104357.79</v>
          </cell>
          <cell r="M245">
            <v>2559900</v>
          </cell>
          <cell r="N245">
            <v>4174100</v>
          </cell>
          <cell r="O245">
            <v>5721100</v>
          </cell>
        </row>
        <row r="246">
          <cell r="D246">
            <v>5614300000</v>
          </cell>
          <cell r="E246" t="str">
            <v>Direct Marketing Expenses - GHB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5729183.1500000004</v>
          </cell>
          <cell r="O246">
            <v>7606059.0499999998</v>
          </cell>
        </row>
        <row r="247">
          <cell r="D247">
            <v>5613100000</v>
          </cell>
          <cell r="E247" t="str">
            <v>Bank fee - FY</v>
          </cell>
          <cell r="F247">
            <v>480135.03</v>
          </cell>
          <cell r="G247">
            <v>94233.55</v>
          </cell>
          <cell r="H247">
            <v>349859.42</v>
          </cell>
          <cell r="I247">
            <v>1147712.92</v>
          </cell>
          <cell r="J247">
            <v>1525903.6</v>
          </cell>
          <cell r="K247">
            <v>1928148.09</v>
          </cell>
          <cell r="L247">
            <v>3110574.21</v>
          </cell>
          <cell r="M247">
            <v>3579177.67</v>
          </cell>
          <cell r="N247">
            <v>3966582.58</v>
          </cell>
          <cell r="O247">
            <v>4374902</v>
          </cell>
        </row>
        <row r="248">
          <cell r="D248">
            <v>5613200000</v>
          </cell>
          <cell r="E248" t="str">
            <v>Bank fee - RY</v>
          </cell>
          <cell r="F248">
            <v>507435.04</v>
          </cell>
          <cell r="G248">
            <v>510128.86</v>
          </cell>
          <cell r="H248">
            <v>1814202.51</v>
          </cell>
          <cell r="I248">
            <v>2310640.7599999998</v>
          </cell>
          <cell r="J248">
            <v>2724501.65</v>
          </cell>
          <cell r="K248">
            <v>3181026.48</v>
          </cell>
          <cell r="L248">
            <v>3661870.22</v>
          </cell>
          <cell r="M248">
            <v>4614097.5</v>
          </cell>
          <cell r="N248">
            <v>4560802.1500000004</v>
          </cell>
          <cell r="O248">
            <v>5007202.08</v>
          </cell>
        </row>
        <row r="249">
          <cell r="D249">
            <v>5613400000</v>
          </cell>
          <cell r="E249" t="str">
            <v>Bank fee - single premium</v>
          </cell>
          <cell r="F249">
            <v>316810494.82999998</v>
          </cell>
          <cell r="G249">
            <v>24973704.699999999</v>
          </cell>
          <cell r="H249">
            <v>54625566.799999997</v>
          </cell>
          <cell r="I249">
            <v>105619348.47</v>
          </cell>
          <cell r="J249">
            <v>141442998</v>
          </cell>
          <cell r="K249">
            <v>180221616.19</v>
          </cell>
          <cell r="L249">
            <v>237423716.03999999</v>
          </cell>
          <cell r="M249">
            <v>283896640.38999999</v>
          </cell>
          <cell r="N249">
            <v>328336911</v>
          </cell>
          <cell r="O249">
            <v>385314529.29000002</v>
          </cell>
        </row>
        <row r="251">
          <cell r="D251" t="str">
            <v>Commissions - inward</v>
          </cell>
          <cell r="F251">
            <v>148838.15</v>
          </cell>
          <cell r="G251">
            <v>0</v>
          </cell>
          <cell r="H251">
            <v>-111988.23</v>
          </cell>
          <cell r="I251">
            <v>-111988.23</v>
          </cell>
          <cell r="J251">
            <v>-111988.23</v>
          </cell>
          <cell r="K251">
            <v>-111988.23</v>
          </cell>
          <cell r="L251">
            <v>-84281.340000000011</v>
          </cell>
          <cell r="M251">
            <v>-84281.340000000011</v>
          </cell>
          <cell r="N251">
            <v>50820</v>
          </cell>
          <cell r="O251">
            <v>23113.11</v>
          </cell>
        </row>
        <row r="252">
          <cell r="D252" t="str">
            <v>562013X100</v>
          </cell>
          <cell r="E252" t="str">
            <v>Commission for inward reinsurance - local</v>
          </cell>
          <cell r="F252">
            <v>18016.740000000002</v>
          </cell>
          <cell r="G252">
            <v>0</v>
          </cell>
          <cell r="H252">
            <v>-2748.22</v>
          </cell>
          <cell r="I252">
            <v>-2748.22</v>
          </cell>
          <cell r="J252">
            <v>-2748.22</v>
          </cell>
          <cell r="K252">
            <v>-2748.22</v>
          </cell>
          <cell r="L252">
            <v>7497.04</v>
          </cell>
          <cell r="M252">
            <v>7497.04</v>
          </cell>
          <cell r="N252">
            <v>14119.62</v>
          </cell>
          <cell r="O252">
            <v>3874.36</v>
          </cell>
        </row>
        <row r="253">
          <cell r="D253" t="str">
            <v>562023X100</v>
          </cell>
          <cell r="E253" t="str">
            <v>Profit commission for inward reinsurance-local</v>
          </cell>
          <cell r="F253">
            <v>130821.41</v>
          </cell>
          <cell r="G253">
            <v>0</v>
          </cell>
          <cell r="H253">
            <v>-109240.01</v>
          </cell>
          <cell r="I253">
            <v>-109240.01</v>
          </cell>
          <cell r="J253">
            <v>-109240.01</v>
          </cell>
          <cell r="K253">
            <v>-109240.01</v>
          </cell>
          <cell r="L253">
            <v>-91778.38</v>
          </cell>
          <cell r="M253">
            <v>-91778.38</v>
          </cell>
          <cell r="N253">
            <v>36700.379999999997</v>
          </cell>
          <cell r="O253">
            <v>19238.75</v>
          </cell>
        </row>
        <row r="255">
          <cell r="D255" t="str">
            <v>Commissions - outward</v>
          </cell>
          <cell r="F255">
            <v>-45136963.399999999</v>
          </cell>
          <cell r="G255">
            <v>-1964620.6900000002</v>
          </cell>
          <cell r="H255">
            <v>-5997782.1499999994</v>
          </cell>
          <cell r="I255">
            <v>-9159330.9800000004</v>
          </cell>
          <cell r="J255">
            <v>-11235243.16</v>
          </cell>
          <cell r="K255">
            <v>-14135681.949999999</v>
          </cell>
          <cell r="L255">
            <v>-20954642.299999997</v>
          </cell>
          <cell r="M255">
            <v>-23740365.719999999</v>
          </cell>
          <cell r="N255">
            <v>-25602822.330000002</v>
          </cell>
          <cell r="O255">
            <v>-27741848.689999998</v>
          </cell>
        </row>
        <row r="256">
          <cell r="D256" t="str">
            <v>563113X100</v>
          </cell>
          <cell r="E256" t="str">
            <v>FY commission from outward reinsurance-local</v>
          </cell>
          <cell r="F256">
            <v>-1206087.6599999999</v>
          </cell>
          <cell r="G256">
            <v>-74994.47</v>
          </cell>
          <cell r="H256">
            <v>-191252.62</v>
          </cell>
          <cell r="I256">
            <v>-424541.62</v>
          </cell>
          <cell r="J256">
            <v>-569381.06999999995</v>
          </cell>
          <cell r="K256">
            <v>-671252.65</v>
          </cell>
          <cell r="L256">
            <v>-805101.16</v>
          </cell>
          <cell r="M256">
            <v>-925237.73</v>
          </cell>
          <cell r="N256">
            <v>-1042119.98</v>
          </cell>
          <cell r="O256">
            <v>-1183257.6599999999</v>
          </cell>
        </row>
        <row r="257">
          <cell r="D257" t="str">
            <v>563113X200</v>
          </cell>
          <cell r="E257" t="str">
            <v>FY commission from outward reinsurance-ASEAN</v>
          </cell>
          <cell r="F257">
            <v>-8837624.0700000003</v>
          </cell>
          <cell r="G257">
            <v>-1100492.5900000001</v>
          </cell>
          <cell r="H257">
            <v>-2124098.75</v>
          </cell>
          <cell r="I257">
            <v>-3008621.73</v>
          </cell>
          <cell r="J257">
            <v>-3746345.41</v>
          </cell>
          <cell r="K257">
            <v>-4353611.87</v>
          </cell>
          <cell r="L257">
            <v>-4883825.12</v>
          </cell>
          <cell r="M257">
            <v>-5369609.3600000003</v>
          </cell>
          <cell r="N257">
            <v>-5720815.29</v>
          </cell>
          <cell r="O257">
            <v>-5984387.1699999999</v>
          </cell>
        </row>
        <row r="258">
          <cell r="D258" t="str">
            <v>563113X300</v>
          </cell>
          <cell r="E258" t="str">
            <v>FY commission from outward reinsurance-other</v>
          </cell>
          <cell r="F258">
            <v>-10923571.789999999</v>
          </cell>
          <cell r="G258">
            <v>-728013.87</v>
          </cell>
          <cell r="H258">
            <v>-1483204.06</v>
          </cell>
          <cell r="I258">
            <v>-3343689.07</v>
          </cell>
          <cell r="J258">
            <v>-4299606.13</v>
          </cell>
          <cell r="K258">
            <v>-6202551.21</v>
          </cell>
          <cell r="L258">
            <v>-7323637.8499999996</v>
          </cell>
          <cell r="M258">
            <v>-9204256.0299999993</v>
          </cell>
          <cell r="N258">
            <v>-10339158.68</v>
          </cell>
          <cell r="O258">
            <v>-11656504.039999999</v>
          </cell>
        </row>
        <row r="259">
          <cell r="D259" t="str">
            <v>563123X100</v>
          </cell>
          <cell r="E259" t="str">
            <v>RY commission from outward reinsurance-local</v>
          </cell>
          <cell r="F259">
            <v>-167058.59</v>
          </cell>
          <cell r="G259">
            <v>-121.84</v>
          </cell>
          <cell r="H259">
            <v>-452.35</v>
          </cell>
          <cell r="I259">
            <v>-633.78</v>
          </cell>
          <cell r="J259">
            <v>-762.62</v>
          </cell>
          <cell r="K259">
            <v>255.49</v>
          </cell>
          <cell r="L259">
            <v>65.59</v>
          </cell>
          <cell r="M259">
            <v>-6405.68</v>
          </cell>
          <cell r="N259">
            <v>-6486.03</v>
          </cell>
          <cell r="O259">
            <v>-6564.29</v>
          </cell>
        </row>
        <row r="260">
          <cell r="D260" t="str">
            <v>563123X200</v>
          </cell>
          <cell r="E260" t="str">
            <v>RY commission from outward reinsurance-ASEAN</v>
          </cell>
          <cell r="F260">
            <v>-36575.129999999997</v>
          </cell>
          <cell r="G260">
            <v>-60145</v>
          </cell>
          <cell r="H260">
            <v>-163518.06</v>
          </cell>
          <cell r="I260">
            <v>-346390.86</v>
          </cell>
          <cell r="J260">
            <v>-582792.16</v>
          </cell>
          <cell r="K260">
            <v>-871500.16</v>
          </cell>
          <cell r="L260">
            <v>-1177281.33</v>
          </cell>
          <cell r="M260">
            <v>-1469772.73</v>
          </cell>
          <cell r="N260">
            <v>-1728641.7</v>
          </cell>
          <cell r="O260">
            <v>-2144987.1</v>
          </cell>
        </row>
        <row r="261">
          <cell r="D261" t="str">
            <v>563123X300</v>
          </cell>
          <cell r="E261" t="str">
            <v>RY commission from outward reinsurance-other</v>
          </cell>
          <cell r="F261">
            <v>-1089759.55</v>
          </cell>
          <cell r="G261">
            <v>-852.92</v>
          </cell>
          <cell r="H261">
            <v>-48496.09</v>
          </cell>
          <cell r="I261">
            <v>-48693.7</v>
          </cell>
          <cell r="J261">
            <v>-49595.55</v>
          </cell>
          <cell r="K261">
            <v>-50261.33</v>
          </cell>
          <cell r="L261">
            <v>-51903.199999999997</v>
          </cell>
          <cell r="M261">
            <v>-52124.959999999999</v>
          </cell>
          <cell r="N261">
            <v>-52641.42</v>
          </cell>
          <cell r="O261">
            <v>-53189.2</v>
          </cell>
        </row>
        <row r="262">
          <cell r="D262" t="str">
            <v>563133X100</v>
          </cell>
          <cell r="E262" t="str">
            <v>Profit commission from outward reinsurance-local</v>
          </cell>
          <cell r="F262">
            <v>-1685066.76</v>
          </cell>
          <cell r="G262">
            <v>0</v>
          </cell>
          <cell r="H262">
            <v>-276674.45</v>
          </cell>
          <cell r="I262">
            <v>-276674.45</v>
          </cell>
          <cell r="J262">
            <v>-276674.45</v>
          </cell>
          <cell r="K262">
            <v>-276674.45</v>
          </cell>
          <cell r="L262">
            <v>-997890.87</v>
          </cell>
          <cell r="M262">
            <v>-997890.87</v>
          </cell>
          <cell r="N262">
            <v>-997890.87</v>
          </cell>
          <cell r="O262">
            <v>-997890.87</v>
          </cell>
        </row>
        <row r="263">
          <cell r="D263" t="str">
            <v>563133X200</v>
          </cell>
          <cell r="E263" t="str">
            <v>Profit commission from outward reinsurance-ASEAN</v>
          </cell>
          <cell r="F263">
            <v>-2283730.4500000002</v>
          </cell>
          <cell r="G263">
            <v>0</v>
          </cell>
          <cell r="H263">
            <v>-233248.81</v>
          </cell>
          <cell r="I263">
            <v>-233248.81</v>
          </cell>
          <cell r="J263">
            <v>-233248.81</v>
          </cell>
          <cell r="K263">
            <v>-233248.81</v>
          </cell>
          <cell r="L263">
            <v>-1364679.75</v>
          </cell>
          <cell r="M263">
            <v>-1364679.75</v>
          </cell>
          <cell r="N263">
            <v>-1364679.75</v>
          </cell>
          <cell r="O263">
            <v>-1364679.75</v>
          </cell>
        </row>
        <row r="264">
          <cell r="D264" t="str">
            <v>563133X300</v>
          </cell>
          <cell r="E264" t="str">
            <v>Profit commission from outward reinsurance-other</v>
          </cell>
          <cell r="F264">
            <v>-18907489.399999999</v>
          </cell>
          <cell r="G264">
            <v>0</v>
          </cell>
          <cell r="H264">
            <v>-1476836.96</v>
          </cell>
          <cell r="I264">
            <v>-1476836.96</v>
          </cell>
          <cell r="J264">
            <v>-1476836.96</v>
          </cell>
          <cell r="K264">
            <v>-1476836.96</v>
          </cell>
          <cell r="L264">
            <v>-4350388.6100000003</v>
          </cell>
          <cell r="M264">
            <v>-4350388.6100000003</v>
          </cell>
          <cell r="N264">
            <v>-4350388.6100000003</v>
          </cell>
          <cell r="O264">
            <v>-4350388.6100000003</v>
          </cell>
        </row>
        <row r="266">
          <cell r="D266" t="str">
            <v>Other underwriting expenses</v>
          </cell>
          <cell r="F266">
            <v>9432445.7400000002</v>
          </cell>
          <cell r="G266">
            <v>805338.41999999993</v>
          </cell>
          <cell r="H266">
            <v>1422734.24</v>
          </cell>
          <cell r="I266">
            <v>2703596.59</v>
          </cell>
          <cell r="J266">
            <v>4274805.84</v>
          </cell>
          <cell r="K266">
            <v>5667234.2300000004</v>
          </cell>
          <cell r="L266">
            <v>6700433.6600000001</v>
          </cell>
          <cell r="M266">
            <v>8171346.0099999998</v>
          </cell>
          <cell r="N266">
            <v>10069407.369999999</v>
          </cell>
          <cell r="O266">
            <v>11090815.029999999</v>
          </cell>
        </row>
        <row r="267">
          <cell r="D267">
            <v>5711100000</v>
          </cell>
          <cell r="E267" t="str">
            <v>Survey &amp; Investigation expenses - underwriting</v>
          </cell>
          <cell r="F267">
            <v>1047437.49</v>
          </cell>
          <cell r="G267">
            <v>78070.52</v>
          </cell>
          <cell r="H267">
            <v>84683.32</v>
          </cell>
          <cell r="I267">
            <v>134907.07999999999</v>
          </cell>
          <cell r="J267">
            <v>410976.21</v>
          </cell>
          <cell r="K267">
            <v>536934.67000000004</v>
          </cell>
          <cell r="L267">
            <v>656579.82999999996</v>
          </cell>
          <cell r="M267">
            <v>737471.88</v>
          </cell>
          <cell r="N267">
            <v>1080995.96</v>
          </cell>
          <cell r="O267">
            <v>1166595.24</v>
          </cell>
        </row>
        <row r="268">
          <cell r="D268">
            <v>5712100000</v>
          </cell>
          <cell r="E268" t="str">
            <v>Survey &amp; Investigation expenses - claim</v>
          </cell>
          <cell r="F268">
            <v>809395.19</v>
          </cell>
          <cell r="G268">
            <v>7705.7</v>
          </cell>
          <cell r="H268">
            <v>44019.87</v>
          </cell>
          <cell r="I268">
            <v>218000.71</v>
          </cell>
          <cell r="J268">
            <v>304842.64</v>
          </cell>
          <cell r="K268">
            <v>438531.57</v>
          </cell>
          <cell r="L268">
            <v>525909.84</v>
          </cell>
          <cell r="M268">
            <v>613728.06000000006</v>
          </cell>
          <cell r="N268">
            <v>696764.14</v>
          </cell>
          <cell r="O268">
            <v>763120.02</v>
          </cell>
        </row>
        <row r="269">
          <cell r="D269">
            <v>5711200000</v>
          </cell>
          <cell r="E269" t="str">
            <v>Medical fees for underwriting</v>
          </cell>
          <cell r="F269">
            <v>7575613.0599999996</v>
          </cell>
          <cell r="G269">
            <v>719562.2</v>
          </cell>
          <cell r="H269">
            <v>1294031.05</v>
          </cell>
          <cell r="I269">
            <v>2350688.7999999998</v>
          </cell>
          <cell r="J269">
            <v>3558986.99</v>
          </cell>
          <cell r="K269">
            <v>4691767.99</v>
          </cell>
          <cell r="L269">
            <v>5517943.9900000002</v>
          </cell>
          <cell r="M269">
            <v>6820146.0700000003</v>
          </cell>
          <cell r="N269">
            <v>8291647.2699999996</v>
          </cell>
          <cell r="O269">
            <v>9161099.7699999996</v>
          </cell>
        </row>
        <row r="271">
          <cell r="D271" t="str">
            <v>Total Underwriting Expenses</v>
          </cell>
          <cell r="F271">
            <v>5487382612.5699997</v>
          </cell>
          <cell r="G271">
            <v>468822651.10000002</v>
          </cell>
          <cell r="H271">
            <v>1048013254.4400001</v>
          </cell>
          <cell r="I271">
            <v>1977698013.6299999</v>
          </cell>
          <cell r="J271">
            <v>2474869438.8400002</v>
          </cell>
          <cell r="K271">
            <v>3092103967.3400002</v>
          </cell>
          <cell r="L271">
            <v>3903809038.29</v>
          </cell>
          <cell r="M271">
            <v>4551013179.9499998</v>
          </cell>
          <cell r="N271">
            <v>5259835905.1000004</v>
          </cell>
          <cell r="O271">
            <v>6057508780.3899994</v>
          </cell>
        </row>
        <row r="274">
          <cell r="D274" t="str">
            <v>Personal expenses</v>
          </cell>
          <cell r="F274">
            <v>341572808.95999992</v>
          </cell>
          <cell r="G274">
            <v>23038499.66</v>
          </cell>
          <cell r="H274">
            <v>52801404.159999996</v>
          </cell>
          <cell r="I274">
            <v>92610662.410000011</v>
          </cell>
          <cell r="J274">
            <v>124652055.30000003</v>
          </cell>
          <cell r="K274">
            <v>153701496.80000004</v>
          </cell>
          <cell r="L274">
            <v>191747974.97000003</v>
          </cell>
          <cell r="M274">
            <v>221419610.51999998</v>
          </cell>
          <cell r="N274">
            <v>249359968.76000005</v>
          </cell>
          <cell r="O274">
            <v>287942985.31999999</v>
          </cell>
        </row>
        <row r="275">
          <cell r="D275">
            <v>7110100000</v>
          </cell>
          <cell r="E275" t="str">
            <v>Salary</v>
          </cell>
          <cell r="F275">
            <v>142016211.72999999</v>
          </cell>
          <cell r="G275">
            <v>13560090.5</v>
          </cell>
          <cell r="H275">
            <v>27411742</v>
          </cell>
          <cell r="I275">
            <v>47599807.810000002</v>
          </cell>
          <cell r="J275">
            <v>61452652.310000002</v>
          </cell>
          <cell r="K275">
            <v>75350841.310000002</v>
          </cell>
          <cell r="L275">
            <v>96312475.510000005</v>
          </cell>
          <cell r="M275">
            <v>110368142.51000001</v>
          </cell>
          <cell r="N275">
            <v>124627795.51000001</v>
          </cell>
          <cell r="O275">
            <v>145291337.31</v>
          </cell>
        </row>
        <row r="276">
          <cell r="D276">
            <v>7110200000</v>
          </cell>
          <cell r="E276" t="str">
            <v>Salary - sales staff</v>
          </cell>
          <cell r="F276">
            <v>11674139</v>
          </cell>
          <cell r="G276">
            <v>934036</v>
          </cell>
          <cell r="H276">
            <v>1832488</v>
          </cell>
          <cell r="I276">
            <v>2799090</v>
          </cell>
          <cell r="J276">
            <v>3770040</v>
          </cell>
          <cell r="K276">
            <v>4860078</v>
          </cell>
          <cell r="L276">
            <v>5803081</v>
          </cell>
          <cell r="M276">
            <v>6710932</v>
          </cell>
          <cell r="N276">
            <v>7601918</v>
          </cell>
          <cell r="O276">
            <v>8500533</v>
          </cell>
        </row>
        <row r="277">
          <cell r="D277">
            <v>7111100000</v>
          </cell>
          <cell r="E277" t="str">
            <v>Overtime</v>
          </cell>
          <cell r="F277">
            <v>9884459.4900000002</v>
          </cell>
          <cell r="G277">
            <v>1055066.78</v>
          </cell>
          <cell r="H277">
            <v>2056401.19</v>
          </cell>
          <cell r="I277">
            <v>3048809.6</v>
          </cell>
          <cell r="J277">
            <v>4331182.18</v>
          </cell>
          <cell r="K277">
            <v>5446056.0599999996</v>
          </cell>
          <cell r="L277">
            <v>6618533.6399999997</v>
          </cell>
          <cell r="M277">
            <v>7949931.1900000004</v>
          </cell>
          <cell r="N277">
            <v>9349324.8800000008</v>
          </cell>
          <cell r="O277">
            <v>10896782.74</v>
          </cell>
        </row>
        <row r="278">
          <cell r="D278">
            <v>7140100000</v>
          </cell>
          <cell r="E278" t="str">
            <v>Temporary help</v>
          </cell>
          <cell r="F278">
            <v>7891206.0899999999</v>
          </cell>
          <cell r="G278">
            <v>532991.30000000005</v>
          </cell>
          <cell r="H278">
            <v>1094662.1499999999</v>
          </cell>
          <cell r="I278">
            <v>1745061.76</v>
          </cell>
          <cell r="J278">
            <v>2437895.56</v>
          </cell>
          <cell r="K278">
            <v>3179100.63</v>
          </cell>
          <cell r="L278">
            <v>4104366.66</v>
          </cell>
          <cell r="M278">
            <v>4968778.66</v>
          </cell>
          <cell r="N278">
            <v>5729754.1799999997</v>
          </cell>
          <cell r="O278">
            <v>6696713.5700000003</v>
          </cell>
        </row>
        <row r="279">
          <cell r="D279">
            <v>7140200000</v>
          </cell>
          <cell r="E279" t="str">
            <v>Temporary help - sales staff</v>
          </cell>
          <cell r="F279">
            <v>20984745.530000001</v>
          </cell>
          <cell r="G279">
            <v>2200411</v>
          </cell>
          <cell r="H279">
            <v>4500166.3</v>
          </cell>
          <cell r="I279">
            <v>6660166.2999999998</v>
          </cell>
          <cell r="J279">
            <v>8996417</v>
          </cell>
          <cell r="K279">
            <v>11590298.4</v>
          </cell>
          <cell r="L279">
            <v>13900147.4</v>
          </cell>
          <cell r="M279">
            <v>16551235.699999999</v>
          </cell>
          <cell r="N279">
            <v>19043858.5</v>
          </cell>
          <cell r="O279">
            <v>21594379</v>
          </cell>
        </row>
        <row r="280">
          <cell r="D280">
            <v>7110700000</v>
          </cell>
          <cell r="E280" t="str">
            <v>Bonus</v>
          </cell>
          <cell r="F280">
            <v>57689022.729999997</v>
          </cell>
          <cell r="G280">
            <v>185558.51</v>
          </cell>
          <cell r="H280">
            <v>4405716.58</v>
          </cell>
          <cell r="I280">
            <v>10976933.279999999</v>
          </cell>
          <cell r="J280">
            <v>14401194.859999999</v>
          </cell>
          <cell r="K280">
            <v>17845650.100000001</v>
          </cell>
          <cell r="L280">
            <v>21337616.75</v>
          </cell>
          <cell r="M280">
            <v>24825110.789999999</v>
          </cell>
          <cell r="N280">
            <v>27006055.379999999</v>
          </cell>
          <cell r="O280">
            <v>31746508.850000001</v>
          </cell>
        </row>
        <row r="281">
          <cell r="D281">
            <v>7110300000</v>
          </cell>
          <cell r="E281" t="str">
            <v>Bonus - sales staff</v>
          </cell>
          <cell r="F281">
            <v>365053</v>
          </cell>
          <cell r="G281">
            <v>-155105.98000000001</v>
          </cell>
          <cell r="H281">
            <v>-55780.639999999999</v>
          </cell>
          <cell r="I281">
            <v>54653.03</v>
          </cell>
          <cell r="J281">
            <v>166611.37</v>
          </cell>
          <cell r="K281">
            <v>281563.87</v>
          </cell>
          <cell r="L281">
            <v>393606.04</v>
          </cell>
          <cell r="M281">
            <v>503747.87</v>
          </cell>
          <cell r="N281">
            <v>601207.87</v>
          </cell>
          <cell r="O281">
            <v>702699.37</v>
          </cell>
        </row>
        <row r="282">
          <cell r="D282">
            <v>7110400000</v>
          </cell>
          <cell r="E282" t="str">
            <v>Staff house rental</v>
          </cell>
          <cell r="F282">
            <v>4330885</v>
          </cell>
          <cell r="G282">
            <v>411000</v>
          </cell>
          <cell r="H282">
            <v>759500</v>
          </cell>
          <cell r="I282">
            <v>1106000</v>
          </cell>
          <cell r="J282">
            <v>1396000</v>
          </cell>
          <cell r="K282">
            <v>1682000</v>
          </cell>
          <cell r="L282">
            <v>1968000</v>
          </cell>
          <cell r="M282">
            <v>2314500</v>
          </cell>
          <cell r="N282">
            <v>2848500</v>
          </cell>
          <cell r="O282">
            <v>3343796.34</v>
          </cell>
        </row>
        <row r="283">
          <cell r="D283">
            <v>7110500000</v>
          </cell>
          <cell r="E283" t="str">
            <v>Compensation other - tax</v>
          </cell>
          <cell r="F283">
            <v>13197295.119999999</v>
          </cell>
          <cell r="G283">
            <v>368361.51</v>
          </cell>
          <cell r="H283">
            <v>3088312.43</v>
          </cell>
          <cell r="I283">
            <v>4162632.19</v>
          </cell>
          <cell r="J283">
            <v>8036057.29</v>
          </cell>
          <cell r="K283">
            <v>9654729.0099999998</v>
          </cell>
          <cell r="L283">
            <v>10613859.039999999</v>
          </cell>
          <cell r="M283">
            <v>11554827.109999999</v>
          </cell>
          <cell r="N283">
            <v>12549225.800000001</v>
          </cell>
          <cell r="O283">
            <v>14766413.07</v>
          </cell>
        </row>
        <row r="284">
          <cell r="D284">
            <v>7110600000</v>
          </cell>
          <cell r="E284" t="str">
            <v>Compensation other - other</v>
          </cell>
          <cell r="F284">
            <v>30033534.16</v>
          </cell>
          <cell r="G284">
            <v>1268414.1299999999</v>
          </cell>
          <cell r="H284">
            <v>2518244.8199999998</v>
          </cell>
          <cell r="I284">
            <v>3745263.69</v>
          </cell>
          <cell r="J284">
            <v>5128293.9400000004</v>
          </cell>
          <cell r="K284">
            <v>6679273.3600000003</v>
          </cell>
          <cell r="L284">
            <v>9514027.4900000002</v>
          </cell>
          <cell r="M284">
            <v>10976236.09</v>
          </cell>
          <cell r="N284">
            <v>12196595.35</v>
          </cell>
          <cell r="O284">
            <v>13061701.939999999</v>
          </cell>
        </row>
        <row r="285">
          <cell r="D285">
            <v>7120100000</v>
          </cell>
          <cell r="E285" t="str">
            <v>Staff medical expenses</v>
          </cell>
          <cell r="F285">
            <v>2238804.84</v>
          </cell>
          <cell r="G285">
            <v>230697.25</v>
          </cell>
          <cell r="H285">
            <v>431570.89</v>
          </cell>
          <cell r="I285">
            <v>608164.56999999995</v>
          </cell>
          <cell r="J285">
            <v>820559.8</v>
          </cell>
          <cell r="K285">
            <v>1007284.49</v>
          </cell>
          <cell r="L285">
            <v>1308193.3999999999</v>
          </cell>
          <cell r="M285">
            <v>1519875.92</v>
          </cell>
          <cell r="N285">
            <v>1643241.87</v>
          </cell>
          <cell r="O285">
            <v>1817757.03</v>
          </cell>
        </row>
        <row r="286">
          <cell r="D286">
            <v>7120200000</v>
          </cell>
          <cell r="E286" t="str">
            <v>Staff uniform expenses</v>
          </cell>
          <cell r="F286">
            <v>1934575.2</v>
          </cell>
          <cell r="G286">
            <v>0</v>
          </cell>
          <cell r="H286">
            <v>26964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</row>
        <row r="287">
          <cell r="D287">
            <v>7120300000</v>
          </cell>
          <cell r="E287" t="str">
            <v>Staff insurance premium</v>
          </cell>
          <cell r="F287">
            <v>3630431.45</v>
          </cell>
          <cell r="G287">
            <v>430736.81</v>
          </cell>
          <cell r="H287">
            <v>626353.31000000006</v>
          </cell>
          <cell r="I287">
            <v>821969.81</v>
          </cell>
          <cell r="J287">
            <v>1017586.31</v>
          </cell>
          <cell r="K287">
            <v>1094488.1399999999</v>
          </cell>
          <cell r="L287">
            <v>1171389.97</v>
          </cell>
          <cell r="M287">
            <v>1248291.8</v>
          </cell>
          <cell r="N287">
            <v>1325193.6299999999</v>
          </cell>
          <cell r="O287">
            <v>1402095.46</v>
          </cell>
        </row>
        <row r="288">
          <cell r="D288">
            <v>7120400000</v>
          </cell>
          <cell r="E288" t="str">
            <v>Staff welfare - other</v>
          </cell>
          <cell r="F288">
            <v>4367665.51</v>
          </cell>
          <cell r="G288">
            <v>87852.1</v>
          </cell>
          <cell r="H288">
            <v>280427.3</v>
          </cell>
          <cell r="I288">
            <v>336942.78</v>
          </cell>
          <cell r="J288">
            <v>943681.74</v>
          </cell>
          <cell r="K288">
            <v>1083476.82</v>
          </cell>
          <cell r="L288">
            <v>1148057.44</v>
          </cell>
          <cell r="M288">
            <v>1258142.18</v>
          </cell>
          <cell r="N288">
            <v>1323265.8600000001</v>
          </cell>
          <cell r="O288">
            <v>2102641.2599999998</v>
          </cell>
        </row>
        <row r="289">
          <cell r="D289">
            <v>7110800000</v>
          </cell>
          <cell r="E289" t="str">
            <v>Social security</v>
          </cell>
          <cell r="F289">
            <v>4722508</v>
          </cell>
          <cell r="G289">
            <v>479147</v>
          </cell>
          <cell r="H289">
            <v>926369</v>
          </cell>
          <cell r="I289">
            <v>1391687</v>
          </cell>
          <cell r="J289">
            <v>1853439</v>
          </cell>
          <cell r="K289">
            <v>2322036</v>
          </cell>
          <cell r="L289">
            <v>2799467</v>
          </cell>
          <cell r="M289">
            <v>3280330</v>
          </cell>
          <cell r="N289">
            <v>3769151</v>
          </cell>
          <cell r="O289">
            <v>4272080</v>
          </cell>
        </row>
        <row r="290">
          <cell r="D290">
            <v>7110900000</v>
          </cell>
          <cell r="E290" t="str">
            <v>Contribution on staff provident fund</v>
          </cell>
          <cell r="F290">
            <v>8896224.2100000009</v>
          </cell>
          <cell r="G290">
            <v>852235.06</v>
          </cell>
          <cell r="H290">
            <v>1706917.53</v>
          </cell>
          <cell r="I290">
            <v>2546511.4300000002</v>
          </cell>
          <cell r="J290">
            <v>3402254.34</v>
          </cell>
          <cell r="K290">
            <v>4252487.7699999996</v>
          </cell>
          <cell r="L290">
            <v>5114746.9000000004</v>
          </cell>
          <cell r="M290">
            <v>5978480</v>
          </cell>
          <cell r="N290">
            <v>6840612.5300000003</v>
          </cell>
          <cell r="O290">
            <v>7719640.6299999999</v>
          </cell>
        </row>
        <row r="291">
          <cell r="D291">
            <v>7130100000</v>
          </cell>
          <cell r="E291" t="str">
            <v>Training and seminar - computer</v>
          </cell>
          <cell r="F291">
            <v>307625</v>
          </cell>
          <cell r="G291">
            <v>0</v>
          </cell>
          <cell r="H291">
            <v>0</v>
          </cell>
          <cell r="I291">
            <v>58208</v>
          </cell>
          <cell r="J291">
            <v>58208</v>
          </cell>
          <cell r="K291">
            <v>58208</v>
          </cell>
          <cell r="L291">
            <v>58208</v>
          </cell>
          <cell r="M291">
            <v>58208</v>
          </cell>
          <cell r="N291">
            <v>223208</v>
          </cell>
          <cell r="O291">
            <v>263208</v>
          </cell>
        </row>
        <row r="292">
          <cell r="D292">
            <v>7130200000</v>
          </cell>
          <cell r="E292" t="str">
            <v>Training and seminar - other</v>
          </cell>
          <cell r="F292">
            <v>4272448.1500000004</v>
          </cell>
          <cell r="G292">
            <v>145610</v>
          </cell>
          <cell r="H292">
            <v>144518.28</v>
          </cell>
          <cell r="I292">
            <v>734684.28</v>
          </cell>
          <cell r="J292">
            <v>767985.28</v>
          </cell>
          <cell r="K292">
            <v>948982.21</v>
          </cell>
          <cell r="L292">
            <v>1234156.46</v>
          </cell>
          <cell r="M292">
            <v>1686476.2</v>
          </cell>
          <cell r="N292">
            <v>1985511.2</v>
          </cell>
          <cell r="O292">
            <v>2276665.65</v>
          </cell>
        </row>
        <row r="293">
          <cell r="D293">
            <v>7140300000</v>
          </cell>
          <cell r="E293" t="str">
            <v>Recruitment</v>
          </cell>
          <cell r="F293">
            <v>1343320.8</v>
          </cell>
          <cell r="G293">
            <v>105288</v>
          </cell>
          <cell r="H293">
            <v>222773.15</v>
          </cell>
          <cell r="I293">
            <v>222773.15</v>
          </cell>
          <cell r="J293">
            <v>230189.65</v>
          </cell>
          <cell r="K293">
            <v>356956.83</v>
          </cell>
          <cell r="L293">
            <v>452643.47</v>
          </cell>
          <cell r="M293">
            <v>1047951.88</v>
          </cell>
          <cell r="N293">
            <v>1194563.28</v>
          </cell>
          <cell r="O293">
            <v>1404882.48</v>
          </cell>
        </row>
        <row r="294">
          <cell r="D294">
            <v>7111000000</v>
          </cell>
          <cell r="E294" t="str">
            <v>Retirement expenses</v>
          </cell>
          <cell r="F294">
            <v>4736348.95</v>
          </cell>
          <cell r="G294">
            <v>0</v>
          </cell>
          <cell r="H294">
            <v>0</v>
          </cell>
          <cell r="I294">
            <v>2321514.0499999998</v>
          </cell>
          <cell r="J294">
            <v>3268714.05</v>
          </cell>
          <cell r="K294">
            <v>3268714.05</v>
          </cell>
          <cell r="L294">
            <v>4487060.05</v>
          </cell>
          <cell r="M294">
            <v>4487060.05</v>
          </cell>
          <cell r="N294">
            <v>4487060.05</v>
          </cell>
          <cell r="O294">
            <v>4375835.05</v>
          </cell>
        </row>
        <row r="295">
          <cell r="D295">
            <v>7140400000</v>
          </cell>
          <cell r="E295" t="str">
            <v>Subsistence</v>
          </cell>
          <cell r="F295">
            <v>7056305</v>
          </cell>
          <cell r="G295">
            <v>346109.69</v>
          </cell>
          <cell r="H295">
            <v>824057.87</v>
          </cell>
          <cell r="I295">
            <v>1669789.68</v>
          </cell>
          <cell r="J295">
            <v>2173092.62</v>
          </cell>
          <cell r="K295">
            <v>2739271.75</v>
          </cell>
          <cell r="L295">
            <v>3408338.75</v>
          </cell>
          <cell r="M295">
            <v>4131352.57</v>
          </cell>
          <cell r="N295">
            <v>5013925.87</v>
          </cell>
          <cell r="O295">
            <v>5707314.5700000003</v>
          </cell>
        </row>
        <row r="297">
          <cell r="D297" t="str">
            <v>Premises and equipment expenses</v>
          </cell>
          <cell r="F297">
            <v>122039456.04999998</v>
          </cell>
          <cell r="G297">
            <v>10146483.65</v>
          </cell>
          <cell r="H297">
            <v>20675098.889999997</v>
          </cell>
          <cell r="I297">
            <v>34173999.700000003</v>
          </cell>
          <cell r="J297">
            <v>45288270.38000001</v>
          </cell>
          <cell r="K297">
            <v>56391676.129999988</v>
          </cell>
          <cell r="L297">
            <v>67935217.669999987</v>
          </cell>
          <cell r="M297">
            <v>78958842.329999998</v>
          </cell>
          <cell r="N297">
            <v>91070758.480000004</v>
          </cell>
          <cell r="O297">
            <v>102020885.48</v>
          </cell>
        </row>
        <row r="298">
          <cell r="D298" t="str">
            <v>Premises and equipment expenses</v>
          </cell>
          <cell r="F298">
            <v>79033562.449999988</v>
          </cell>
          <cell r="G298">
            <v>6183859.3200000003</v>
          </cell>
          <cell r="H298">
            <v>12955804.719999999</v>
          </cell>
          <cell r="I298">
            <v>22422498.610000003</v>
          </cell>
          <cell r="J298">
            <v>29421177.600000005</v>
          </cell>
          <cell r="K298">
            <v>36316028.629999988</v>
          </cell>
          <cell r="L298">
            <v>43760648.289999992</v>
          </cell>
          <cell r="M298">
            <v>50561893.210000001</v>
          </cell>
          <cell r="N298">
            <v>58260203.800000004</v>
          </cell>
          <cell r="O298">
            <v>64842849.200000003</v>
          </cell>
        </row>
        <row r="299">
          <cell r="D299">
            <v>7210100000</v>
          </cell>
          <cell r="E299" t="str">
            <v>Building rental and service charge</v>
          </cell>
          <cell r="F299">
            <v>36566386.960000001</v>
          </cell>
          <cell r="G299">
            <v>2636169.4700000002</v>
          </cell>
          <cell r="H299">
            <v>4046420.81</v>
          </cell>
          <cell r="I299">
            <v>8901683.3499999996</v>
          </cell>
          <cell r="J299">
            <v>12015690.289999999</v>
          </cell>
          <cell r="K299">
            <v>15089735.630000001</v>
          </cell>
          <cell r="L299">
            <v>18203598.550000001</v>
          </cell>
          <cell r="M299">
            <v>21353461.469999999</v>
          </cell>
          <cell r="N299">
            <v>25019823.190000001</v>
          </cell>
          <cell r="O299">
            <v>28392935.510000002</v>
          </cell>
        </row>
        <row r="300">
          <cell r="D300">
            <v>7210200000</v>
          </cell>
          <cell r="E300" t="str">
            <v>Rental - vehicle - distribution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</row>
        <row r="301">
          <cell r="D301">
            <v>7210300000</v>
          </cell>
          <cell r="E301" t="str">
            <v>Rental - vehicle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9815</v>
          </cell>
          <cell r="N301">
            <v>9815</v>
          </cell>
          <cell r="O301">
            <v>9815</v>
          </cell>
        </row>
        <row r="302">
          <cell r="D302">
            <v>7210400000</v>
          </cell>
          <cell r="E302" t="str">
            <v>Rental - land</v>
          </cell>
          <cell r="F302">
            <v>27000</v>
          </cell>
          <cell r="G302">
            <v>2250</v>
          </cell>
          <cell r="H302">
            <v>4500</v>
          </cell>
          <cell r="I302">
            <v>6750</v>
          </cell>
          <cell r="J302">
            <v>9000</v>
          </cell>
          <cell r="K302">
            <v>11250</v>
          </cell>
          <cell r="L302">
            <v>11250</v>
          </cell>
          <cell r="M302">
            <v>11250</v>
          </cell>
          <cell r="N302">
            <v>11250</v>
          </cell>
          <cell r="O302">
            <v>11250</v>
          </cell>
        </row>
        <row r="303">
          <cell r="D303">
            <v>7210500000</v>
          </cell>
          <cell r="E303" t="str">
            <v>Rental - other</v>
          </cell>
          <cell r="F303">
            <v>31618.5</v>
          </cell>
          <cell r="G303">
            <v>5136</v>
          </cell>
          <cell r="H303">
            <v>10272</v>
          </cell>
          <cell r="I303">
            <v>15408</v>
          </cell>
          <cell r="J303">
            <v>20544</v>
          </cell>
          <cell r="K303">
            <v>25680</v>
          </cell>
          <cell r="L303">
            <v>30816</v>
          </cell>
          <cell r="M303">
            <v>35952</v>
          </cell>
          <cell r="N303">
            <v>41088</v>
          </cell>
          <cell r="O303">
            <v>46224</v>
          </cell>
        </row>
        <row r="304">
          <cell r="D304">
            <v>7220100000</v>
          </cell>
          <cell r="E304" t="str">
            <v>Electricity</v>
          </cell>
          <cell r="F304">
            <v>7196466.6699999999</v>
          </cell>
          <cell r="G304">
            <v>501539.13</v>
          </cell>
          <cell r="H304">
            <v>1108499.67</v>
          </cell>
          <cell r="I304">
            <v>1660848.1</v>
          </cell>
          <cell r="J304">
            <v>2462254.36</v>
          </cell>
          <cell r="K304">
            <v>3211769.07</v>
          </cell>
          <cell r="L304">
            <v>3904546.38</v>
          </cell>
          <cell r="M304">
            <v>4720774.88</v>
          </cell>
          <cell r="N304">
            <v>5475758.1900000004</v>
          </cell>
          <cell r="O304">
            <v>6078120.2999999998</v>
          </cell>
        </row>
        <row r="305">
          <cell r="D305">
            <v>7220200000</v>
          </cell>
          <cell r="E305" t="str">
            <v>Water supply</v>
          </cell>
          <cell r="F305">
            <v>70583.62</v>
          </cell>
          <cell r="G305">
            <v>3900.34</v>
          </cell>
          <cell r="H305">
            <v>10547.13</v>
          </cell>
          <cell r="I305">
            <v>16551.740000000002</v>
          </cell>
          <cell r="J305">
            <v>22660.33</v>
          </cell>
          <cell r="K305">
            <v>28345.88</v>
          </cell>
          <cell r="L305">
            <v>33815.71</v>
          </cell>
          <cell r="M305">
            <v>42288.73</v>
          </cell>
          <cell r="N305">
            <v>50988.06</v>
          </cell>
          <cell r="O305">
            <v>60931.72</v>
          </cell>
        </row>
        <row r="306">
          <cell r="D306">
            <v>7220300000</v>
          </cell>
          <cell r="E306" t="str">
            <v>Communication expenses</v>
          </cell>
          <cell r="F306">
            <v>10129343.84</v>
          </cell>
          <cell r="G306">
            <v>648374.80000000005</v>
          </cell>
          <cell r="H306">
            <v>1627860.21</v>
          </cell>
          <cell r="I306">
            <v>2551630.61</v>
          </cell>
          <cell r="J306">
            <v>3486836.56</v>
          </cell>
          <cell r="K306">
            <v>4259690.9000000004</v>
          </cell>
          <cell r="L306">
            <v>5192428.42</v>
          </cell>
          <cell r="M306">
            <v>6069134.6600000001</v>
          </cell>
          <cell r="N306">
            <v>7015030.5599999996</v>
          </cell>
          <cell r="O306">
            <v>7740232.2599999998</v>
          </cell>
        </row>
        <row r="307">
          <cell r="D307">
            <v>7220400000</v>
          </cell>
          <cell r="E307" t="str">
            <v>Communication - technology</v>
          </cell>
          <cell r="F307">
            <v>2644255.62</v>
          </cell>
          <cell r="G307">
            <v>183344.36</v>
          </cell>
          <cell r="H307">
            <v>361413.59</v>
          </cell>
          <cell r="I307">
            <v>545249.57999999996</v>
          </cell>
          <cell r="J307">
            <v>711725.92</v>
          </cell>
          <cell r="K307">
            <v>853754.91</v>
          </cell>
          <cell r="L307">
            <v>1142910.8600000001</v>
          </cell>
          <cell r="M307">
            <v>1284149.74</v>
          </cell>
          <cell r="N307">
            <v>1426631.35</v>
          </cell>
          <cell r="O307">
            <v>1688472.43</v>
          </cell>
        </row>
        <row r="308">
          <cell r="D308">
            <v>7260100000</v>
          </cell>
          <cell r="E308" t="str">
            <v>Stationery and printing</v>
          </cell>
          <cell r="F308">
            <v>14636732.4</v>
          </cell>
          <cell r="G308">
            <v>1559371.14</v>
          </cell>
          <cell r="H308">
            <v>3521772.88</v>
          </cell>
          <cell r="I308">
            <v>5567400</v>
          </cell>
          <cell r="J308">
            <v>6783096.1900000004</v>
          </cell>
          <cell r="K308">
            <v>8251412.8899999997</v>
          </cell>
          <cell r="L308">
            <v>9600778.8499999996</v>
          </cell>
          <cell r="M308">
            <v>10773743.42</v>
          </cell>
          <cell r="N308">
            <v>12031612.560000001</v>
          </cell>
          <cell r="O308">
            <v>12984063.779999999</v>
          </cell>
        </row>
        <row r="309">
          <cell r="D309">
            <v>7230100000</v>
          </cell>
          <cell r="E309" t="str">
            <v>Repair and maintenance - office equipment</v>
          </cell>
          <cell r="F309">
            <v>1388036.09</v>
          </cell>
          <cell r="G309">
            <v>136244.62</v>
          </cell>
          <cell r="H309">
            <v>255752.95999999999</v>
          </cell>
          <cell r="I309">
            <v>432629.62</v>
          </cell>
          <cell r="J309">
            <v>565171.38</v>
          </cell>
          <cell r="K309">
            <v>686859.68</v>
          </cell>
          <cell r="L309">
            <v>823979.54</v>
          </cell>
          <cell r="M309">
            <v>1022752.65</v>
          </cell>
          <cell r="N309">
            <v>1260545.78</v>
          </cell>
          <cell r="O309">
            <v>1348427.56</v>
          </cell>
        </row>
        <row r="310">
          <cell r="D310">
            <v>7230200000</v>
          </cell>
          <cell r="E310" t="str">
            <v>Office maintenance and decoration</v>
          </cell>
          <cell r="F310">
            <v>243527.13</v>
          </cell>
          <cell r="G310">
            <v>12643.62</v>
          </cell>
          <cell r="H310">
            <v>38340.29</v>
          </cell>
          <cell r="I310">
            <v>67291.960000000006</v>
          </cell>
          <cell r="J310">
            <v>105887.63</v>
          </cell>
          <cell r="K310">
            <v>171138.49</v>
          </cell>
          <cell r="L310">
            <v>222375.16</v>
          </cell>
          <cell r="M310">
            <v>228940.07</v>
          </cell>
          <cell r="N310">
            <v>298111.95</v>
          </cell>
          <cell r="O310">
            <v>325544.43</v>
          </cell>
        </row>
        <row r="311">
          <cell r="D311">
            <v>7260200000</v>
          </cell>
          <cell r="E311" t="str">
            <v>Security expenses</v>
          </cell>
          <cell r="F311">
            <v>450775</v>
          </cell>
          <cell r="G311">
            <v>39065</v>
          </cell>
          <cell r="H311">
            <v>76186.759999999995</v>
          </cell>
          <cell r="I311">
            <v>115173.52</v>
          </cell>
          <cell r="J311">
            <v>154310.28</v>
          </cell>
          <cell r="K311">
            <v>193332.04</v>
          </cell>
          <cell r="L311">
            <v>235061.3</v>
          </cell>
          <cell r="M311">
            <v>272183.06</v>
          </cell>
          <cell r="N311">
            <v>312247.32</v>
          </cell>
          <cell r="O311">
            <v>353288.78</v>
          </cell>
        </row>
        <row r="312">
          <cell r="D312">
            <v>7260300000</v>
          </cell>
          <cell r="E312" t="str">
            <v>Cleaning expenses</v>
          </cell>
          <cell r="F312">
            <v>985736.04</v>
          </cell>
          <cell r="G312">
            <v>108240.85</v>
          </cell>
          <cell r="H312">
            <v>206576.31</v>
          </cell>
          <cell r="I312">
            <v>304587.07</v>
          </cell>
          <cell r="J312">
            <v>434785.89</v>
          </cell>
          <cell r="K312">
            <v>551871.56000000006</v>
          </cell>
          <cell r="L312">
            <v>647208.85</v>
          </cell>
          <cell r="M312">
            <v>754616.14</v>
          </cell>
          <cell r="N312">
            <v>861753.04</v>
          </cell>
          <cell r="O312">
            <v>971656.23</v>
          </cell>
        </row>
        <row r="313">
          <cell r="D313">
            <v>7240100000</v>
          </cell>
          <cell r="E313" t="str">
            <v>Insurance premium on building</v>
          </cell>
          <cell r="F313">
            <v>152714.82</v>
          </cell>
          <cell r="G313">
            <v>629</v>
          </cell>
          <cell r="H313">
            <v>1197.1199999999999</v>
          </cell>
          <cell r="I313">
            <v>1826.12</v>
          </cell>
          <cell r="J313">
            <v>2434.8200000000002</v>
          </cell>
          <cell r="K313">
            <v>3063.82</v>
          </cell>
          <cell r="L313">
            <v>328112.82</v>
          </cell>
          <cell r="M313">
            <v>328741.82</v>
          </cell>
          <cell r="N313">
            <v>329370.82</v>
          </cell>
          <cell r="O313">
            <v>329533.09000000003</v>
          </cell>
        </row>
        <row r="314">
          <cell r="D314">
            <v>7240200000</v>
          </cell>
          <cell r="E314" t="str">
            <v>Insurance premium on other fixed assets</v>
          </cell>
          <cell r="F314">
            <v>235952.58</v>
          </cell>
          <cell r="G314">
            <v>22101.84</v>
          </cell>
          <cell r="H314">
            <v>41078.39</v>
          </cell>
          <cell r="I314">
            <v>32786.5</v>
          </cell>
          <cell r="J314">
            <v>55688.97</v>
          </cell>
          <cell r="K314">
            <v>79330.429999999993</v>
          </cell>
          <cell r="L314">
            <v>102209.11</v>
          </cell>
          <cell r="M314">
            <v>125898.96</v>
          </cell>
          <cell r="N314">
            <v>148927.9</v>
          </cell>
          <cell r="O314">
            <v>155513.68</v>
          </cell>
        </row>
        <row r="315">
          <cell r="D315">
            <v>7260400000</v>
          </cell>
          <cell r="E315" t="str">
            <v>Office allowance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</row>
        <row r="316">
          <cell r="D316">
            <v>7230300000</v>
          </cell>
          <cell r="E316" t="str">
            <v>Repair and maintenance - vehicle</v>
          </cell>
          <cell r="F316">
            <v>1079056.9099999999</v>
          </cell>
          <cell r="G316">
            <v>73991.28</v>
          </cell>
          <cell r="H316">
            <v>219627.43</v>
          </cell>
          <cell r="I316">
            <v>323019.27</v>
          </cell>
          <cell r="J316">
            <v>559417.48</v>
          </cell>
          <cell r="K316">
            <v>624384.87</v>
          </cell>
          <cell r="L316">
            <v>705336.76</v>
          </cell>
          <cell r="M316">
            <v>737707.51</v>
          </cell>
          <cell r="N316">
            <v>895294.63</v>
          </cell>
          <cell r="O316">
            <v>953611.88</v>
          </cell>
        </row>
        <row r="317">
          <cell r="D317">
            <v>7240300000</v>
          </cell>
          <cell r="E317" t="str">
            <v>Insurance premium on vehicle</v>
          </cell>
          <cell r="F317">
            <v>564825.9</v>
          </cell>
          <cell r="G317">
            <v>46340.95</v>
          </cell>
          <cell r="H317">
            <v>88336.71</v>
          </cell>
          <cell r="I317">
            <v>134831.99</v>
          </cell>
          <cell r="J317">
            <v>179827.42</v>
          </cell>
          <cell r="K317">
            <v>227909.98</v>
          </cell>
          <cell r="L317">
            <v>274686.51</v>
          </cell>
          <cell r="M317">
            <v>323022.26</v>
          </cell>
          <cell r="N317">
            <v>371358.01</v>
          </cell>
          <cell r="O317">
            <v>383988.32</v>
          </cell>
        </row>
        <row r="318">
          <cell r="D318">
            <v>7250100000</v>
          </cell>
          <cell r="E318" t="str">
            <v>Renew registration fees - vehicle</v>
          </cell>
          <cell r="F318">
            <v>116145.60000000001</v>
          </cell>
          <cell r="G318">
            <v>28376</v>
          </cell>
          <cell r="H318">
            <v>51416</v>
          </cell>
          <cell r="I318">
            <v>74252.800000000003</v>
          </cell>
          <cell r="J318">
            <v>74252.800000000003</v>
          </cell>
          <cell r="K318">
            <v>91793.600000000006</v>
          </cell>
          <cell r="L318">
            <v>91793.600000000006</v>
          </cell>
          <cell r="M318">
            <v>91793.600000000006</v>
          </cell>
          <cell r="N318">
            <v>102752</v>
          </cell>
          <cell r="O318">
            <v>102752</v>
          </cell>
        </row>
        <row r="319">
          <cell r="D319">
            <v>7230400000</v>
          </cell>
          <cell r="E319" t="str">
            <v>Vehicle expense - other</v>
          </cell>
          <cell r="F319">
            <v>760</v>
          </cell>
          <cell r="G319">
            <v>3785.12</v>
          </cell>
          <cell r="H319">
            <v>3835.12</v>
          </cell>
          <cell r="I319">
            <v>4115.12</v>
          </cell>
          <cell r="J319">
            <v>4115.12</v>
          </cell>
          <cell r="K319">
            <v>5344.72</v>
          </cell>
          <cell r="L319">
            <v>5832.22</v>
          </cell>
          <cell r="M319">
            <v>6178.22</v>
          </cell>
          <cell r="N319">
            <v>6258.22</v>
          </cell>
          <cell r="O319">
            <v>6578.22</v>
          </cell>
        </row>
        <row r="320">
          <cell r="D320">
            <v>7250200000</v>
          </cell>
          <cell r="E320" t="str">
            <v>Property tax</v>
          </cell>
          <cell r="F320">
            <v>835220.47</v>
          </cell>
          <cell r="G320">
            <v>0</v>
          </cell>
          <cell r="H320">
            <v>909445.5</v>
          </cell>
          <cell r="I320">
            <v>1029935.5</v>
          </cell>
          <cell r="J320">
            <v>1029935.5</v>
          </cell>
          <cell r="K320">
            <v>1029935.5</v>
          </cell>
          <cell r="L320">
            <v>1037585.5</v>
          </cell>
          <cell r="M320">
            <v>1041345.18</v>
          </cell>
          <cell r="N320">
            <v>1056345.18</v>
          </cell>
          <cell r="O320">
            <v>1057785.18</v>
          </cell>
        </row>
        <row r="321">
          <cell r="D321">
            <v>7260500000</v>
          </cell>
          <cell r="E321" t="str">
            <v>Office supplies</v>
          </cell>
          <cell r="F321">
            <v>1678424.3</v>
          </cell>
          <cell r="G321">
            <v>172355.8</v>
          </cell>
          <cell r="H321">
            <v>372725.84</v>
          </cell>
          <cell r="I321">
            <v>636527.76</v>
          </cell>
          <cell r="J321">
            <v>743542.66</v>
          </cell>
          <cell r="K321">
            <v>919424.66</v>
          </cell>
          <cell r="L321">
            <v>1166322.1499999999</v>
          </cell>
          <cell r="M321">
            <v>1328143.8400000001</v>
          </cell>
          <cell r="N321">
            <v>1535242.04</v>
          </cell>
          <cell r="O321">
            <v>1842124.83</v>
          </cell>
        </row>
        <row r="323">
          <cell r="D323" t="str">
            <v>Computer expenses</v>
          </cell>
          <cell r="F323">
            <v>6491663.0500000007</v>
          </cell>
          <cell r="G323">
            <v>520336.49</v>
          </cell>
          <cell r="H323">
            <v>1081745.8599999999</v>
          </cell>
          <cell r="I323">
            <v>1555652.87</v>
          </cell>
          <cell r="J323">
            <v>2175405.37</v>
          </cell>
          <cell r="K323">
            <v>2723767.11</v>
          </cell>
          <cell r="L323">
            <v>3286921.0700000003</v>
          </cell>
          <cell r="M323">
            <v>3885265.05</v>
          </cell>
          <cell r="N323">
            <v>4602045.74</v>
          </cell>
          <cell r="O323">
            <v>5276280.49</v>
          </cell>
        </row>
        <row r="324">
          <cell r="D324">
            <v>7330100000</v>
          </cell>
          <cell r="E324" t="str">
            <v>Computer expenses - tape</v>
          </cell>
          <cell r="F324">
            <v>3317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88007.5</v>
          </cell>
          <cell r="O324">
            <v>89805.1</v>
          </cell>
        </row>
        <row r="325">
          <cell r="D325">
            <v>7330200000</v>
          </cell>
          <cell r="E325" t="str">
            <v>Computer expenses - paper / diskeete / ribbon</v>
          </cell>
          <cell r="F325">
            <v>2492681.12</v>
          </cell>
          <cell r="G325">
            <v>237845.45</v>
          </cell>
          <cell r="H325">
            <v>548171.13</v>
          </cell>
          <cell r="I325">
            <v>803216.83</v>
          </cell>
          <cell r="J325">
            <v>1126339.1299999999</v>
          </cell>
          <cell r="K325">
            <v>1312928.6299999999</v>
          </cell>
          <cell r="L325">
            <v>1582573.98</v>
          </cell>
          <cell r="M325">
            <v>1786879.67</v>
          </cell>
          <cell r="N325">
            <v>2053003.97</v>
          </cell>
          <cell r="O325">
            <v>2350826.85</v>
          </cell>
        </row>
        <row r="326">
          <cell r="D326">
            <v>7310100000</v>
          </cell>
          <cell r="E326" t="str">
            <v>Computer expenses - MA of HW</v>
          </cell>
          <cell r="F326">
            <v>3947477.63</v>
          </cell>
          <cell r="G326">
            <v>282491.03999999998</v>
          </cell>
          <cell r="H326">
            <v>524158.73</v>
          </cell>
          <cell r="I326">
            <v>743020.04</v>
          </cell>
          <cell r="J326">
            <v>1039650.24</v>
          </cell>
          <cell r="K326">
            <v>1401422.48</v>
          </cell>
          <cell r="L326">
            <v>1694931.09</v>
          </cell>
          <cell r="M326">
            <v>2088969.38</v>
          </cell>
          <cell r="N326">
            <v>2451618.27</v>
          </cell>
          <cell r="O326">
            <v>2826107.54</v>
          </cell>
        </row>
        <row r="327">
          <cell r="D327">
            <v>7310200000</v>
          </cell>
          <cell r="E327" t="str">
            <v>Computer expenses - rent of HW</v>
          </cell>
          <cell r="F327">
            <v>44265.9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</row>
        <row r="328">
          <cell r="D328">
            <v>7330300000</v>
          </cell>
          <cell r="E328" t="str">
            <v>Computer expenses - other</v>
          </cell>
          <cell r="F328">
            <v>3921.4</v>
          </cell>
          <cell r="G328">
            <v>0</v>
          </cell>
          <cell r="H328">
            <v>9416</v>
          </cell>
          <cell r="I328">
            <v>9416</v>
          </cell>
          <cell r="J328">
            <v>9416</v>
          </cell>
          <cell r="K328">
            <v>9416</v>
          </cell>
          <cell r="L328">
            <v>9416</v>
          </cell>
          <cell r="M328">
            <v>9416</v>
          </cell>
          <cell r="N328">
            <v>9416</v>
          </cell>
          <cell r="O328">
            <v>9541</v>
          </cell>
        </row>
        <row r="330">
          <cell r="D330" t="str">
            <v>Depreciation</v>
          </cell>
          <cell r="F330">
            <v>36514230.549999997</v>
          </cell>
          <cell r="G330">
            <v>3442287.8400000003</v>
          </cell>
          <cell r="H330">
            <v>6637548.3099999996</v>
          </cell>
          <cell r="I330">
            <v>10195848.219999999</v>
          </cell>
          <cell r="J330">
            <v>13691687.41</v>
          </cell>
          <cell r="K330">
            <v>17351880.390000001</v>
          </cell>
          <cell r="L330">
            <v>20887648.310000002</v>
          </cell>
          <cell r="M330">
            <v>24511684.07</v>
          </cell>
          <cell r="N330">
            <v>28208508.939999998</v>
          </cell>
          <cell r="O330">
            <v>31901755.790000003</v>
          </cell>
        </row>
        <row r="331">
          <cell r="D331">
            <v>7410100000</v>
          </cell>
          <cell r="E331" t="str">
            <v>Depreciation - building</v>
          </cell>
          <cell r="F331">
            <v>187575.81</v>
          </cell>
          <cell r="G331">
            <v>16035.05</v>
          </cell>
          <cell r="H331">
            <v>30518.32</v>
          </cell>
          <cell r="I331">
            <v>46553.37</v>
          </cell>
          <cell r="J331">
            <v>62071.16</v>
          </cell>
          <cell r="K331">
            <v>78106.210000000006</v>
          </cell>
          <cell r="L331">
            <v>93624</v>
          </cell>
          <cell r="M331">
            <v>109659.05</v>
          </cell>
          <cell r="N331">
            <v>125694.1</v>
          </cell>
          <cell r="O331">
            <v>141211.89000000001</v>
          </cell>
        </row>
        <row r="332">
          <cell r="D332">
            <v>7410200000</v>
          </cell>
          <cell r="E332" t="str">
            <v>Depreciation - building improvement</v>
          </cell>
          <cell r="F332">
            <v>313472.92</v>
          </cell>
          <cell r="G332">
            <v>28923.01</v>
          </cell>
          <cell r="H332">
            <v>55047.01</v>
          </cell>
          <cell r="I332">
            <v>83970.02</v>
          </cell>
          <cell r="J332">
            <v>111960.01</v>
          </cell>
          <cell r="K332">
            <v>140883.01999999999</v>
          </cell>
          <cell r="L332">
            <v>168873.01</v>
          </cell>
          <cell r="M332">
            <v>197796.02</v>
          </cell>
          <cell r="N332">
            <v>226719.03</v>
          </cell>
          <cell r="O332">
            <v>254709.02</v>
          </cell>
        </row>
        <row r="333">
          <cell r="D333">
            <v>7410300000</v>
          </cell>
          <cell r="E333" t="str">
            <v>Depreciation - leasehold improvement</v>
          </cell>
          <cell r="F333">
            <v>8880644.0800000001</v>
          </cell>
          <cell r="G333">
            <v>800325.68</v>
          </cell>
          <cell r="H333">
            <v>1532608.28</v>
          </cell>
          <cell r="I333">
            <v>2347111.2999999998</v>
          </cell>
          <cell r="J333">
            <v>3155514.85</v>
          </cell>
          <cell r="K333">
            <v>3990860.8</v>
          </cell>
          <cell r="L333">
            <v>4798593.8</v>
          </cell>
          <cell r="M333">
            <v>5633153.46</v>
          </cell>
          <cell r="N333">
            <v>6468210.5499999998</v>
          </cell>
          <cell r="O333">
            <v>7276435.04</v>
          </cell>
        </row>
        <row r="334">
          <cell r="D334">
            <v>7410400000</v>
          </cell>
          <cell r="E334" t="str">
            <v>Depreciation - office equipment</v>
          </cell>
          <cell r="F334">
            <v>4228816.29</v>
          </cell>
          <cell r="G334">
            <v>403463.26</v>
          </cell>
          <cell r="H334">
            <v>776850.84</v>
          </cell>
          <cell r="I334">
            <v>1196531.1499999999</v>
          </cell>
          <cell r="J334">
            <v>1613011.87</v>
          </cell>
          <cell r="K334">
            <v>2050683.49</v>
          </cell>
          <cell r="L334">
            <v>2480049.33</v>
          </cell>
          <cell r="M334">
            <v>2924540.56</v>
          </cell>
          <cell r="N334">
            <v>3377489.5</v>
          </cell>
          <cell r="O334">
            <v>3823956.58</v>
          </cell>
        </row>
        <row r="335">
          <cell r="D335">
            <v>7410500000</v>
          </cell>
          <cell r="E335" t="str">
            <v>Depreciation - furniture</v>
          </cell>
          <cell r="F335">
            <v>5509309.3600000003</v>
          </cell>
          <cell r="G335">
            <v>518854.47</v>
          </cell>
          <cell r="H335">
            <v>1002932.17</v>
          </cell>
          <cell r="I335">
            <v>1545812.19</v>
          </cell>
          <cell r="J335">
            <v>2073321.95</v>
          </cell>
          <cell r="K335">
            <v>2621333.58</v>
          </cell>
          <cell r="L335">
            <v>3154330.41</v>
          </cell>
          <cell r="M335">
            <v>3706779.47</v>
          </cell>
          <cell r="N335">
            <v>4262113.29</v>
          </cell>
          <cell r="O335">
            <v>4807367.43</v>
          </cell>
        </row>
        <row r="336">
          <cell r="D336">
            <v>7410600000</v>
          </cell>
          <cell r="E336" t="str">
            <v>Depreciation - visual aid</v>
          </cell>
          <cell r="F336">
            <v>287557.99</v>
          </cell>
          <cell r="G336">
            <v>27725.56</v>
          </cell>
          <cell r="H336">
            <v>53509.77</v>
          </cell>
          <cell r="I336">
            <v>83014.820000000007</v>
          </cell>
          <cell r="J336">
            <v>112216.32000000001</v>
          </cell>
          <cell r="K336">
            <v>142878.84</v>
          </cell>
          <cell r="L336">
            <v>172803.01</v>
          </cell>
          <cell r="M336">
            <v>206273</v>
          </cell>
          <cell r="N336">
            <v>242034.8</v>
          </cell>
          <cell r="O336">
            <v>276760.03000000003</v>
          </cell>
        </row>
        <row r="337">
          <cell r="D337">
            <v>7410700000</v>
          </cell>
          <cell r="E337" t="str">
            <v>Depreciation - other equipments</v>
          </cell>
          <cell r="F337">
            <v>479672.47</v>
          </cell>
          <cell r="G337">
            <v>42794.81</v>
          </cell>
          <cell r="H337">
            <v>81532.67</v>
          </cell>
          <cell r="I337">
            <v>125357.33</v>
          </cell>
          <cell r="J337">
            <v>169908.59</v>
          </cell>
          <cell r="K337">
            <v>216193.88</v>
          </cell>
          <cell r="L337">
            <v>261098.5</v>
          </cell>
          <cell r="M337">
            <v>307541.34000000003</v>
          </cell>
          <cell r="N337">
            <v>354312.79</v>
          </cell>
          <cell r="O337">
            <v>399933.36</v>
          </cell>
        </row>
        <row r="338">
          <cell r="D338">
            <v>7410800000</v>
          </cell>
          <cell r="E338" t="str">
            <v>Depreciation - personal computer (PC)</v>
          </cell>
          <cell r="F338">
            <v>5833376.7699999996</v>
          </cell>
          <cell r="G338">
            <v>591828.56000000006</v>
          </cell>
          <cell r="H338">
            <v>1131137.3799999999</v>
          </cell>
          <cell r="I338">
            <v>1742411.66</v>
          </cell>
          <cell r="J338">
            <v>2352011.4700000002</v>
          </cell>
          <cell r="K338">
            <v>3004537.32</v>
          </cell>
          <cell r="L338">
            <v>3642301.86</v>
          </cell>
          <cell r="M338">
            <v>4324321.01</v>
          </cell>
          <cell r="N338">
            <v>5026457.22</v>
          </cell>
          <cell r="O338">
            <v>5743978.2999999998</v>
          </cell>
        </row>
        <row r="339">
          <cell r="D339">
            <v>7410900000</v>
          </cell>
          <cell r="E339" t="str">
            <v>Depreciation - MINI</v>
          </cell>
          <cell r="F339">
            <v>605619.80000000005</v>
          </cell>
          <cell r="G339">
            <v>51480.18</v>
          </cell>
          <cell r="H339">
            <v>97978.41</v>
          </cell>
          <cell r="I339">
            <v>149458.59</v>
          </cell>
          <cell r="J339">
            <v>199278.12</v>
          </cell>
          <cell r="K339">
            <v>250758.3</v>
          </cell>
          <cell r="L339">
            <v>300577.83</v>
          </cell>
          <cell r="M339">
            <v>352058.01</v>
          </cell>
          <cell r="N339">
            <v>403538.19</v>
          </cell>
          <cell r="O339">
            <v>453357.72</v>
          </cell>
        </row>
        <row r="340">
          <cell r="D340">
            <v>7411000000</v>
          </cell>
          <cell r="E340" t="str">
            <v>Depreciation - communication network and peripheral</v>
          </cell>
          <cell r="F340">
            <v>1626452.05</v>
          </cell>
          <cell r="G340">
            <v>172809.34</v>
          </cell>
          <cell r="H340">
            <v>344323.47</v>
          </cell>
          <cell r="I340">
            <v>540288.91</v>
          </cell>
          <cell r="J340">
            <v>730035.49</v>
          </cell>
          <cell r="K340">
            <v>926159.78</v>
          </cell>
          <cell r="L340">
            <v>1115550.3600000001</v>
          </cell>
          <cell r="M340">
            <v>1311120.18</v>
          </cell>
          <cell r="N340">
            <v>1506740.58</v>
          </cell>
          <cell r="O340">
            <v>1725035.53</v>
          </cell>
        </row>
        <row r="341">
          <cell r="D341">
            <v>7411100000</v>
          </cell>
          <cell r="E341" t="str">
            <v>Depreciation - computer - others</v>
          </cell>
          <cell r="F341">
            <v>3105146.04</v>
          </cell>
          <cell r="G341">
            <v>315916.52</v>
          </cell>
          <cell r="H341">
            <v>632537.31999999995</v>
          </cell>
          <cell r="I341">
            <v>986829</v>
          </cell>
          <cell r="J341">
            <v>1333579.3600000001</v>
          </cell>
          <cell r="K341">
            <v>1692220.74</v>
          </cell>
          <cell r="L341">
            <v>2038005.44</v>
          </cell>
          <cell r="M341">
            <v>2401546.14</v>
          </cell>
          <cell r="N341">
            <v>2767083.62</v>
          </cell>
          <cell r="O341">
            <v>3138624.05</v>
          </cell>
        </row>
        <row r="342">
          <cell r="D342">
            <v>7411200000</v>
          </cell>
          <cell r="E342" t="str">
            <v>Depreciation - vehicle</v>
          </cell>
          <cell r="F342">
            <v>5456586.9699999997</v>
          </cell>
          <cell r="G342">
            <v>472131.4</v>
          </cell>
          <cell r="H342">
            <v>898572.67</v>
          </cell>
          <cell r="I342">
            <v>1348509.88</v>
          </cell>
          <cell r="J342">
            <v>1778778.22</v>
          </cell>
          <cell r="K342">
            <v>2237264.4300000002</v>
          </cell>
          <cell r="L342">
            <v>2661840.7599999998</v>
          </cell>
          <cell r="M342">
            <v>3036895.83</v>
          </cell>
          <cell r="N342">
            <v>3448115.27</v>
          </cell>
          <cell r="O342">
            <v>3860386.84</v>
          </cell>
        </row>
        <row r="343">
          <cell r="D343">
            <v>7411300000</v>
          </cell>
          <cell r="E343" t="str">
            <v>Depreciation - Amarta H/W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D344">
            <v>7411400000</v>
          </cell>
          <cell r="E344" t="str">
            <v>Depreciation - Amarta S/W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</row>
        <row r="346">
          <cell r="D346" t="str">
            <v>Taxes and duties</v>
          </cell>
          <cell r="F346">
            <v>11709824.85</v>
          </cell>
          <cell r="G346">
            <v>1046586.04</v>
          </cell>
          <cell r="H346">
            <v>2323134.5300000003</v>
          </cell>
          <cell r="I346">
            <v>3658124.98</v>
          </cell>
          <cell r="J346">
            <v>4901933.75</v>
          </cell>
          <cell r="K346">
            <v>6217284.2800000003</v>
          </cell>
          <cell r="L346">
            <v>7714229.1600000001</v>
          </cell>
          <cell r="M346">
            <v>9132516.5800000001</v>
          </cell>
          <cell r="N346">
            <v>10659931.720000001</v>
          </cell>
          <cell r="O346">
            <v>12210152.890000001</v>
          </cell>
        </row>
        <row r="347">
          <cell r="D347">
            <v>6200100000</v>
          </cell>
          <cell r="E347" t="str">
            <v>Tax on investment income (SBT)</v>
          </cell>
          <cell r="F347">
            <v>9755839.8499999996</v>
          </cell>
          <cell r="G347">
            <v>935856.04</v>
          </cell>
          <cell r="H347">
            <v>1863270.53</v>
          </cell>
          <cell r="I347">
            <v>2971967.98</v>
          </cell>
          <cell r="J347">
            <v>4087709.75</v>
          </cell>
          <cell r="K347">
            <v>5283760.28</v>
          </cell>
          <cell r="L347">
            <v>6566147.1600000001</v>
          </cell>
          <cell r="M347">
            <v>7854967.5800000001</v>
          </cell>
          <cell r="N347">
            <v>9246467.7200000007</v>
          </cell>
          <cell r="O347">
            <v>10664072.890000001</v>
          </cell>
        </row>
        <row r="348">
          <cell r="D348">
            <v>7250300000</v>
          </cell>
          <cell r="E348" t="str">
            <v>Tax on bill board</v>
          </cell>
          <cell r="F348">
            <v>320684</v>
          </cell>
          <cell r="G348">
            <v>330</v>
          </cell>
          <cell r="H348">
            <v>198942</v>
          </cell>
          <cell r="I348">
            <v>224182</v>
          </cell>
          <cell r="J348">
            <v>224182</v>
          </cell>
          <cell r="K348">
            <v>224182</v>
          </cell>
          <cell r="L348">
            <v>224182</v>
          </cell>
          <cell r="M348">
            <v>224182</v>
          </cell>
          <cell r="N348">
            <v>224182</v>
          </cell>
          <cell r="O348">
            <v>224182</v>
          </cell>
        </row>
        <row r="349">
          <cell r="D349">
            <v>7610100000</v>
          </cell>
          <cell r="E349" t="str">
            <v>Duty</v>
          </cell>
          <cell r="F349">
            <v>1633301</v>
          </cell>
          <cell r="G349">
            <v>110400</v>
          </cell>
          <cell r="H349">
            <v>260922</v>
          </cell>
          <cell r="I349">
            <v>461975</v>
          </cell>
          <cell r="J349">
            <v>590042</v>
          </cell>
          <cell r="K349">
            <v>709342</v>
          </cell>
          <cell r="L349">
            <v>923900</v>
          </cell>
          <cell r="M349">
            <v>1053367</v>
          </cell>
          <cell r="N349">
            <v>1189282</v>
          </cell>
          <cell r="O349">
            <v>1321898</v>
          </cell>
        </row>
        <row r="351">
          <cell r="D351" t="str">
            <v>Bad debt and doubtful accounts</v>
          </cell>
          <cell r="F351">
            <v>0</v>
          </cell>
          <cell r="G351">
            <v>0</v>
          </cell>
          <cell r="H351">
            <v>0</v>
          </cell>
          <cell r="I351">
            <v>955284.75</v>
          </cell>
          <cell r="J351">
            <v>955284.75</v>
          </cell>
          <cell r="K351">
            <v>955284.75</v>
          </cell>
          <cell r="L351">
            <v>1028804.78</v>
          </cell>
          <cell r="M351">
            <v>1028804.78</v>
          </cell>
          <cell r="N351">
            <v>1028804.78</v>
          </cell>
          <cell r="O351">
            <v>1296083.25</v>
          </cell>
        </row>
        <row r="352">
          <cell r="D352">
            <v>7620100000</v>
          </cell>
          <cell r="E352" t="str">
            <v>Bad debt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15430</v>
          </cell>
          <cell r="M352">
            <v>15430</v>
          </cell>
          <cell r="N352">
            <v>15430</v>
          </cell>
          <cell r="O352">
            <v>195605.1</v>
          </cell>
        </row>
        <row r="353">
          <cell r="D353">
            <v>7620200000</v>
          </cell>
          <cell r="E353" t="str">
            <v>Doubtful debt</v>
          </cell>
          <cell r="F353">
            <v>0</v>
          </cell>
          <cell r="G353">
            <v>0</v>
          </cell>
          <cell r="H353">
            <v>0</v>
          </cell>
          <cell r="I353">
            <v>955284.75</v>
          </cell>
          <cell r="J353">
            <v>955284.75</v>
          </cell>
          <cell r="K353">
            <v>955284.75</v>
          </cell>
          <cell r="L353">
            <v>1013374.78</v>
          </cell>
          <cell r="M353">
            <v>1013374.78</v>
          </cell>
          <cell r="N353">
            <v>1013374.78</v>
          </cell>
          <cell r="O353">
            <v>1100478.1499999999</v>
          </cell>
        </row>
        <row r="355">
          <cell r="D355" t="str">
            <v>Directors' remuneration</v>
          </cell>
          <cell r="F355">
            <v>1320000</v>
          </cell>
          <cell r="G355">
            <v>110000</v>
          </cell>
          <cell r="H355">
            <v>220000</v>
          </cell>
          <cell r="I355">
            <v>330000</v>
          </cell>
          <cell r="J355">
            <v>440000</v>
          </cell>
          <cell r="K355">
            <v>600000</v>
          </cell>
          <cell r="L355">
            <v>760000</v>
          </cell>
          <cell r="M355">
            <v>920000</v>
          </cell>
          <cell r="N355">
            <v>1080000</v>
          </cell>
          <cell r="O355">
            <v>1240000</v>
          </cell>
        </row>
        <row r="356">
          <cell r="D356">
            <v>7630100000</v>
          </cell>
          <cell r="E356" t="str">
            <v>Directors' remuneration</v>
          </cell>
          <cell r="F356">
            <v>1320000</v>
          </cell>
          <cell r="G356">
            <v>110000</v>
          </cell>
          <cell r="H356">
            <v>220000</v>
          </cell>
          <cell r="I356">
            <v>330000</v>
          </cell>
          <cell r="J356">
            <v>440000</v>
          </cell>
          <cell r="K356">
            <v>600000</v>
          </cell>
          <cell r="L356">
            <v>760000</v>
          </cell>
          <cell r="M356">
            <v>920000</v>
          </cell>
          <cell r="N356">
            <v>1080000</v>
          </cell>
          <cell r="O356">
            <v>1240000</v>
          </cell>
        </row>
        <row r="358">
          <cell r="D358" t="str">
            <v>Other operating expenses</v>
          </cell>
          <cell r="F358">
            <v>249603230.81</v>
          </cell>
          <cell r="G358">
            <v>14201645.67</v>
          </cell>
          <cell r="H358">
            <v>30310663.650000002</v>
          </cell>
          <cell r="I358">
            <v>51115961.090000004</v>
          </cell>
          <cell r="J358">
            <v>68712981.989999995</v>
          </cell>
          <cell r="K358">
            <v>85830066.360000014</v>
          </cell>
          <cell r="L358">
            <v>104534499.77000001</v>
          </cell>
          <cell r="M358">
            <v>117512817.33000001</v>
          </cell>
          <cell r="N358">
            <v>139220572.82999998</v>
          </cell>
          <cell r="O358">
            <v>153020698.09999999</v>
          </cell>
        </row>
        <row r="359">
          <cell r="D359" t="str">
            <v>Sales and marketing expenses</v>
          </cell>
          <cell r="F359">
            <v>133908976.09</v>
          </cell>
          <cell r="G359">
            <v>8437930.1699999999</v>
          </cell>
          <cell r="H359">
            <v>18091529.630000003</v>
          </cell>
          <cell r="I359">
            <v>28578627.190000001</v>
          </cell>
          <cell r="J359">
            <v>38098701.919999994</v>
          </cell>
          <cell r="K359">
            <v>47323557.800000004</v>
          </cell>
          <cell r="L359">
            <v>56576729.530000016</v>
          </cell>
          <cell r="M359">
            <v>57676642.310000002</v>
          </cell>
          <cell r="N359">
            <v>71973664.460000008</v>
          </cell>
          <cell r="O359">
            <v>80208005.429999992</v>
          </cell>
        </row>
        <row r="360">
          <cell r="D360">
            <v>7510600000</v>
          </cell>
          <cell r="E360" t="str">
            <v>Advertising</v>
          </cell>
          <cell r="F360">
            <v>2987067.72</v>
          </cell>
          <cell r="G360">
            <v>49681.73</v>
          </cell>
          <cell r="H360">
            <v>155497.98000000001</v>
          </cell>
          <cell r="I360">
            <v>181459.98</v>
          </cell>
          <cell r="J360">
            <v>267292.62</v>
          </cell>
          <cell r="K360">
            <v>814654.25</v>
          </cell>
          <cell r="L360">
            <v>951763.14</v>
          </cell>
          <cell r="M360">
            <v>820927.34</v>
          </cell>
          <cell r="N360">
            <v>1188113.55</v>
          </cell>
          <cell r="O360">
            <v>1674057.22</v>
          </cell>
        </row>
        <row r="361">
          <cell r="D361">
            <v>7510200000</v>
          </cell>
          <cell r="E361" t="str">
            <v>Competition &amp; prizes</v>
          </cell>
          <cell r="F361">
            <v>22561683.440000001</v>
          </cell>
          <cell r="G361">
            <v>2552849.3199999998</v>
          </cell>
          <cell r="H361">
            <v>5504661.4900000002</v>
          </cell>
          <cell r="I361">
            <v>8915845.6300000008</v>
          </cell>
          <cell r="J361">
            <v>11116684.99</v>
          </cell>
          <cell r="K361">
            <v>13669537.01</v>
          </cell>
          <cell r="L361">
            <v>16583587.93</v>
          </cell>
          <cell r="M361">
            <v>20015751.48</v>
          </cell>
          <cell r="N361">
            <v>23116914.59</v>
          </cell>
          <cell r="O361">
            <v>25129637.870000001</v>
          </cell>
        </row>
        <row r="362">
          <cell r="D362">
            <v>7520100000</v>
          </cell>
          <cell r="E362" t="str">
            <v>Brochures &amp; literature</v>
          </cell>
          <cell r="F362">
            <v>8376159.2699999996</v>
          </cell>
          <cell r="G362">
            <v>1568447.6</v>
          </cell>
          <cell r="H362">
            <v>4620672.3499999996</v>
          </cell>
          <cell r="I362">
            <v>4914172.9400000004</v>
          </cell>
          <cell r="J362">
            <v>5304603.6900000004</v>
          </cell>
          <cell r="K362">
            <v>6207753.1100000003</v>
          </cell>
          <cell r="L362">
            <v>7530631.3899999997</v>
          </cell>
          <cell r="M362">
            <v>8068086.3099999996</v>
          </cell>
          <cell r="N362">
            <v>9451981.4900000002</v>
          </cell>
          <cell r="O362">
            <v>10346570.949999999</v>
          </cell>
        </row>
        <row r="363">
          <cell r="D363">
            <v>7510300000</v>
          </cell>
          <cell r="E363" t="str">
            <v>Convention/seminar/meeting - inter. sales conference</v>
          </cell>
          <cell r="F363">
            <v>6336000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1256594.0900000001</v>
          </cell>
          <cell r="O363">
            <v>209594.56</v>
          </cell>
        </row>
        <row r="364">
          <cell r="D364">
            <v>7510400000</v>
          </cell>
          <cell r="E364" t="str">
            <v>Convention/seminar/meeting - other sales</v>
          </cell>
          <cell r="F364">
            <v>59561625.530000001</v>
          </cell>
          <cell r="G364">
            <v>4366393.8600000003</v>
          </cell>
          <cell r="H364">
            <v>7186993.6200000001</v>
          </cell>
          <cell r="I364">
            <v>12702864.699999999</v>
          </cell>
          <cell r="J364">
            <v>17527847.030000001</v>
          </cell>
          <cell r="K364">
            <v>22004087.379999999</v>
          </cell>
          <cell r="L364">
            <v>27801704.300000001</v>
          </cell>
          <cell r="M364">
            <v>24478401.84</v>
          </cell>
          <cell r="N364">
            <v>30622466.48</v>
          </cell>
          <cell r="O364">
            <v>35246339.43</v>
          </cell>
        </row>
        <row r="365">
          <cell r="D365">
            <v>7510100000</v>
          </cell>
          <cell r="E365" t="str">
            <v>Sales recruitment</v>
          </cell>
          <cell r="F365">
            <v>1074451.3</v>
          </cell>
          <cell r="G365">
            <v>13730.28</v>
          </cell>
          <cell r="H365">
            <v>270113.28000000003</v>
          </cell>
          <cell r="I365">
            <v>307312.28000000003</v>
          </cell>
          <cell r="J365">
            <v>543047.03</v>
          </cell>
          <cell r="K365">
            <v>673868.03</v>
          </cell>
          <cell r="L365">
            <v>814244.24</v>
          </cell>
          <cell r="M365">
            <v>944815.79</v>
          </cell>
          <cell r="N365">
            <v>1391782.9</v>
          </cell>
          <cell r="O365">
            <v>1560684.77</v>
          </cell>
        </row>
        <row r="366">
          <cell r="D366">
            <v>7520200000</v>
          </cell>
          <cell r="E366" t="str">
            <v>Marketing campaign</v>
          </cell>
          <cell r="F366">
            <v>28878656.190000001</v>
          </cell>
          <cell r="G366">
            <v>-127700.62</v>
          </cell>
          <cell r="H366">
            <v>236890.75</v>
          </cell>
          <cell r="I366">
            <v>1275743.96</v>
          </cell>
          <cell r="J366">
            <v>1448555.48</v>
          </cell>
          <cell r="K366">
            <v>2203593.16</v>
          </cell>
          <cell r="L366">
            <v>571420.34</v>
          </cell>
          <cell r="M366">
            <v>678189.85</v>
          </cell>
          <cell r="N366">
            <v>1765332.08</v>
          </cell>
          <cell r="O366">
            <v>1888171.44</v>
          </cell>
        </row>
        <row r="367">
          <cell r="D367">
            <v>7520300000</v>
          </cell>
          <cell r="E367" t="str">
            <v>Trade advertising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</row>
        <row r="368">
          <cell r="D368">
            <v>7510500000</v>
          </cell>
          <cell r="E368" t="str">
            <v>Training - agency</v>
          </cell>
          <cell r="F368">
            <v>3821600.52</v>
          </cell>
          <cell r="G368">
            <v>7038</v>
          </cell>
          <cell r="H368">
            <v>107410.16</v>
          </cell>
          <cell r="I368">
            <v>271909.88</v>
          </cell>
          <cell r="J368">
            <v>1847003.26</v>
          </cell>
          <cell r="K368">
            <v>1706054.52</v>
          </cell>
          <cell r="L368">
            <v>2279367.85</v>
          </cell>
          <cell r="M368">
            <v>2613523.06</v>
          </cell>
          <cell r="N368">
            <v>3081427.42</v>
          </cell>
          <cell r="O368">
            <v>4053817.33</v>
          </cell>
        </row>
        <row r="369">
          <cell r="D369">
            <v>7520400000</v>
          </cell>
          <cell r="E369" t="str">
            <v>Operating expense for expand market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</row>
        <row r="370">
          <cell r="D370">
            <v>7520500000</v>
          </cell>
          <cell r="E370" t="str">
            <v>Market research</v>
          </cell>
          <cell r="F370">
            <v>311732.12</v>
          </cell>
          <cell r="G370">
            <v>7490</v>
          </cell>
          <cell r="H370">
            <v>9290</v>
          </cell>
          <cell r="I370">
            <v>9317.82</v>
          </cell>
          <cell r="J370">
            <v>43667.82</v>
          </cell>
          <cell r="K370">
            <v>44010.34</v>
          </cell>
          <cell r="L370">
            <v>44010.34</v>
          </cell>
          <cell r="M370">
            <v>56946.64</v>
          </cell>
          <cell r="N370">
            <v>99051.86</v>
          </cell>
          <cell r="O370">
            <v>99131.86</v>
          </cell>
        </row>
        <row r="372">
          <cell r="D372" t="str">
            <v>Others</v>
          </cell>
          <cell r="F372">
            <v>115694254.72000001</v>
          </cell>
          <cell r="G372">
            <v>5763715.5</v>
          </cell>
          <cell r="H372">
            <v>12219134.02</v>
          </cell>
          <cell r="I372">
            <v>22537333.899999999</v>
          </cell>
          <cell r="J372">
            <v>30614280.069999997</v>
          </cell>
          <cell r="K372">
            <v>38506508.560000002</v>
          </cell>
          <cell r="L372">
            <v>47957770.239999995</v>
          </cell>
          <cell r="M372">
            <v>59836175.020000003</v>
          </cell>
          <cell r="N372">
            <v>67246908.36999999</v>
          </cell>
          <cell r="O372">
            <v>72812692.670000002</v>
          </cell>
        </row>
        <row r="373">
          <cell r="D373" t="str">
            <v>Travel</v>
          </cell>
          <cell r="F373">
            <v>11859512.33</v>
          </cell>
          <cell r="G373">
            <v>1192842.8</v>
          </cell>
          <cell r="H373">
            <v>2553714.7799999998</v>
          </cell>
          <cell r="I373">
            <v>3699167.56</v>
          </cell>
          <cell r="J373">
            <v>5440981.25</v>
          </cell>
          <cell r="K373">
            <v>7026999.4700000007</v>
          </cell>
          <cell r="L373">
            <v>8726455.1799999997</v>
          </cell>
          <cell r="M373">
            <v>10245956.029999999</v>
          </cell>
          <cell r="N373">
            <v>11684661.360000001</v>
          </cell>
          <cell r="O373">
            <v>12810797.459999999</v>
          </cell>
        </row>
        <row r="374">
          <cell r="D374">
            <v>7640100000</v>
          </cell>
          <cell r="E374" t="str">
            <v>Travel</v>
          </cell>
          <cell r="F374">
            <v>4969176.03</v>
          </cell>
          <cell r="G374">
            <v>417539.83</v>
          </cell>
          <cell r="H374">
            <v>1104172.21</v>
          </cell>
          <cell r="I374">
            <v>1500941</v>
          </cell>
          <cell r="J374">
            <v>2359757.04</v>
          </cell>
          <cell r="K374">
            <v>3042619.46</v>
          </cell>
          <cell r="L374">
            <v>4038038.77</v>
          </cell>
          <cell r="M374">
            <v>4443923.6900000004</v>
          </cell>
          <cell r="N374">
            <v>4864479.49</v>
          </cell>
          <cell r="O374">
            <v>5043471.8899999997</v>
          </cell>
        </row>
        <row r="375">
          <cell r="D375">
            <v>7640200000</v>
          </cell>
          <cell r="E375" t="str">
            <v>Fuel and oil</v>
          </cell>
          <cell r="F375">
            <v>3557132.71</v>
          </cell>
          <cell r="G375">
            <v>410321</v>
          </cell>
          <cell r="H375">
            <v>808526.4</v>
          </cell>
          <cell r="I375">
            <v>1205302.6499999999</v>
          </cell>
          <cell r="J375">
            <v>1764107.25</v>
          </cell>
          <cell r="K375">
            <v>2309697.9500000002</v>
          </cell>
          <cell r="L375">
            <v>2603492.35</v>
          </cell>
          <cell r="M375">
            <v>3311483.15</v>
          </cell>
          <cell r="N375">
            <v>3886711.45</v>
          </cell>
          <cell r="O375">
            <v>4450905.05</v>
          </cell>
        </row>
        <row r="376">
          <cell r="D376">
            <v>7640300000</v>
          </cell>
          <cell r="E376" t="str">
            <v>Travel - other</v>
          </cell>
          <cell r="F376">
            <v>3333203.59</v>
          </cell>
          <cell r="G376">
            <v>364981.97</v>
          </cell>
          <cell r="H376">
            <v>641016.17000000004</v>
          </cell>
          <cell r="I376">
            <v>992923.91</v>
          </cell>
          <cell r="J376">
            <v>1317116.96</v>
          </cell>
          <cell r="K376">
            <v>1674682.06</v>
          </cell>
          <cell r="L376">
            <v>2084924.06</v>
          </cell>
          <cell r="M376">
            <v>2490549.19</v>
          </cell>
          <cell r="N376">
            <v>2933470.42</v>
          </cell>
          <cell r="O376">
            <v>3316420.52</v>
          </cell>
        </row>
        <row r="378">
          <cell r="D378" t="str">
            <v xml:space="preserve">Fees </v>
          </cell>
          <cell r="F378">
            <v>21933601.32</v>
          </cell>
          <cell r="G378">
            <v>289392.53000000003</v>
          </cell>
          <cell r="H378">
            <v>643657.82000000007</v>
          </cell>
          <cell r="I378">
            <v>3879646.25</v>
          </cell>
          <cell r="J378">
            <v>4272098.0999999996</v>
          </cell>
          <cell r="K378">
            <v>5798894.5299999993</v>
          </cell>
          <cell r="L378">
            <v>7003620.3700000001</v>
          </cell>
          <cell r="M378">
            <v>7402304.5700000003</v>
          </cell>
          <cell r="N378">
            <v>7847263.79</v>
          </cell>
          <cell r="O378">
            <v>8109153.4100000001</v>
          </cell>
        </row>
        <row r="379">
          <cell r="D379">
            <v>7650400000</v>
          </cell>
          <cell r="E379" t="str">
            <v>Other fees</v>
          </cell>
          <cell r="F379">
            <v>667818.82999999996</v>
          </cell>
          <cell r="G379">
            <v>62744.160000000003</v>
          </cell>
          <cell r="H379">
            <v>123078.32</v>
          </cell>
          <cell r="I379">
            <v>1307956.58</v>
          </cell>
          <cell r="J379">
            <v>1424298.06</v>
          </cell>
          <cell r="K379">
            <v>1490661.26</v>
          </cell>
          <cell r="L379">
            <v>2045935.29</v>
          </cell>
          <cell r="M379">
            <v>2215459.48</v>
          </cell>
          <cell r="N379">
            <v>2347882.64</v>
          </cell>
          <cell r="O379">
            <v>2395142.2599999998</v>
          </cell>
        </row>
        <row r="380">
          <cell r="D380">
            <v>7650100000</v>
          </cell>
          <cell r="E380" t="str">
            <v>Professional fees</v>
          </cell>
          <cell r="F380">
            <v>19529544.32</v>
          </cell>
          <cell r="G380">
            <v>90000</v>
          </cell>
          <cell r="H380">
            <v>247072.76</v>
          </cell>
          <cell r="I380">
            <v>2161374.56</v>
          </cell>
          <cell r="J380">
            <v>2300866.5600000001</v>
          </cell>
          <cell r="K380">
            <v>3182709.92</v>
          </cell>
          <cell r="L380">
            <v>3552494.08</v>
          </cell>
          <cell r="M380">
            <v>3626424.09</v>
          </cell>
          <cell r="N380">
            <v>3783880.15</v>
          </cell>
          <cell r="O380">
            <v>3843510.15</v>
          </cell>
        </row>
        <row r="381">
          <cell r="D381">
            <v>7650200000</v>
          </cell>
          <cell r="E381" t="str">
            <v>Audit fees</v>
          </cell>
          <cell r="F381">
            <v>1656695</v>
          </cell>
          <cell r="G381">
            <v>136558.37</v>
          </cell>
          <cell r="H381">
            <v>273116.74</v>
          </cell>
          <cell r="I381">
            <v>409675.11</v>
          </cell>
          <cell r="J381">
            <v>546233.48</v>
          </cell>
          <cell r="K381">
            <v>1124653.3500000001</v>
          </cell>
          <cell r="L381">
            <v>1404061</v>
          </cell>
          <cell r="M381">
            <v>1559061</v>
          </cell>
          <cell r="N381">
            <v>1714061</v>
          </cell>
          <cell r="O381">
            <v>1869061</v>
          </cell>
        </row>
        <row r="382">
          <cell r="D382">
            <v>7650300000</v>
          </cell>
          <cell r="E382" t="str">
            <v>Legal fees</v>
          </cell>
          <cell r="F382">
            <v>79543.17</v>
          </cell>
          <cell r="G382">
            <v>90</v>
          </cell>
          <cell r="H382">
            <v>390</v>
          </cell>
          <cell r="I382">
            <v>640</v>
          </cell>
          <cell r="J382">
            <v>700</v>
          </cell>
          <cell r="K382">
            <v>870</v>
          </cell>
          <cell r="L382">
            <v>1130</v>
          </cell>
          <cell r="M382">
            <v>1360</v>
          </cell>
          <cell r="N382">
            <v>1440</v>
          </cell>
          <cell r="O382">
            <v>1440</v>
          </cell>
        </row>
        <row r="384">
          <cell r="D384" t="str">
            <v>Interest Expenses</v>
          </cell>
          <cell r="F384">
            <v>18848.13</v>
          </cell>
          <cell r="G384">
            <v>784</v>
          </cell>
          <cell r="H384">
            <v>2653</v>
          </cell>
          <cell r="I384">
            <v>3167</v>
          </cell>
          <cell r="J384">
            <v>6658.27</v>
          </cell>
          <cell r="K384">
            <v>6658.27</v>
          </cell>
          <cell r="L384">
            <v>6682.27</v>
          </cell>
          <cell r="M384">
            <v>6682.27</v>
          </cell>
          <cell r="N384">
            <v>10142.27</v>
          </cell>
          <cell r="O384">
            <v>123002.27</v>
          </cell>
        </row>
        <row r="385">
          <cell r="D385">
            <v>7661100000</v>
          </cell>
          <cell r="E385" t="str">
            <v>Interest expenses</v>
          </cell>
          <cell r="F385">
            <v>18848.13</v>
          </cell>
          <cell r="G385">
            <v>784</v>
          </cell>
          <cell r="H385">
            <v>2653</v>
          </cell>
          <cell r="I385">
            <v>3167</v>
          </cell>
          <cell r="J385">
            <v>6658.27</v>
          </cell>
          <cell r="K385">
            <v>6658.27</v>
          </cell>
          <cell r="L385">
            <v>6682.27</v>
          </cell>
          <cell r="M385">
            <v>6682.27</v>
          </cell>
          <cell r="N385">
            <v>10142.27</v>
          </cell>
          <cell r="O385">
            <v>123002.27</v>
          </cell>
        </row>
        <row r="387">
          <cell r="D387" t="str">
            <v>Bank Charges and Fees</v>
          </cell>
          <cell r="F387">
            <v>16982630.859999999</v>
          </cell>
          <cell r="G387">
            <v>1593926.68</v>
          </cell>
          <cell r="H387">
            <v>3411913.59</v>
          </cell>
          <cell r="I387">
            <v>5718745.0300000003</v>
          </cell>
          <cell r="J387">
            <v>7960117.0499999998</v>
          </cell>
          <cell r="K387">
            <v>9883287.1600000001</v>
          </cell>
          <cell r="L387">
            <v>12057419.970000001</v>
          </cell>
          <cell r="M387">
            <v>14384508.83</v>
          </cell>
          <cell r="N387">
            <v>16527982.960000001</v>
          </cell>
          <cell r="O387">
            <v>18834586.579999998</v>
          </cell>
        </row>
        <row r="388">
          <cell r="D388">
            <v>7662100000</v>
          </cell>
          <cell r="E388" t="str">
            <v>Bank charges and fees</v>
          </cell>
          <cell r="F388">
            <v>16982630.859999999</v>
          </cell>
          <cell r="G388">
            <v>1593926.68</v>
          </cell>
          <cell r="H388">
            <v>3411913.59</v>
          </cell>
          <cell r="I388">
            <v>5718745.0300000003</v>
          </cell>
          <cell r="J388">
            <v>7960117.0499999998</v>
          </cell>
          <cell r="K388">
            <v>9883287.1600000001</v>
          </cell>
          <cell r="L388">
            <v>12057419.970000001</v>
          </cell>
          <cell r="M388">
            <v>14384508.83</v>
          </cell>
          <cell r="N388">
            <v>16527982.960000001</v>
          </cell>
          <cell r="O388">
            <v>18834586.579999998</v>
          </cell>
        </row>
        <row r="390">
          <cell r="D390" t="str">
            <v xml:space="preserve">Depreciation-leasehold right &amp; SW  </v>
          </cell>
          <cell r="F390">
            <v>5165348.9200000009</v>
          </cell>
          <cell r="G390">
            <v>531441.92000000004</v>
          </cell>
          <cell r="H390">
            <v>1014474.16</v>
          </cell>
          <cell r="I390">
            <v>1548265.83</v>
          </cell>
          <cell r="J390">
            <v>2065880.09</v>
          </cell>
          <cell r="K390">
            <v>2595674.29</v>
          </cell>
          <cell r="L390">
            <v>3105048.47</v>
          </cell>
          <cell r="M390">
            <v>3647226.95</v>
          </cell>
          <cell r="N390">
            <v>4191044.97</v>
          </cell>
          <cell r="O390">
            <v>4727436.13</v>
          </cell>
        </row>
        <row r="391">
          <cell r="D391">
            <v>7420100000</v>
          </cell>
          <cell r="E391" t="str">
            <v>Amortization on leasehold right</v>
          </cell>
          <cell r="F391">
            <v>114196.44</v>
          </cell>
          <cell r="G391">
            <v>9516.3700000000008</v>
          </cell>
          <cell r="H391">
            <v>19032.740000000002</v>
          </cell>
          <cell r="I391">
            <v>28549.11</v>
          </cell>
          <cell r="J391">
            <v>38065.480000000003</v>
          </cell>
          <cell r="K391">
            <v>42823.12</v>
          </cell>
          <cell r="L391">
            <v>42823.12</v>
          </cell>
          <cell r="M391">
            <v>42823.12</v>
          </cell>
          <cell r="N391">
            <v>42823.12</v>
          </cell>
          <cell r="O391">
            <v>42823.12</v>
          </cell>
        </row>
        <row r="392">
          <cell r="D392">
            <v>7420200000</v>
          </cell>
          <cell r="E392" t="str">
            <v>Depreciation - SW</v>
          </cell>
          <cell r="F392">
            <v>5051152.4800000004</v>
          </cell>
          <cell r="G392">
            <v>521925.55</v>
          </cell>
          <cell r="H392">
            <v>995441.42</v>
          </cell>
          <cell r="I392">
            <v>1519716.72</v>
          </cell>
          <cell r="J392">
            <v>2027814.61</v>
          </cell>
          <cell r="K392">
            <v>2552851.17</v>
          </cell>
          <cell r="L392">
            <v>3062225.35</v>
          </cell>
          <cell r="M392">
            <v>3604403.83</v>
          </cell>
          <cell r="N392">
            <v>4148221.85</v>
          </cell>
          <cell r="O392">
            <v>4684613.01</v>
          </cell>
        </row>
        <row r="394">
          <cell r="D394" t="str">
            <v>Computer expenses-SW</v>
          </cell>
          <cell r="F394">
            <v>21284048.170000002</v>
          </cell>
          <cell r="G394">
            <v>212721.08</v>
          </cell>
          <cell r="H394">
            <v>359302.01999999996</v>
          </cell>
          <cell r="I394">
            <v>629453.93999999994</v>
          </cell>
          <cell r="J394">
            <v>1061090.6100000001</v>
          </cell>
          <cell r="K394">
            <v>1331859.21</v>
          </cell>
          <cell r="L394">
            <v>2309189.13</v>
          </cell>
          <cell r="M394">
            <v>2732194.3200000003</v>
          </cell>
          <cell r="N394">
            <v>3000609.09</v>
          </cell>
          <cell r="O394">
            <v>3186989.33</v>
          </cell>
        </row>
        <row r="395">
          <cell r="D395">
            <v>7320100000</v>
          </cell>
          <cell r="E395" t="str">
            <v>Computer expenses - MA of SW</v>
          </cell>
          <cell r="F395">
            <v>2062782.13</v>
          </cell>
          <cell r="G395">
            <v>165705.18</v>
          </cell>
          <cell r="H395">
            <v>298943.21999999997</v>
          </cell>
          <cell r="I395">
            <v>425519.43</v>
          </cell>
          <cell r="J395">
            <v>552158.42000000004</v>
          </cell>
          <cell r="K395">
            <v>745008.99</v>
          </cell>
          <cell r="L395">
            <v>910001.63</v>
          </cell>
          <cell r="M395">
            <v>1060767.79</v>
          </cell>
          <cell r="N395">
            <v>1202705.53</v>
          </cell>
          <cell r="O395">
            <v>1324587.24</v>
          </cell>
        </row>
        <row r="396">
          <cell r="D396">
            <v>7320200000</v>
          </cell>
          <cell r="E396" t="str">
            <v>Outside computer service</v>
          </cell>
          <cell r="F396">
            <v>2929875.56</v>
          </cell>
          <cell r="G396">
            <v>47015.9</v>
          </cell>
          <cell r="H396">
            <v>60358.8</v>
          </cell>
          <cell r="I396">
            <v>203934.51</v>
          </cell>
          <cell r="J396">
            <v>508932.19</v>
          </cell>
          <cell r="K396">
            <v>586850.22</v>
          </cell>
          <cell r="L396">
            <v>661112.5</v>
          </cell>
          <cell r="M396">
            <v>676551.53</v>
          </cell>
          <cell r="N396">
            <v>803028.56</v>
          </cell>
          <cell r="O396">
            <v>867527.09</v>
          </cell>
        </row>
        <row r="397">
          <cell r="D397">
            <v>7320300000</v>
          </cell>
          <cell r="E397" t="str">
            <v>Computer expenses-MA of Amarta S/W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</row>
        <row r="398">
          <cell r="D398">
            <v>7320400000</v>
          </cell>
          <cell r="E398" t="str">
            <v>Write off assets installment - SW</v>
          </cell>
          <cell r="F398">
            <v>16291390.48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738075</v>
          </cell>
          <cell r="M398">
            <v>994875</v>
          </cell>
          <cell r="N398">
            <v>994875</v>
          </cell>
          <cell r="O398">
            <v>994875</v>
          </cell>
        </row>
        <row r="400">
          <cell r="D400" t="str">
            <v>Loss on disposal of fixed assets</v>
          </cell>
          <cell r="F400">
            <v>0</v>
          </cell>
          <cell r="G400">
            <v>3328.3</v>
          </cell>
          <cell r="H400">
            <v>2829.3</v>
          </cell>
          <cell r="I400">
            <v>1088.99</v>
          </cell>
          <cell r="J400">
            <v>0</v>
          </cell>
          <cell r="K400">
            <v>0</v>
          </cell>
          <cell r="L400">
            <v>0</v>
          </cell>
          <cell r="M400">
            <v>79775.210000000006</v>
          </cell>
          <cell r="N400">
            <v>79780.210000000006</v>
          </cell>
          <cell r="O400">
            <v>88102.88</v>
          </cell>
        </row>
        <row r="401">
          <cell r="D401">
            <v>7670100000</v>
          </cell>
          <cell r="E401" t="str">
            <v>Loss on devalued land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</row>
        <row r="402">
          <cell r="D402">
            <v>7670200000</v>
          </cell>
          <cell r="E402" t="str">
            <v>Loss on disposal - fixed assets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79775.210000000006</v>
          </cell>
          <cell r="N402">
            <v>79780.210000000006</v>
          </cell>
          <cell r="O402">
            <v>88102.88</v>
          </cell>
        </row>
        <row r="403">
          <cell r="E403" t="str">
            <v>Loss on disposal - fixed assets</v>
          </cell>
          <cell r="F403">
            <v>0</v>
          </cell>
          <cell r="G403">
            <v>3328.3</v>
          </cell>
          <cell r="H403">
            <v>2829.3</v>
          </cell>
          <cell r="I403">
            <v>1088.99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</row>
        <row r="405">
          <cell r="D405" t="str">
            <v>Cost of sales promotion supplies</v>
          </cell>
          <cell r="F405">
            <v>4055426.28</v>
          </cell>
          <cell r="G405">
            <v>512006.03</v>
          </cell>
          <cell r="H405">
            <v>782622.88</v>
          </cell>
          <cell r="I405">
            <v>1135651.23</v>
          </cell>
          <cell r="J405">
            <v>1284878.02</v>
          </cell>
          <cell r="K405">
            <v>1572283.67</v>
          </cell>
          <cell r="L405">
            <v>1788531.96</v>
          </cell>
          <cell r="M405">
            <v>1929289.62</v>
          </cell>
          <cell r="N405">
            <v>2176395.42</v>
          </cell>
          <cell r="O405">
            <v>2386478.4300000002</v>
          </cell>
        </row>
        <row r="406">
          <cell r="D406">
            <v>7680100000</v>
          </cell>
          <cell r="E406" t="str">
            <v>Cost of sales - sales promotion supplies</v>
          </cell>
          <cell r="F406">
            <v>4055426.28</v>
          </cell>
          <cell r="G406">
            <v>512006.03</v>
          </cell>
          <cell r="H406">
            <v>782622.88</v>
          </cell>
          <cell r="I406">
            <v>1135651.23</v>
          </cell>
          <cell r="J406">
            <v>1284878.02</v>
          </cell>
          <cell r="K406">
            <v>1572283.67</v>
          </cell>
          <cell r="L406">
            <v>1788531.96</v>
          </cell>
          <cell r="M406">
            <v>1929289.62</v>
          </cell>
          <cell r="N406">
            <v>2176395.42</v>
          </cell>
          <cell r="O406">
            <v>2386478.4300000002</v>
          </cell>
        </row>
        <row r="408">
          <cell r="D408" t="str">
            <v>Other operating expenses</v>
          </cell>
          <cell r="F408">
            <v>31115806.779999997</v>
          </cell>
          <cell r="G408">
            <v>1535627.9899999998</v>
          </cell>
          <cell r="H408">
            <v>3588093.8300000005</v>
          </cell>
          <cell r="I408">
            <v>4135251.9999999995</v>
          </cell>
          <cell r="J408">
            <v>6521047.6100000003</v>
          </cell>
          <cell r="K408">
            <v>8267156.2599999998</v>
          </cell>
          <cell r="L408">
            <v>9065894.0399999991</v>
          </cell>
          <cell r="M408">
            <v>14869720.84</v>
          </cell>
          <cell r="N408">
            <v>17464305.59</v>
          </cell>
          <cell r="O408">
            <v>18593716.890000001</v>
          </cell>
        </row>
        <row r="409">
          <cell r="D409">
            <v>7260600000</v>
          </cell>
          <cell r="E409" t="str">
            <v>Postage</v>
          </cell>
          <cell r="F409">
            <v>8075947.3700000001</v>
          </cell>
          <cell r="G409">
            <v>887606.65</v>
          </cell>
          <cell r="H409">
            <v>1754764.03</v>
          </cell>
          <cell r="I409">
            <v>1880019.23</v>
          </cell>
          <cell r="J409">
            <v>3332753.08</v>
          </cell>
          <cell r="K409">
            <v>4282014.16</v>
          </cell>
          <cell r="L409">
            <v>4439718.0199999996</v>
          </cell>
          <cell r="M409">
            <v>6306267.0599999996</v>
          </cell>
          <cell r="N409">
            <v>7160976.6699999999</v>
          </cell>
          <cell r="O409">
            <v>7301320.6200000001</v>
          </cell>
        </row>
        <row r="410">
          <cell r="D410">
            <v>7510700000</v>
          </cell>
          <cell r="E410" t="str">
            <v>Insurance premium for agent</v>
          </cell>
          <cell r="F410">
            <v>518645.58</v>
          </cell>
          <cell r="G410">
            <v>41602.42</v>
          </cell>
          <cell r="H410">
            <v>83204.84</v>
          </cell>
          <cell r="I410">
            <v>124807.22</v>
          </cell>
          <cell r="J410">
            <v>163250.81</v>
          </cell>
          <cell r="K410">
            <v>206777.68</v>
          </cell>
          <cell r="L410">
            <v>250304.55</v>
          </cell>
          <cell r="M410">
            <v>293831.42</v>
          </cell>
          <cell r="N410">
            <v>337358.29</v>
          </cell>
          <cell r="O410">
            <v>380885.16</v>
          </cell>
        </row>
        <row r="411">
          <cell r="D411">
            <v>7510800000</v>
          </cell>
          <cell r="E411" t="str">
            <v>Licensing fees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</row>
        <row r="412">
          <cell r="D412">
            <v>7730300000</v>
          </cell>
          <cell r="E412" t="str">
            <v>Fines</v>
          </cell>
          <cell r="F412">
            <v>6422516.4699999997</v>
          </cell>
          <cell r="G412">
            <v>0</v>
          </cell>
          <cell r="H412">
            <v>96225.21</v>
          </cell>
          <cell r="I412">
            <v>96284.08</v>
          </cell>
          <cell r="J412">
            <v>96284.08</v>
          </cell>
          <cell r="K412">
            <v>96284.2</v>
          </cell>
          <cell r="L412">
            <v>96284.2</v>
          </cell>
          <cell r="M412">
            <v>96284.2</v>
          </cell>
          <cell r="N412">
            <v>96290.36</v>
          </cell>
          <cell r="O412">
            <v>96304.94</v>
          </cell>
        </row>
        <row r="413">
          <cell r="D413">
            <v>7730100000</v>
          </cell>
          <cell r="E413" t="str">
            <v>Entertainment</v>
          </cell>
          <cell r="F413">
            <v>11863474.83</v>
          </cell>
          <cell r="G413">
            <v>553498.18999999994</v>
          </cell>
          <cell r="H413">
            <v>1050314.2</v>
          </cell>
          <cell r="I413">
            <v>1358895.75</v>
          </cell>
          <cell r="J413">
            <v>1871132.9</v>
          </cell>
          <cell r="K413">
            <v>2223929.08</v>
          </cell>
          <cell r="L413">
            <v>2496926.0299999998</v>
          </cell>
          <cell r="M413">
            <v>2934579.56</v>
          </cell>
          <cell r="N413">
            <v>4080128.77</v>
          </cell>
          <cell r="O413">
            <v>4618910.32</v>
          </cell>
        </row>
        <row r="414">
          <cell r="D414">
            <v>7710100000</v>
          </cell>
          <cell r="E414" t="str">
            <v>Membership of insurance association</v>
          </cell>
          <cell r="F414">
            <v>1329751.54</v>
          </cell>
          <cell r="G414">
            <v>8802.91</v>
          </cell>
          <cell r="H414">
            <v>244991.2</v>
          </cell>
          <cell r="I414">
            <v>358894.11</v>
          </cell>
          <cell r="J414">
            <v>472797.02</v>
          </cell>
          <cell r="K414">
            <v>588699.93000000005</v>
          </cell>
          <cell r="L414">
            <v>759252.86</v>
          </cell>
          <cell r="M414">
            <v>970798.42</v>
          </cell>
          <cell r="N414">
            <v>1182343.98</v>
          </cell>
          <cell r="O414">
            <v>1393889.54</v>
          </cell>
        </row>
        <row r="415">
          <cell r="D415">
            <v>7710200000</v>
          </cell>
          <cell r="E415" t="str">
            <v>Subscription of magazine and book</v>
          </cell>
          <cell r="F415">
            <v>2789005.54</v>
          </cell>
          <cell r="G415">
            <v>18561.16</v>
          </cell>
          <cell r="H415">
            <v>281981.11</v>
          </cell>
          <cell r="I415">
            <v>197569.03</v>
          </cell>
          <cell r="J415">
            <v>428352.76</v>
          </cell>
          <cell r="K415">
            <v>685279.87</v>
          </cell>
          <cell r="L415">
            <v>811542.66</v>
          </cell>
          <cell r="M415">
            <v>1695309.59</v>
          </cell>
          <cell r="N415">
            <v>1961507.41</v>
          </cell>
          <cell r="O415">
            <v>2128764.73</v>
          </cell>
        </row>
        <row r="416">
          <cell r="D416">
            <v>7710300000</v>
          </cell>
          <cell r="E416" t="str">
            <v>Membership fees</v>
          </cell>
          <cell r="F416">
            <v>105985.45</v>
          </cell>
          <cell r="G416">
            <v>25556.66</v>
          </cell>
          <cell r="H416">
            <v>51113.24</v>
          </cell>
          <cell r="I416">
            <v>83282.58</v>
          </cell>
          <cell r="J416">
            <v>110976.96000000001</v>
          </cell>
          <cell r="K416">
            <v>138671.34</v>
          </cell>
          <cell r="L416">
            <v>166365.72</v>
          </cell>
          <cell r="M416">
            <v>194060.1</v>
          </cell>
          <cell r="N416">
            <v>267109.62</v>
          </cell>
          <cell r="O416">
            <v>295051.09000000003</v>
          </cell>
        </row>
        <row r="417">
          <cell r="D417">
            <v>7740100000</v>
          </cell>
          <cell r="E417" t="str">
            <v>Corporate Tax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</row>
        <row r="418">
          <cell r="D418">
            <v>7720100000</v>
          </cell>
          <cell r="E418" t="str">
            <v>Branch opening expenses</v>
          </cell>
          <cell r="F418">
            <v>10480</v>
          </cell>
          <cell r="G418">
            <v>0</v>
          </cell>
          <cell r="H418">
            <v>25500</v>
          </cell>
          <cell r="I418">
            <v>35500</v>
          </cell>
          <cell r="J418">
            <v>45500</v>
          </cell>
          <cell r="K418">
            <v>45500</v>
          </cell>
          <cell r="L418">
            <v>45500</v>
          </cell>
          <cell r="M418">
            <v>45500</v>
          </cell>
          <cell r="N418">
            <v>45500</v>
          </cell>
          <cell r="O418">
            <v>45500</v>
          </cell>
        </row>
        <row r="419">
          <cell r="D419">
            <v>7740200000</v>
          </cell>
          <cell r="E419" t="str">
            <v>Added-back tax expenses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2333090.4900000002</v>
          </cell>
          <cell r="N419">
            <v>2333090.4900000002</v>
          </cell>
          <cell r="O419">
            <v>2333090.4900000002</v>
          </cell>
        </row>
        <row r="421">
          <cell r="D421" t="str">
            <v>Other expenses</v>
          </cell>
          <cell r="F421">
            <v>3279031.93</v>
          </cell>
          <cell r="G421">
            <v>-108355.83000000002</v>
          </cell>
          <cell r="H421">
            <v>-140127.36000000004</v>
          </cell>
          <cell r="I421">
            <v>1786896.07</v>
          </cell>
          <cell r="J421">
            <v>2001529.07</v>
          </cell>
          <cell r="K421">
            <v>2023695.7</v>
          </cell>
          <cell r="L421">
            <v>3894928.8499999996</v>
          </cell>
          <cell r="M421">
            <v>4538516.38</v>
          </cell>
          <cell r="N421">
            <v>4264722.71</v>
          </cell>
          <cell r="O421">
            <v>3952429.29</v>
          </cell>
        </row>
        <row r="422">
          <cell r="D422">
            <v>7730200000</v>
          </cell>
          <cell r="E422" t="str">
            <v>Donation</v>
          </cell>
          <cell r="F422">
            <v>1690199.34</v>
          </cell>
          <cell r="G422">
            <v>185787.51999999999</v>
          </cell>
          <cell r="H422">
            <v>177773.02</v>
          </cell>
          <cell r="I422">
            <v>1577773.02</v>
          </cell>
          <cell r="J422">
            <v>1577773.02</v>
          </cell>
          <cell r="K422">
            <v>1577773.02</v>
          </cell>
          <cell r="L422">
            <v>1577773.02</v>
          </cell>
          <cell r="M422">
            <v>1627773.02</v>
          </cell>
          <cell r="N422">
            <v>1677773.02</v>
          </cell>
          <cell r="O422">
            <v>1679773.02</v>
          </cell>
        </row>
        <row r="423">
          <cell r="D423">
            <v>7720300000</v>
          </cell>
          <cell r="E423" t="str">
            <v>Miscellaneous expenses</v>
          </cell>
          <cell r="F423">
            <v>1012650.11</v>
          </cell>
          <cell r="G423">
            <v>40864.53</v>
          </cell>
          <cell r="H423">
            <v>150620.69</v>
          </cell>
          <cell r="I423">
            <v>204889.58</v>
          </cell>
          <cell r="J423">
            <v>219967.24</v>
          </cell>
          <cell r="K423">
            <v>414405.42</v>
          </cell>
          <cell r="L423">
            <v>439220.93</v>
          </cell>
          <cell r="M423">
            <v>559903.56999999995</v>
          </cell>
          <cell r="N423">
            <v>703148.49</v>
          </cell>
          <cell r="O423">
            <v>767265.71</v>
          </cell>
        </row>
        <row r="424">
          <cell r="D424">
            <v>7720200000</v>
          </cell>
          <cell r="E424" t="str">
            <v>Gain (loss) on exchange</v>
          </cell>
          <cell r="F424">
            <v>576182.48</v>
          </cell>
          <cell r="G424">
            <v>-335007.88</v>
          </cell>
          <cell r="H424">
            <v>-468521.07</v>
          </cell>
          <cell r="I424">
            <v>4233.47</v>
          </cell>
          <cell r="J424">
            <v>203788.81</v>
          </cell>
          <cell r="K424">
            <v>31517.26</v>
          </cell>
          <cell r="L424">
            <v>1877934.9</v>
          </cell>
          <cell r="M424">
            <v>2350839.79</v>
          </cell>
          <cell r="N424">
            <v>1883801.2</v>
          </cell>
          <cell r="O424">
            <v>1505390.56</v>
          </cell>
        </row>
      </sheetData>
      <sheetData sheetId="4" refreshError="1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S Maintain 38-CurrForecast"/>
      <sheetName val="FIS Maintain 39-CurrBudget"/>
      <sheetName val="Mvmt_Mth_COB_FY"/>
      <sheetName val="Rpt2_COB_FY"/>
      <sheetName val="Mvmt_Mth_COB_PY"/>
      <sheetName val="Rpt2_COB_PY"/>
      <sheetName val="Mvmt_Mth_COB_FYB"/>
      <sheetName val="Rpt2_COB_FYB"/>
      <sheetName val="INPUTS-&gt;"/>
      <sheetName val="Instructions"/>
      <sheetName val="COB names"/>
      <sheetName val="RI Treaty Names"/>
      <sheetName val="ROE by Class"/>
      <sheetName val="Quarterly Phasing"/>
      <sheetName val="Plan Summary (New)"/>
      <sheetName val="Underwriting Commentary (New)"/>
      <sheetName val="GWP_Analysis"/>
      <sheetName val="Commentary on Ratios"/>
      <sheetName val="User Data"/>
      <sheetName val="GWP &amp; RI"/>
      <sheetName val="Inc Claims"/>
      <sheetName val="Expense"/>
      <sheetName val="Commission"/>
      <sheetName val="F'cast rates"/>
      <sheetName val="Earned Adj's"/>
      <sheetName val="Total"/>
      <sheetName val="1"/>
      <sheetName val="1a"/>
      <sheetName val="1b"/>
      <sheetName val="2"/>
      <sheetName val="2a"/>
      <sheetName val="3"/>
      <sheetName val="3a"/>
      <sheetName val="3b"/>
      <sheetName val="3c"/>
      <sheetName val="3d"/>
      <sheetName val="3e"/>
      <sheetName val="4"/>
      <sheetName val="4a"/>
      <sheetName val="4b"/>
      <sheetName val="5"/>
      <sheetName val="5a"/>
      <sheetName val="5b"/>
      <sheetName val="5c"/>
      <sheetName val="6"/>
      <sheetName val="6a"/>
      <sheetName val="7"/>
      <sheetName val="7a"/>
      <sheetName val="7b"/>
      <sheetName val="7c"/>
      <sheetName val="8"/>
      <sheetName val="8a"/>
      <sheetName val="8b"/>
      <sheetName val="8c"/>
      <sheetName val="8d"/>
      <sheetName val="9"/>
      <sheetName val="9a"/>
      <sheetName val="9b"/>
      <sheetName val="10"/>
      <sheetName val="10a"/>
      <sheetName val="10b"/>
      <sheetName val="10c"/>
      <sheetName val="11"/>
      <sheetName val="11a"/>
      <sheetName val="Prem &amp; RI (Fcst)"/>
      <sheetName val="Prem &amp; RI (Bud)"/>
      <sheetName val="Prem &amp; RI (P1)"/>
      <sheetName val="Prem &amp; RI (P2)"/>
      <sheetName val="Ins Funds"/>
      <sheetName val="GNPI Fcast Yr"/>
      <sheetName val="GNPI Prior Yr"/>
      <sheetName val="XOL Fcast Yr RA only"/>
      <sheetName val="XOL Prior Yr RA only"/>
      <sheetName val="XOL Rates LO"/>
      <sheetName val="XOL Rates RA"/>
      <sheetName val="ALLOC CAP"/>
      <sheetName val="APO Rates &amp; Data"/>
      <sheetName val="Cash mvmts"/>
      <sheetName val="3YrPlan"/>
      <sheetName val="REPORTS-&gt;"/>
      <sheetName val="PC_Tot"/>
      <sheetName val="Review"/>
      <sheetName val="Fcast BMI(6 MONTH)"/>
      <sheetName val="Fcast BMI(12 MONTH)"/>
      <sheetName val="Bud BMI"/>
      <sheetName val="Bud BMI by CoB"/>
      <sheetName val="Mthly F'cast"/>
      <sheetName val="Mthly Budget"/>
      <sheetName val="Cashflow"/>
      <sheetName val="OTHER-&gt;"/>
      <sheetName val="Model Design"/>
      <sheetName val="Model"/>
      <sheetName val="DATA-&gt;"/>
      <sheetName val="F'cast Bud GWP"/>
      <sheetName val="Insurance Profit"/>
      <sheetName val="Version Control"/>
      <sheetName val="refresh"/>
      <sheetName val="Prem &amp; RI Analysis Check"/>
      <sheetName val="FIS Maintain 38-CurrForecast XX"/>
      <sheetName val="FIS Maintain 31-Period Info"/>
      <sheetName val="F'cast Bud RWP"/>
      <sheetName val="HO Instructions"/>
      <sheetName val="Old Instructions"/>
      <sheetName val="HO Data"/>
      <sheetName val="BCS - RI analysis"/>
      <sheetName val="BCS RI LOAD"/>
      <sheetName val="BCS Upload"/>
      <sheetName val="Compatibility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E7" t="str">
            <v>FIRE</v>
          </cell>
        </row>
      </sheetData>
      <sheetData sheetId="11">
        <row r="7">
          <cell r="B7" t="str">
            <v>Fac Oblig HO</v>
          </cell>
        </row>
        <row r="13">
          <cell r="B13" t="str">
            <v>Non-Proportional - ER23/WEOL (RA)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7">
          <cell r="F7" t="str">
            <v>ATHAI</v>
          </cell>
        </row>
        <row r="15">
          <cell r="G15">
            <v>1.4E-2</v>
          </cell>
          <cell r="H15">
            <v>1.66E-2</v>
          </cell>
          <cell r="W15">
            <v>2.1000000000000001E-2</v>
          </cell>
        </row>
        <row r="16">
          <cell r="G16">
            <v>1.4E-2</v>
          </cell>
          <cell r="H16">
            <v>1.66E-2</v>
          </cell>
          <cell r="W16">
            <v>1.2500000000000001E-2</v>
          </cell>
        </row>
        <row r="17">
          <cell r="H17">
            <v>0.1225</v>
          </cell>
        </row>
        <row r="18">
          <cell r="G18">
            <v>0.2</v>
          </cell>
          <cell r="W18">
            <v>0.22</v>
          </cell>
        </row>
        <row r="19">
          <cell r="G19">
            <v>8.8962547111199997E-2</v>
          </cell>
          <cell r="H19">
            <v>8.8962547111199997E-2</v>
          </cell>
        </row>
        <row r="20">
          <cell r="G20">
            <v>1.2999999999999999E-2</v>
          </cell>
          <cell r="H20">
            <v>1.2999999999999999E-2</v>
          </cell>
        </row>
        <row r="24">
          <cell r="C24">
            <v>1</v>
          </cell>
        </row>
      </sheetData>
      <sheetData sheetId="19"/>
      <sheetData sheetId="20"/>
      <sheetData sheetId="21">
        <row r="8">
          <cell r="AA8">
            <v>141182.08299999998</v>
          </cell>
        </row>
        <row r="11">
          <cell r="AA11">
            <v>33589</v>
          </cell>
        </row>
        <row r="61">
          <cell r="AA61">
            <v>117857</v>
          </cell>
        </row>
        <row r="63">
          <cell r="AA63">
            <v>0</v>
          </cell>
        </row>
        <row r="64">
          <cell r="AA64">
            <v>16795</v>
          </cell>
        </row>
      </sheetData>
      <sheetData sheetId="22"/>
      <sheetData sheetId="23">
        <row r="2">
          <cell r="A2" t="str">
            <v>Forecast Rates</v>
          </cell>
          <cell r="B2" t="str">
            <v>FIRE</v>
          </cell>
          <cell r="D2" t="str">
            <v>HOUSE</v>
          </cell>
          <cell r="E2" t="str">
            <v>GENACC</v>
          </cell>
          <cell r="J2" t="str">
            <v>HEALTH</v>
          </cell>
          <cell r="L2" t="str">
            <v>MOTOR</v>
          </cell>
          <cell r="O2" t="str">
            <v>WORKERS</v>
          </cell>
          <cell r="P2" t="str">
            <v>ENGINEERING</v>
          </cell>
          <cell r="S2" t="str">
            <v>MARINE</v>
          </cell>
          <cell r="W2" t="str">
            <v>GENLIAB</v>
          </cell>
          <cell r="Y2" t="str">
            <v>PROFLIAB</v>
          </cell>
          <cell r="AB2" t="str">
            <v>TC&amp;S</v>
          </cell>
        </row>
        <row r="3">
          <cell r="B3" t="str">
            <v>FFIR</v>
          </cell>
          <cell r="C3" t="str">
            <v>FMDB</v>
          </cell>
          <cell r="D3" t="str">
            <v>HDOM</v>
          </cell>
          <cell r="E3" t="str">
            <v>HMUL</v>
          </cell>
          <cell r="F3" t="str">
            <v>GBON</v>
          </cell>
          <cell r="G3" t="str">
            <v>Trav</v>
          </cell>
          <cell r="H3" t="str">
            <v>N/A</v>
          </cell>
          <cell r="I3" t="str">
            <v>N/A</v>
          </cell>
          <cell r="J3" t="str">
            <v>HPAC</v>
          </cell>
          <cell r="K3" t="str">
            <v>Aedi</v>
          </cell>
          <cell r="L3" t="str">
            <v>VVPC</v>
          </cell>
          <cell r="M3" t="str">
            <v>VVCM</v>
          </cell>
          <cell r="N3" t="str">
            <v>NA</v>
          </cell>
          <cell r="O3" t="str">
            <v>HDWC</v>
          </cell>
          <cell r="P3" t="str">
            <v>ECAR</v>
          </cell>
          <cell r="Q3" t="str">
            <v>NA</v>
          </cell>
          <cell r="R3" t="str">
            <v>NA</v>
          </cell>
          <cell r="S3" t="str">
            <v>MMCG</v>
          </cell>
          <cell r="T3" t="str">
            <v>MCHL</v>
          </cell>
          <cell r="U3" t="str">
            <v>MPNI</v>
          </cell>
          <cell r="V3" t="str">
            <v>MMPI</v>
          </cell>
          <cell r="W3" t="str">
            <v>LPUL</v>
          </cell>
          <cell r="X3" t="str">
            <v>Cmel</v>
          </cell>
          <cell r="Y3" t="str">
            <v>PPID</v>
          </cell>
          <cell r="Z3" t="str">
            <v>Pdno</v>
          </cell>
          <cell r="AA3" t="str">
            <v>PPMM</v>
          </cell>
          <cell r="AB3" t="str">
            <v>TTCI</v>
          </cell>
        </row>
        <row r="4">
          <cell r="A4">
            <v>2017</v>
          </cell>
          <cell r="B4" t="str">
            <v>Fire</v>
          </cell>
          <cell r="C4" t="str">
            <v>Fire (2)</v>
          </cell>
          <cell r="D4" t="str">
            <v>Householders</v>
          </cell>
          <cell r="E4" t="str">
            <v>General  Accident</v>
          </cell>
          <cell r="F4" t="str">
            <v>Extended Warranty/GAP</v>
          </cell>
          <cell r="G4" t="str">
            <v>Travel</v>
          </cell>
          <cell r="H4">
            <v>0</v>
          </cell>
          <cell r="I4">
            <v>0</v>
          </cell>
          <cell r="J4" t="str">
            <v>Personal Accident</v>
          </cell>
          <cell r="K4" t="str">
            <v>Medical &amp; Hospital</v>
          </cell>
          <cell r="L4" t="str">
            <v>Motor</v>
          </cell>
          <cell r="M4" t="str">
            <v>CTP</v>
          </cell>
          <cell r="N4" t="str">
            <v>Domestic</v>
          </cell>
          <cell r="O4" t="str">
            <v>Workers Compensation</v>
          </cell>
          <cell r="P4" t="str">
            <v>Engineering</v>
          </cell>
          <cell r="Q4" t="str">
            <v>Engineering (2)</v>
          </cell>
          <cell r="R4" t="str">
            <v>Engineering (3)</v>
          </cell>
          <cell r="S4" t="str">
            <v>Cargo</v>
          </cell>
          <cell r="T4" t="str">
            <v>Hull</v>
          </cell>
          <cell r="U4" t="str">
            <v>Marine P&amp;I</v>
          </cell>
          <cell r="V4" t="str">
            <v>Marine Liability</v>
          </cell>
          <cell r="W4" t="str">
            <v>General Liability</v>
          </cell>
          <cell r="X4" t="str">
            <v>Employers / Other Products</v>
          </cell>
          <cell r="Y4" t="str">
            <v>PI</v>
          </cell>
          <cell r="Z4" t="str">
            <v>D&amp;O</v>
          </cell>
          <cell r="AA4" t="str">
            <v>Medical Malpractice</v>
          </cell>
          <cell r="AB4" t="str">
            <v>Trade Credit &amp; Surety</v>
          </cell>
        </row>
        <row r="5">
          <cell r="A5" t="str">
            <v>Claims ratio (gross)</v>
          </cell>
          <cell r="B5">
            <v>0.50800000000000001</v>
          </cell>
          <cell r="D5">
            <v>0.20799999999999999</v>
          </cell>
          <cell r="E5">
            <v>4.8000000000000001E-2</v>
          </cell>
          <cell r="J5">
            <v>0.62</v>
          </cell>
          <cell r="L5">
            <v>0.71499999999999997</v>
          </cell>
          <cell r="O5">
            <v>0.9</v>
          </cell>
          <cell r="P5">
            <v>0.51500000000000001</v>
          </cell>
          <cell r="S5">
            <v>0.42099999999999999</v>
          </cell>
          <cell r="W5">
            <v>1.9E-2</v>
          </cell>
          <cell r="Y5">
            <v>1.2210000000000001</v>
          </cell>
          <cell r="AB5">
            <v>1.766</v>
          </cell>
        </row>
        <row r="6">
          <cell r="A6" t="str">
            <v>Claims ratio (net)</v>
          </cell>
          <cell r="B6">
            <v>0.95799000000000001</v>
          </cell>
          <cell r="D6">
            <v>0.23799999999999999</v>
          </cell>
          <cell r="E6">
            <v>0.33100000000000002</v>
          </cell>
          <cell r="J6">
            <v>0.65400000000000003</v>
          </cell>
          <cell r="L6">
            <v>0.73499999999999999</v>
          </cell>
          <cell r="O6">
            <v>0.9</v>
          </cell>
          <cell r="P6">
            <v>0.754</v>
          </cell>
          <cell r="S6">
            <v>0.69199999999999995</v>
          </cell>
          <cell r="W6">
            <v>0.52700000000000002</v>
          </cell>
          <cell r="Y6">
            <v>1.6539999999999999</v>
          </cell>
          <cell r="AB6">
            <v>0.66300000000000003</v>
          </cell>
        </row>
        <row r="7">
          <cell r="A7" t="str">
            <v>Commission ratio (gross)</v>
          </cell>
          <cell r="B7">
            <v>0.186</v>
          </cell>
          <cell r="C7">
            <v>0</v>
          </cell>
          <cell r="D7">
            <v>0.182</v>
          </cell>
          <cell r="E7">
            <v>0.17599999999999999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0.16400000000000001</v>
          </cell>
          <cell r="K7">
            <v>0</v>
          </cell>
          <cell r="L7">
            <v>0.17899999999999999</v>
          </cell>
          <cell r="M7">
            <v>0</v>
          </cell>
          <cell r="N7">
            <v>0</v>
          </cell>
          <cell r="O7">
            <v>0.18</v>
          </cell>
          <cell r="P7">
            <v>0.193</v>
          </cell>
          <cell r="Q7">
            <v>0</v>
          </cell>
          <cell r="R7">
            <v>0</v>
          </cell>
          <cell r="S7">
            <v>9.6000000000000002E-2</v>
          </cell>
          <cell r="T7">
            <v>0</v>
          </cell>
          <cell r="U7">
            <v>0</v>
          </cell>
          <cell r="V7">
            <v>0</v>
          </cell>
          <cell r="W7">
            <v>0.16</v>
          </cell>
          <cell r="X7">
            <v>0</v>
          </cell>
          <cell r="Y7">
            <v>0.13</v>
          </cell>
          <cell r="Z7">
            <v>0</v>
          </cell>
          <cell r="AA7">
            <v>0</v>
          </cell>
          <cell r="AB7">
            <v>0.14299999999999999</v>
          </cell>
        </row>
        <row r="8">
          <cell r="A8" t="str">
            <v>Commission ratio (RI)</v>
          </cell>
          <cell r="B8">
            <v>2.5999999999999999E-2</v>
          </cell>
          <cell r="C8">
            <v>0</v>
          </cell>
          <cell r="D8">
            <v>0</v>
          </cell>
          <cell r="E8">
            <v>0.218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8.9999999999999993E-3</v>
          </cell>
          <cell r="Q8">
            <v>0</v>
          </cell>
          <cell r="R8">
            <v>0</v>
          </cell>
          <cell r="S8">
            <v>0.16500000000000001</v>
          </cell>
          <cell r="T8">
            <v>0</v>
          </cell>
          <cell r="U8">
            <v>0</v>
          </cell>
          <cell r="V8">
            <v>0</v>
          </cell>
          <cell r="W8">
            <v>0.02</v>
          </cell>
          <cell r="X8">
            <v>0</v>
          </cell>
          <cell r="Y8">
            <v>6.0000000000000001E-3</v>
          </cell>
          <cell r="Z8">
            <v>0</v>
          </cell>
          <cell r="AA8">
            <v>0</v>
          </cell>
          <cell r="AB8">
            <v>0.106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2">
          <cell r="A2" t="str">
            <v>Operation name</v>
          </cell>
          <cell r="B2" t="str">
            <v>Insurance Funds  -  Forecast - 2017</v>
          </cell>
          <cell r="C2" t="str">
            <v>Insurance Funds  -  Budget - 2018</v>
          </cell>
          <cell r="D2" t="str">
            <v>Allocated Funds / Share Capital  -  Forecast - 2017</v>
          </cell>
          <cell r="E2" t="str">
            <v>Allocated Funds / Share Capital  -  Budget - 2018</v>
          </cell>
          <cell r="F2" t="str">
            <v>Yield on Ins Funds 2016</v>
          </cell>
          <cell r="G2" t="str">
            <v>Yield on Alloc Funds 2016</v>
          </cell>
          <cell r="H2" t="str">
            <v>Deferred Acquisition Costs  -  Forecast - 2017</v>
          </cell>
          <cell r="I2" t="str">
            <v>Deferred Acquisition Costs  -  Budget - 2018</v>
          </cell>
          <cell r="J2" t="str">
            <v>Tax rate - Forecast -2017</v>
          </cell>
          <cell r="K2" t="str">
            <v>Tax rate - Budget- 2018</v>
          </cell>
          <cell r="L2" t="str">
            <v>Effective Tax Rate (as per ROE 2016)</v>
          </cell>
          <cell r="M2" t="str">
            <v>Claims settlement costs  -  Forecast</v>
          </cell>
          <cell r="N2" t="str">
            <v>Claims settlement costs  -  Budget</v>
          </cell>
          <cell r="O2" t="str">
            <v>Minority Interest (If applicable)  -  Forecast - 2017</v>
          </cell>
          <cell r="P2" t="str">
            <v>Minority Interest (If applicable)  -  Budget -2018</v>
          </cell>
          <cell r="Q2" t="str">
            <v>% of NEP used for ROE calculation  -  Forecast</v>
          </cell>
          <cell r="R2" t="str">
            <v>% of NEP used for ROE calculation  -  Budget</v>
          </cell>
          <cell r="S2">
            <v>2016</v>
          </cell>
          <cell r="T2">
            <v>2017</v>
          </cell>
          <cell r="U2" t="str">
            <v>Opening 2016</v>
          </cell>
          <cell r="V2" t="str">
            <v>Closing 2016</v>
          </cell>
          <cell r="W2" t="str">
            <v>Closing Dec 2016</v>
          </cell>
          <cell r="Y2" t="str">
            <v>Company name per LONGVIEW (DO NOT DELETE! USEFUL FOR VLOOKUPS)</v>
          </cell>
          <cell r="Z2" t="str">
            <v>Company CODE per LONGVIEW (DO NOT DELETE! USEFUL FOR VLOOKUPS)</v>
          </cell>
          <cell r="AA2" t="str">
            <v>Shareholders Equity CLIME</v>
          </cell>
        </row>
        <row r="3">
          <cell r="A3" t="str">
            <v>Thailand</v>
          </cell>
          <cell r="B3">
            <v>1.4E-2</v>
          </cell>
          <cell r="C3">
            <v>1.66E-2</v>
          </cell>
          <cell r="D3">
            <v>1.4E-2</v>
          </cell>
          <cell r="E3">
            <v>1.66E-2</v>
          </cell>
          <cell r="F3">
            <v>2.1000000000000001E-2</v>
          </cell>
          <cell r="G3">
            <v>1.2500000000000001E-2</v>
          </cell>
          <cell r="H3">
            <v>0.1225</v>
          </cell>
          <cell r="I3">
            <v>0.1225</v>
          </cell>
          <cell r="J3">
            <v>0.2</v>
          </cell>
          <cell r="K3">
            <v>0.2</v>
          </cell>
          <cell r="L3">
            <v>0.22</v>
          </cell>
          <cell r="M3">
            <v>2.108979555737903E-2</v>
          </cell>
          <cell r="N3">
            <v>0.04</v>
          </cell>
          <cell r="O3">
            <v>1.2999999999999999E-2</v>
          </cell>
          <cell r="P3">
            <v>1.2999999999999999E-2</v>
          </cell>
          <cell r="S3">
            <v>356463.73599999998</v>
          </cell>
          <cell r="T3">
            <v>356463.73599999998</v>
          </cell>
          <cell r="U3">
            <v>438909</v>
          </cell>
          <cell r="V3">
            <v>332615.81</v>
          </cell>
          <cell r="W3">
            <v>588686.02</v>
          </cell>
          <cell r="Y3" t="str">
            <v>QBEI Macau br</v>
          </cell>
          <cell r="Z3" t="str">
            <v>PMACAU</v>
          </cell>
          <cell r="AA3">
            <v>0</v>
          </cell>
        </row>
        <row r="4">
          <cell r="Y4" t="str">
            <v>QBEI Singapore br</v>
          </cell>
          <cell r="Z4" t="str">
            <v>PSING</v>
          </cell>
          <cell r="AA4">
            <v>0</v>
          </cell>
        </row>
        <row r="5">
          <cell r="Y5" t="str">
            <v>QBEI India</v>
          </cell>
          <cell r="Z5" t="str">
            <v>PINDIA</v>
          </cell>
          <cell r="AA5">
            <v>0</v>
          </cell>
        </row>
        <row r="6">
          <cell r="Y6" t="str">
            <v>QBEI French Polynesia br</v>
          </cell>
          <cell r="Z6" t="str">
            <v>PFRPOL</v>
          </cell>
          <cell r="AA6">
            <v>0</v>
          </cell>
        </row>
        <row r="7">
          <cell r="Y7" t="str">
            <v>QBEI Guam br</v>
          </cell>
          <cell r="Z7" t="str">
            <v>PGUAM</v>
          </cell>
          <cell r="AA7">
            <v>0</v>
          </cell>
        </row>
        <row r="8">
          <cell r="Y8" t="str">
            <v>QBEI Japan br</v>
          </cell>
          <cell r="AA8">
            <v>0</v>
          </cell>
        </row>
        <row r="9">
          <cell r="Y9" t="str">
            <v>QBEI New Caledonia br</v>
          </cell>
          <cell r="Z9" t="str">
            <v>PNEWCAL</v>
          </cell>
          <cell r="AA9">
            <v>0</v>
          </cell>
        </row>
        <row r="10">
          <cell r="Y10" t="str">
            <v>QBEI New Zealand br</v>
          </cell>
          <cell r="Z10" t="str">
            <v>PNZEAL</v>
          </cell>
          <cell r="AA10">
            <v>0</v>
          </cell>
        </row>
        <row r="11">
          <cell r="Y11" t="str">
            <v>QBEI Solomon Islands br</v>
          </cell>
          <cell r="Z11" t="str">
            <v>PSOLOMON</v>
          </cell>
          <cell r="AA11">
            <v>0</v>
          </cell>
        </row>
        <row r="12">
          <cell r="Y12" t="str">
            <v>QBE BIDV Vietnam JV</v>
          </cell>
          <cell r="Z12" t="str">
            <v>PVIETNAM</v>
          </cell>
          <cell r="AA12">
            <v>0</v>
          </cell>
        </row>
        <row r="13">
          <cell r="Y13" t="str">
            <v>QBEI France br</v>
          </cell>
          <cell r="Z13" t="str">
            <v>PFRANCE</v>
          </cell>
          <cell r="AA13">
            <v>0</v>
          </cell>
        </row>
        <row r="14">
          <cell r="Y14" t="str">
            <v>QBEI Holland br</v>
          </cell>
          <cell r="Z14" t="str">
            <v>PHOLLAND</v>
          </cell>
          <cell r="AA14">
            <v>0</v>
          </cell>
        </row>
        <row r="15">
          <cell r="Y15" t="str">
            <v>QBE (Int) Head Office br</v>
          </cell>
          <cell r="Z15" t="str">
            <v>PHEAD</v>
          </cell>
          <cell r="AA15">
            <v>0</v>
          </cell>
        </row>
        <row r="16">
          <cell r="Y16" t="str">
            <v>QBEI other branches</v>
          </cell>
          <cell r="Z16" t="str">
            <v>POTHER</v>
          </cell>
          <cell r="AA16">
            <v>0</v>
          </cell>
        </row>
        <row r="17">
          <cell r="Y17" t="str">
            <v>QBEI QBE Re Singapore br (P)</v>
          </cell>
          <cell r="Z17" t="str">
            <v>PQRSING</v>
          </cell>
          <cell r="AA17">
            <v>0</v>
          </cell>
        </row>
        <row r="18">
          <cell r="Y18" t="str">
            <v>QBEI QBE Re Sydney br (P)</v>
          </cell>
          <cell r="Z18" t="str">
            <v>PQRSYD</v>
          </cell>
          <cell r="AA18">
            <v>0</v>
          </cell>
        </row>
        <row r="19">
          <cell r="Y19" t="str">
            <v>QBE Malaysia</v>
          </cell>
          <cell r="Z19" t="str">
            <v>PMALAY</v>
          </cell>
          <cell r="AA19">
            <v>0</v>
          </cell>
        </row>
        <row r="20">
          <cell r="Y20" t="str">
            <v>QBE Marine Singapore</v>
          </cell>
          <cell r="Z20" t="str">
            <v>PMARINE</v>
          </cell>
          <cell r="AA20">
            <v>0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9">
          <cell r="F9" t="str">
            <v>January</v>
          </cell>
        </row>
        <row r="10">
          <cell r="L10">
            <v>2015</v>
          </cell>
        </row>
      </sheetData>
      <sheetData sheetId="104"/>
      <sheetData sheetId="105"/>
      <sheetData sheetId="106"/>
      <sheetData sheetId="10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S Maintain 38-CurrForecast"/>
      <sheetName val="FIS Maintain 39-CurrBudget"/>
      <sheetName val="Instructions"/>
      <sheetName val="INPUTS-&gt;"/>
      <sheetName val="COB names"/>
      <sheetName val="RI Treaty Names"/>
      <sheetName val="User Data"/>
      <sheetName val="ROE by Class"/>
      <sheetName val="Quarterly Phasing"/>
      <sheetName val="Plan Summary (New)"/>
      <sheetName val="Underwriting Commentary (New)"/>
      <sheetName val="GWP_Analysis"/>
      <sheetName val="Commentary on Ratios"/>
      <sheetName val="GWP &amp; RI"/>
      <sheetName val="Inc Claims"/>
      <sheetName val="Expense"/>
      <sheetName val="Commission"/>
      <sheetName val="F'cast rates"/>
      <sheetName val="Total"/>
      <sheetName val="1"/>
      <sheetName val="1a"/>
      <sheetName val="1b"/>
      <sheetName val="2"/>
      <sheetName val="2a"/>
      <sheetName val="3"/>
      <sheetName val="3a"/>
      <sheetName val="3b"/>
      <sheetName val="3c"/>
      <sheetName val="3d"/>
      <sheetName val="3e"/>
      <sheetName val="4"/>
      <sheetName val="4a"/>
      <sheetName val="4b"/>
      <sheetName val="5"/>
      <sheetName val="5a"/>
      <sheetName val="5b"/>
      <sheetName val="5c"/>
      <sheetName val="6"/>
      <sheetName val="6a"/>
      <sheetName val="7"/>
      <sheetName val="7a"/>
      <sheetName val="7b"/>
      <sheetName val="7c"/>
      <sheetName val="8"/>
      <sheetName val="8a"/>
      <sheetName val="8b"/>
      <sheetName val="8c"/>
      <sheetName val="8d"/>
      <sheetName val="9"/>
      <sheetName val="9a"/>
      <sheetName val="9b"/>
      <sheetName val="10"/>
      <sheetName val="10a"/>
      <sheetName val="10b"/>
      <sheetName val="10c"/>
      <sheetName val="11"/>
      <sheetName val="11a"/>
      <sheetName val="Prem &amp; RI (Fcst)"/>
      <sheetName val="Prem &amp; RI (Bud)"/>
      <sheetName val="Prem &amp; RI (P1)"/>
      <sheetName val="Prem &amp; RI (P2)"/>
      <sheetName val="Ins Funds"/>
      <sheetName val="INPUTS Pt2-&gt;"/>
      <sheetName val="Earned Adj's"/>
      <sheetName val="Cash mvmts"/>
      <sheetName val="3YrPlan"/>
      <sheetName val="REPORTS-&gt;"/>
      <sheetName val="PC_Tot"/>
      <sheetName val="Review"/>
      <sheetName val="Fcast BMI(6 MONTH)"/>
      <sheetName val="Fcast BMI(12 MONTH)"/>
      <sheetName val="Bud BMI"/>
      <sheetName val="Bud BMI by CoB"/>
      <sheetName val="Mthly F'cast"/>
      <sheetName val="Mthly Budget"/>
      <sheetName val="Cashflow"/>
      <sheetName val="OTHER-&gt;"/>
      <sheetName val="Model Design"/>
      <sheetName val="Model"/>
      <sheetName val="DATA-&gt;"/>
      <sheetName val="Mvmt_Mth_COB_FY"/>
      <sheetName val="Mvmt_Mth_COB_PY"/>
      <sheetName val="Mvmt_Mth_COB_FYB"/>
      <sheetName val="Rpt2_COB_FY"/>
      <sheetName val="Rpt2_COB_FYB"/>
      <sheetName val="Rpt2_COB_PY"/>
      <sheetName val="GNPI Fcast Yr"/>
      <sheetName val="GNPI Prior Yr"/>
      <sheetName val="XOL Fcast Yr RA only"/>
      <sheetName val="XOL Prior Yr RA only"/>
      <sheetName val="F'cast Bud GWP"/>
      <sheetName val="XOL Rates LO"/>
      <sheetName val="XOL Rates RA"/>
      <sheetName val="ALLOC CAP"/>
      <sheetName val="APO Rates &amp; Data"/>
      <sheetName val="Insurance Profit"/>
      <sheetName val="Version Control"/>
      <sheetName val="refresh"/>
      <sheetName val="Prem &amp; RI Analysis Check"/>
      <sheetName val="FIS Maintain 38-CurrForecast XX"/>
      <sheetName val="FIS Maintain 31-Period Info"/>
      <sheetName val="F'cast Bud RWP"/>
      <sheetName val="HO Instructions"/>
      <sheetName val="Old Instructions"/>
      <sheetName val="HO Data"/>
      <sheetName val="BCS - RI analysis"/>
      <sheetName val="BCS RI LOAD"/>
      <sheetName val="BCS Upload"/>
      <sheetName val="Compatibility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>
        <row r="13">
          <cell r="L13">
            <v>2015</v>
          </cell>
        </row>
      </sheetData>
      <sheetData sheetId="105"/>
      <sheetData sheetId="106"/>
      <sheetData sheetId="107"/>
      <sheetData sheetId="10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 Operation Data"/>
      <sheetName val="COB names"/>
      <sheetName val="App N"/>
      <sheetName val="BMI"/>
      <sheetName val="OT1"/>
      <sheetName val="OT2"/>
      <sheetName val="HO Account"/>
      <sheetName val="FIS Maintain 37-CurrActualsX"/>
      <sheetName val="FIS Summary"/>
    </sheetNames>
    <sheetDataSet>
      <sheetData sheetId="0" refreshError="1"/>
      <sheetData sheetId="1" refreshError="1"/>
      <sheetData sheetId="2" refreshError="1">
        <row r="32">
          <cell r="G32" t="str">
            <v>MMCG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B Report"/>
      <sheetName val="AutoConfig"/>
      <sheetName val="Version Control"/>
      <sheetName val="C1"/>
      <sheetName val="D1"/>
    </sheetNames>
    <sheetDataSet>
      <sheetData sheetId="0"/>
      <sheetData sheetId="1"/>
      <sheetData sheetId="2"/>
      <sheetData sheetId="3"/>
      <sheetData sheetId="4" refreshError="1">
        <row r="1">
          <cell r="A1" t="str">
            <v>Not Generated by Clime ---&gt;</v>
          </cell>
          <cell r="C1" t="str">
            <v>ActualCredit Insurance</v>
          </cell>
          <cell r="D1" t="str">
            <v>ActualHouse Holders</v>
          </cell>
          <cell r="E1" t="str">
            <v>ActualEngineering</v>
          </cell>
          <cell r="F1" t="str">
            <v>ActualFire</v>
          </cell>
          <cell r="G1" t="str">
            <v>ActualOther Accident</v>
          </cell>
          <cell r="H1" t="str">
            <v>ActualLiability</v>
          </cell>
          <cell r="I1" t="str">
            <v>ActualMarine</v>
          </cell>
          <cell r="J1" t="str">
            <v>ActualMedical &amp; Hospital</v>
          </cell>
          <cell r="K1" t="str">
            <v>ActualMotor Vehicle</v>
          </cell>
          <cell r="L1" t="str">
            <v>ActualOther</v>
          </cell>
          <cell r="M1" t="str">
            <v>ActualAccident &amp; Health</v>
          </cell>
          <cell r="N1" t="str">
            <v>ActualProfessional Indemnity</v>
          </cell>
          <cell r="O1" t="str">
            <v>ActualWorkers Compensation</v>
          </cell>
          <cell r="P1" t="str">
            <v>ActualSpare1</v>
          </cell>
          <cell r="Q1" t="str">
            <v>ActualSpare2</v>
          </cell>
          <cell r="R1" t="str">
            <v>ActualSpare3</v>
          </cell>
          <cell r="S1" t="str">
            <v>ActualSpare4</v>
          </cell>
          <cell r="T1" t="str">
            <v>ActualSpare5</v>
          </cell>
          <cell r="U1" t="str">
            <v>ActualTotal Class of Business</v>
          </cell>
          <cell r="V1" t="str">
            <v>ActualDirect</v>
          </cell>
          <cell r="W1" t="str">
            <v>ActualInward R/I</v>
          </cell>
          <cell r="X1" t="str">
            <v>BudgetCredit Insurance</v>
          </cell>
          <cell r="Y1" t="str">
            <v>BudgetHouse Holders</v>
          </cell>
          <cell r="Z1" t="str">
            <v>BudgetEngineering</v>
          </cell>
          <cell r="AA1" t="str">
            <v>BudgetFire</v>
          </cell>
          <cell r="AB1" t="str">
            <v>BudgetOther Accident</v>
          </cell>
          <cell r="AC1" t="str">
            <v>BudgetLiability</v>
          </cell>
          <cell r="AD1" t="str">
            <v>BudgetMarine</v>
          </cell>
          <cell r="AE1" t="str">
            <v>BudgetMedical &amp; Hospital</v>
          </cell>
          <cell r="AF1" t="str">
            <v>BudgetMotor Vehicle</v>
          </cell>
          <cell r="AG1" t="str">
            <v>BudgetOther</v>
          </cell>
          <cell r="AH1" t="str">
            <v>BudgetAccident &amp; Health</v>
          </cell>
          <cell r="AI1" t="str">
            <v>BudgetProfessional Indemnity</v>
          </cell>
          <cell r="AJ1" t="str">
            <v>BudgetWorkers Compensation</v>
          </cell>
          <cell r="AK1" t="str">
            <v>BudgetSpare1</v>
          </cell>
          <cell r="AL1" t="str">
            <v>BudgetSpare2</v>
          </cell>
          <cell r="AM1" t="str">
            <v>BudgetSpare3</v>
          </cell>
          <cell r="AN1" t="str">
            <v>BudgetSpare4</v>
          </cell>
          <cell r="AO1" t="str">
            <v>BudgetSpare5</v>
          </cell>
          <cell r="AP1" t="str">
            <v>BudgetTotal Class of Business</v>
          </cell>
          <cell r="AQ1" t="str">
            <v>BudgetDirect</v>
          </cell>
          <cell r="AR1" t="str">
            <v>BudgetInward R/I</v>
          </cell>
        </row>
        <row r="2">
          <cell r="A2" t="str">
            <v>Companies</v>
          </cell>
        </row>
        <row r="3">
          <cell r="A3" t="str">
            <v>Periods</v>
          </cell>
        </row>
        <row r="4">
          <cell r="A4" t="str">
            <v>Data_Types</v>
          </cell>
        </row>
        <row r="5">
          <cell r="C5" t="str">
            <v>Versions</v>
          </cell>
        </row>
        <row r="6">
          <cell r="C6" t="str">
            <v>(Analysis)</v>
          </cell>
        </row>
        <row r="7">
          <cell r="C7" t="str">
            <v>Actual</v>
          </cell>
          <cell r="X7" t="str">
            <v>Budget</v>
          </cell>
        </row>
        <row r="8">
          <cell r="C8" t="str">
            <v>Credit Insurance</v>
          </cell>
          <cell r="D8" t="str">
            <v>House Holders</v>
          </cell>
          <cell r="E8" t="str">
            <v>Engineering</v>
          </cell>
          <cell r="F8" t="str">
            <v>Fire</v>
          </cell>
          <cell r="G8" t="str">
            <v>Other Accident</v>
          </cell>
          <cell r="H8" t="str">
            <v>Liability</v>
          </cell>
          <cell r="I8" t="str">
            <v>Marine</v>
          </cell>
          <cell r="J8" t="str">
            <v>Medical &amp; Hospital</v>
          </cell>
          <cell r="K8" t="str">
            <v>Motor Vehicle</v>
          </cell>
          <cell r="L8" t="str">
            <v>Other</v>
          </cell>
          <cell r="M8" t="str">
            <v>Accident &amp; Health</v>
          </cell>
          <cell r="N8" t="str">
            <v>Professional Indemnity</v>
          </cell>
          <cell r="O8" t="str">
            <v>Workers Compensation</v>
          </cell>
          <cell r="P8" t="str">
            <v>Spare1</v>
          </cell>
          <cell r="Q8" t="str">
            <v>Spare2</v>
          </cell>
          <cell r="R8" t="str">
            <v>Spare3</v>
          </cell>
          <cell r="S8" t="str">
            <v>Spare4</v>
          </cell>
          <cell r="T8" t="str">
            <v>Spare5</v>
          </cell>
          <cell r="U8" t="str">
            <v>Total Class of Business</v>
          </cell>
          <cell r="V8" t="str">
            <v>Direct</v>
          </cell>
          <cell r="W8" t="str">
            <v>Inward R/I</v>
          </cell>
          <cell r="X8" t="str">
            <v>Credit Insurance</v>
          </cell>
          <cell r="Y8" t="str">
            <v>House Holders</v>
          </cell>
          <cell r="Z8" t="str">
            <v>Engineering</v>
          </cell>
          <cell r="AA8" t="str">
            <v>Fire</v>
          </cell>
          <cell r="AB8" t="str">
            <v>Other Accident</v>
          </cell>
          <cell r="AC8" t="str">
            <v>Liability</v>
          </cell>
          <cell r="AD8" t="str">
            <v>Marine</v>
          </cell>
          <cell r="AE8" t="str">
            <v>Medical &amp; Hospital</v>
          </cell>
          <cell r="AF8" t="str">
            <v>Motor Vehicle</v>
          </cell>
          <cell r="AG8" t="str">
            <v>Other</v>
          </cell>
          <cell r="AH8" t="str">
            <v>Accident &amp; Health</v>
          </cell>
          <cell r="AI8" t="str">
            <v>Professional Indemnity</v>
          </cell>
          <cell r="AJ8" t="str">
            <v>Workers Compensation</v>
          </cell>
          <cell r="AK8" t="str">
            <v>Spare1</v>
          </cell>
          <cell r="AL8" t="str">
            <v>Spare2</v>
          </cell>
          <cell r="AM8" t="str">
            <v>Spare3</v>
          </cell>
          <cell r="AN8" t="str">
            <v>Spare4</v>
          </cell>
          <cell r="AO8" t="str">
            <v>Spare5</v>
          </cell>
          <cell r="AP8" t="str">
            <v>Total Class of Business</v>
          </cell>
          <cell r="AQ8" t="str">
            <v>Direct</v>
          </cell>
          <cell r="AR8" t="str">
            <v>Inward R/I</v>
          </cell>
        </row>
        <row r="9">
          <cell r="A9" t="str">
            <v>Accounts</v>
          </cell>
          <cell r="B9" t="str">
            <v>Gross written prem-clo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</row>
        <row r="10">
          <cell r="B10" t="str">
            <v>Gross written prem-unc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</row>
        <row r="11">
          <cell r="B11" t="str">
            <v>m_Gross written prem-tot</v>
          </cell>
          <cell r="C11">
            <v>0</v>
          </cell>
          <cell r="D11">
            <v>-222</v>
          </cell>
          <cell r="E11">
            <v>-1682</v>
          </cell>
          <cell r="F11">
            <v>-6195</v>
          </cell>
          <cell r="G11">
            <v>-1874</v>
          </cell>
          <cell r="H11">
            <v>-744</v>
          </cell>
          <cell r="I11">
            <v>-1702</v>
          </cell>
          <cell r="J11">
            <v>0</v>
          </cell>
          <cell r="K11">
            <v>-15862</v>
          </cell>
          <cell r="L11">
            <v>0</v>
          </cell>
          <cell r="M11">
            <v>-3780</v>
          </cell>
          <cell r="N11">
            <v>0</v>
          </cell>
          <cell r="O11">
            <v>-190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-32251</v>
          </cell>
          <cell r="V11">
            <v>-32251</v>
          </cell>
          <cell r="W11">
            <v>0</v>
          </cell>
          <cell r="X11">
            <v>0</v>
          </cell>
          <cell r="Y11">
            <v>-213</v>
          </cell>
          <cell r="Z11">
            <v>-2054</v>
          </cell>
          <cell r="AA11">
            <v>-6415</v>
          </cell>
          <cell r="AB11">
            <v>-2217</v>
          </cell>
          <cell r="AC11">
            <v>-747</v>
          </cell>
          <cell r="AD11">
            <v>-1575</v>
          </cell>
          <cell r="AE11">
            <v>-53</v>
          </cell>
          <cell r="AF11">
            <v>-16614</v>
          </cell>
          <cell r="AG11">
            <v>0</v>
          </cell>
          <cell r="AH11">
            <v>-3178</v>
          </cell>
          <cell r="AI11">
            <v>-812</v>
          </cell>
          <cell r="AJ11">
            <v>-257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-34135</v>
          </cell>
          <cell r="AQ11">
            <v>-34135</v>
          </cell>
          <cell r="AR11">
            <v>0</v>
          </cell>
        </row>
        <row r="12">
          <cell r="B12" t="str">
            <v>Gross written prem-tot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-213</v>
          </cell>
          <cell r="Z12">
            <v>-2054</v>
          </cell>
          <cell r="AA12">
            <v>-6415</v>
          </cell>
          <cell r="AB12">
            <v>-2217</v>
          </cell>
          <cell r="AC12">
            <v>-747</v>
          </cell>
          <cell r="AD12">
            <v>-1575</v>
          </cell>
          <cell r="AE12">
            <v>-53</v>
          </cell>
          <cell r="AF12">
            <v>-16614</v>
          </cell>
          <cell r="AG12">
            <v>0</v>
          </cell>
          <cell r="AH12">
            <v>-3178</v>
          </cell>
          <cell r="AI12">
            <v>-812</v>
          </cell>
          <cell r="AJ12">
            <v>-257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-34135</v>
          </cell>
          <cell r="AQ12">
            <v>-34135</v>
          </cell>
          <cell r="AR12">
            <v>0</v>
          </cell>
        </row>
        <row r="13">
          <cell r="B13" t="str">
            <v>Unearned prem mvmt-clo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</row>
        <row r="14">
          <cell r="B14" t="str">
            <v>Unearned prem mvmt-unc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</row>
        <row r="15">
          <cell r="B15" t="str">
            <v>m_Unearned prem mvmt-tot</v>
          </cell>
          <cell r="C15">
            <v>0</v>
          </cell>
          <cell r="D15">
            <v>15</v>
          </cell>
          <cell r="E15">
            <v>-53</v>
          </cell>
          <cell r="F15">
            <v>-1412</v>
          </cell>
          <cell r="G15">
            <v>-4677</v>
          </cell>
          <cell r="H15">
            <v>-351</v>
          </cell>
          <cell r="I15">
            <v>-618</v>
          </cell>
          <cell r="J15">
            <v>0</v>
          </cell>
          <cell r="K15">
            <v>-471</v>
          </cell>
          <cell r="L15">
            <v>0</v>
          </cell>
          <cell r="M15">
            <v>1200</v>
          </cell>
          <cell r="N15">
            <v>0</v>
          </cell>
          <cell r="O15">
            <v>100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-6267</v>
          </cell>
          <cell r="V15">
            <v>-6267</v>
          </cell>
          <cell r="W15">
            <v>0</v>
          </cell>
          <cell r="X15">
            <v>0</v>
          </cell>
          <cell r="Y15">
            <v>47</v>
          </cell>
          <cell r="Z15">
            <v>70</v>
          </cell>
          <cell r="AA15">
            <v>-2139</v>
          </cell>
          <cell r="AB15">
            <v>-365</v>
          </cell>
          <cell r="AC15">
            <v>-1535</v>
          </cell>
          <cell r="AD15">
            <v>31</v>
          </cell>
          <cell r="AE15">
            <v>9</v>
          </cell>
          <cell r="AF15">
            <v>-378</v>
          </cell>
          <cell r="AG15">
            <v>0</v>
          </cell>
          <cell r="AH15">
            <v>237</v>
          </cell>
          <cell r="AI15">
            <v>566</v>
          </cell>
          <cell r="AJ15">
            <v>164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-3293</v>
          </cell>
          <cell r="AQ15">
            <v>-3293</v>
          </cell>
          <cell r="AR15">
            <v>0</v>
          </cell>
        </row>
        <row r="16">
          <cell r="B16" t="str">
            <v>Unearned prem mvmt-tot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47</v>
          </cell>
          <cell r="Z16">
            <v>70</v>
          </cell>
          <cell r="AA16">
            <v>-2139</v>
          </cell>
          <cell r="AB16">
            <v>-365</v>
          </cell>
          <cell r="AC16">
            <v>-1535</v>
          </cell>
          <cell r="AD16">
            <v>31</v>
          </cell>
          <cell r="AE16">
            <v>9</v>
          </cell>
          <cell r="AF16">
            <v>-378</v>
          </cell>
          <cell r="AG16">
            <v>0</v>
          </cell>
          <cell r="AH16">
            <v>237</v>
          </cell>
          <cell r="AI16">
            <v>566</v>
          </cell>
          <cell r="AJ16">
            <v>164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-3293</v>
          </cell>
          <cell r="AQ16">
            <v>-3293</v>
          </cell>
          <cell r="AR16">
            <v>0</v>
          </cell>
        </row>
        <row r="17">
          <cell r="B17" t="str">
            <v>Gross earned prem-tot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-166</v>
          </cell>
          <cell r="Z17">
            <v>-1984</v>
          </cell>
          <cell r="AA17">
            <v>-8554</v>
          </cell>
          <cell r="AB17">
            <v>-2582</v>
          </cell>
          <cell r="AC17">
            <v>-2282</v>
          </cell>
          <cell r="AD17">
            <v>-1544</v>
          </cell>
          <cell r="AE17">
            <v>-44</v>
          </cell>
          <cell r="AF17">
            <v>-16992</v>
          </cell>
          <cell r="AG17">
            <v>0</v>
          </cell>
          <cell r="AH17">
            <v>-2941</v>
          </cell>
          <cell r="AI17">
            <v>-246</v>
          </cell>
          <cell r="AJ17">
            <v>-93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-37428</v>
          </cell>
          <cell r="AQ17">
            <v>-37428</v>
          </cell>
          <cell r="AR17">
            <v>0</v>
          </cell>
        </row>
        <row r="18">
          <cell r="B18" t="str">
            <v>FSL written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</row>
        <row r="19">
          <cell r="B19" t="str">
            <v>Mvmt in unearned FSL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</row>
        <row r="20">
          <cell r="B20" t="str">
            <v>FSL earned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</row>
        <row r="21">
          <cell r="B21" t="str">
            <v>Gross prem revenue-tot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-166</v>
          </cell>
          <cell r="Z21">
            <v>-1984</v>
          </cell>
          <cell r="AA21">
            <v>-8554</v>
          </cell>
          <cell r="AB21">
            <v>-2582</v>
          </cell>
          <cell r="AC21">
            <v>-2282</v>
          </cell>
          <cell r="AD21">
            <v>-1544</v>
          </cell>
          <cell r="AE21">
            <v>-44</v>
          </cell>
          <cell r="AF21">
            <v>-16992</v>
          </cell>
          <cell r="AG21">
            <v>0</v>
          </cell>
          <cell r="AH21">
            <v>-2941</v>
          </cell>
          <cell r="AI21">
            <v>-246</v>
          </cell>
          <cell r="AJ21">
            <v>-93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-37428</v>
          </cell>
          <cell r="AQ21">
            <v>-37428</v>
          </cell>
          <cell r="AR21">
            <v>0</v>
          </cell>
        </row>
        <row r="22">
          <cell r="B22" t="str">
            <v>R/I written prem-clo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</row>
        <row r="23">
          <cell r="B23" t="str">
            <v>R/I written prem-unc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</row>
        <row r="24">
          <cell r="B24" t="str">
            <v>m_R/I written prem-tot</v>
          </cell>
          <cell r="C24">
            <v>0</v>
          </cell>
          <cell r="D24">
            <v>53</v>
          </cell>
          <cell r="E24">
            <v>325</v>
          </cell>
          <cell r="F24">
            <v>2231</v>
          </cell>
          <cell r="G24">
            <v>1424</v>
          </cell>
          <cell r="H24">
            <v>-349</v>
          </cell>
          <cell r="I24">
            <v>416</v>
          </cell>
          <cell r="J24">
            <v>0</v>
          </cell>
          <cell r="K24">
            <v>400</v>
          </cell>
          <cell r="L24">
            <v>0</v>
          </cell>
          <cell r="M24">
            <v>663</v>
          </cell>
          <cell r="N24">
            <v>0</v>
          </cell>
          <cell r="O24">
            <v>36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5199</v>
          </cell>
          <cell r="V24">
            <v>5199</v>
          </cell>
          <cell r="W24">
            <v>0</v>
          </cell>
          <cell r="X24">
            <v>0</v>
          </cell>
          <cell r="Y24">
            <v>51</v>
          </cell>
          <cell r="Z24">
            <v>440</v>
          </cell>
          <cell r="AA24">
            <v>2092</v>
          </cell>
          <cell r="AB24">
            <v>1731</v>
          </cell>
          <cell r="AC24">
            <v>146</v>
          </cell>
          <cell r="AD24">
            <v>390</v>
          </cell>
          <cell r="AE24">
            <v>6</v>
          </cell>
          <cell r="AF24">
            <v>422</v>
          </cell>
          <cell r="AG24">
            <v>0</v>
          </cell>
          <cell r="AH24">
            <v>567</v>
          </cell>
          <cell r="AI24">
            <v>316</v>
          </cell>
          <cell r="AJ24">
            <v>49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6210</v>
          </cell>
          <cell r="AQ24">
            <v>6210</v>
          </cell>
          <cell r="AR24">
            <v>0</v>
          </cell>
        </row>
        <row r="25">
          <cell r="B25" t="str">
            <v>R/I written prem-tot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51</v>
          </cell>
          <cell r="Z25">
            <v>440</v>
          </cell>
          <cell r="AA25">
            <v>2092</v>
          </cell>
          <cell r="AB25">
            <v>1731</v>
          </cell>
          <cell r="AC25">
            <v>146</v>
          </cell>
          <cell r="AD25">
            <v>390</v>
          </cell>
          <cell r="AE25">
            <v>6</v>
          </cell>
          <cell r="AF25">
            <v>422</v>
          </cell>
          <cell r="AG25">
            <v>0</v>
          </cell>
          <cell r="AH25">
            <v>567</v>
          </cell>
          <cell r="AI25">
            <v>316</v>
          </cell>
          <cell r="AJ25">
            <v>49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6210</v>
          </cell>
          <cell r="AQ25">
            <v>6210</v>
          </cell>
          <cell r="AR25">
            <v>0</v>
          </cell>
        </row>
        <row r="26">
          <cell r="B26" t="str">
            <v>Deferred R/I prem mvmt-clo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</row>
        <row r="27">
          <cell r="B27" t="str">
            <v>Deferred R/I prem mvmt-unc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</row>
        <row r="28">
          <cell r="B28" t="str">
            <v>m_Deferred R/I prem mvmt-tot</v>
          </cell>
          <cell r="C28">
            <v>0</v>
          </cell>
          <cell r="D28">
            <v>-1</v>
          </cell>
          <cell r="E28">
            <v>49</v>
          </cell>
          <cell r="F28">
            <v>405</v>
          </cell>
          <cell r="G28">
            <v>4587</v>
          </cell>
          <cell r="H28">
            <v>26</v>
          </cell>
          <cell r="I28">
            <v>30</v>
          </cell>
          <cell r="J28">
            <v>0</v>
          </cell>
          <cell r="K28">
            <v>7</v>
          </cell>
          <cell r="L28">
            <v>0</v>
          </cell>
          <cell r="M28">
            <v>-56</v>
          </cell>
          <cell r="N28">
            <v>0</v>
          </cell>
          <cell r="O28">
            <v>-5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5042</v>
          </cell>
          <cell r="V28">
            <v>5042</v>
          </cell>
          <cell r="W28">
            <v>0</v>
          </cell>
          <cell r="X28">
            <v>0</v>
          </cell>
          <cell r="Y28">
            <v>-3</v>
          </cell>
          <cell r="Z28">
            <v>-5</v>
          </cell>
          <cell r="AA28">
            <v>881</v>
          </cell>
          <cell r="AB28">
            <v>330</v>
          </cell>
          <cell r="AC28">
            <v>77</v>
          </cell>
          <cell r="AD28">
            <v>5</v>
          </cell>
          <cell r="AE28">
            <v>-1</v>
          </cell>
          <cell r="AF28">
            <v>2</v>
          </cell>
          <cell r="AG28">
            <v>0</v>
          </cell>
          <cell r="AH28">
            <v>5</v>
          </cell>
          <cell r="AI28">
            <v>-12</v>
          </cell>
          <cell r="AJ28">
            <v>-8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1271</v>
          </cell>
          <cell r="AQ28">
            <v>1271</v>
          </cell>
          <cell r="AR28">
            <v>0</v>
          </cell>
        </row>
        <row r="29">
          <cell r="B29" t="str">
            <v>Deferred R/I prem mvmt-tot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-3</v>
          </cell>
          <cell r="Z29">
            <v>-5</v>
          </cell>
          <cell r="AA29">
            <v>881</v>
          </cell>
          <cell r="AB29">
            <v>330</v>
          </cell>
          <cell r="AC29">
            <v>77</v>
          </cell>
          <cell r="AD29">
            <v>5</v>
          </cell>
          <cell r="AE29">
            <v>-1</v>
          </cell>
          <cell r="AF29">
            <v>2</v>
          </cell>
          <cell r="AG29">
            <v>0</v>
          </cell>
          <cell r="AH29">
            <v>5</v>
          </cell>
          <cell r="AI29">
            <v>-12</v>
          </cell>
          <cell r="AJ29">
            <v>-8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1271</v>
          </cell>
          <cell r="AQ29">
            <v>1271</v>
          </cell>
          <cell r="AR29">
            <v>0</v>
          </cell>
        </row>
        <row r="30">
          <cell r="B30" t="str">
            <v>R/I prem expense-tot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48</v>
          </cell>
          <cell r="Z30">
            <v>435</v>
          </cell>
          <cell r="AA30">
            <v>2973</v>
          </cell>
          <cell r="AB30">
            <v>2061</v>
          </cell>
          <cell r="AC30">
            <v>223</v>
          </cell>
          <cell r="AD30">
            <v>395</v>
          </cell>
          <cell r="AE30">
            <v>5</v>
          </cell>
          <cell r="AF30">
            <v>424</v>
          </cell>
          <cell r="AG30">
            <v>0</v>
          </cell>
          <cell r="AH30">
            <v>572</v>
          </cell>
          <cell r="AI30">
            <v>304</v>
          </cell>
          <cell r="AJ30">
            <v>41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7481</v>
          </cell>
          <cell r="AQ30">
            <v>7481</v>
          </cell>
          <cell r="AR30">
            <v>0</v>
          </cell>
        </row>
        <row r="31">
          <cell r="B31" t="str">
            <v>Net prem revenue-tot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-118</v>
          </cell>
          <cell r="Z31">
            <v>-1549</v>
          </cell>
          <cell r="AA31">
            <v>-5581</v>
          </cell>
          <cell r="AB31">
            <v>-521</v>
          </cell>
          <cell r="AC31">
            <v>-2059</v>
          </cell>
          <cell r="AD31">
            <v>-1149</v>
          </cell>
          <cell r="AE31">
            <v>-39</v>
          </cell>
          <cell r="AF31">
            <v>-16568</v>
          </cell>
          <cell r="AG31">
            <v>0</v>
          </cell>
          <cell r="AH31">
            <v>-2369</v>
          </cell>
          <cell r="AI31">
            <v>58</v>
          </cell>
          <cell r="AJ31">
            <v>-52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-29947</v>
          </cell>
          <cell r="AQ31">
            <v>-29947</v>
          </cell>
          <cell r="AR31">
            <v>0</v>
          </cell>
        </row>
        <row r="32">
          <cell r="B32" t="str">
            <v>TOTAL NET CLAIMS (5iii)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</row>
        <row r="33">
          <cell r="B33" t="str">
            <v>Gross claims pd-curr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64</v>
          </cell>
          <cell r="Z33">
            <v>853</v>
          </cell>
          <cell r="AA33">
            <v>3251</v>
          </cell>
          <cell r="AB33">
            <v>1421</v>
          </cell>
          <cell r="AC33">
            <v>1096</v>
          </cell>
          <cell r="AD33">
            <v>540</v>
          </cell>
          <cell r="AE33">
            <v>8</v>
          </cell>
          <cell r="AF33">
            <v>9004</v>
          </cell>
          <cell r="AG33">
            <v>0</v>
          </cell>
          <cell r="AH33">
            <v>1383</v>
          </cell>
          <cell r="AI33">
            <v>0</v>
          </cell>
          <cell r="AJ33">
            <v>61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</row>
        <row r="34">
          <cell r="B34" t="str">
            <v>Gross claims pd-prev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</row>
        <row r="35">
          <cell r="B35" t="str">
            <v>Gross claims pd-tot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64</v>
          </cell>
          <cell r="Z35">
            <v>853</v>
          </cell>
          <cell r="AA35">
            <v>3251</v>
          </cell>
          <cell r="AB35">
            <v>1421</v>
          </cell>
          <cell r="AC35">
            <v>1096</v>
          </cell>
          <cell r="AD35">
            <v>540</v>
          </cell>
          <cell r="AE35">
            <v>8</v>
          </cell>
          <cell r="AF35">
            <v>9004</v>
          </cell>
          <cell r="AG35">
            <v>0</v>
          </cell>
          <cell r="AH35">
            <v>1383</v>
          </cell>
          <cell r="AI35">
            <v>0</v>
          </cell>
          <cell r="AJ35">
            <v>61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</row>
        <row r="36">
          <cell r="B36" t="str">
            <v>Mvmt gross o/s claims-curr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</row>
        <row r="37">
          <cell r="B37" t="str">
            <v>Mvmt in gross o/s claims-prev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</row>
        <row r="38">
          <cell r="B38" t="str">
            <v>Mvmt in gross o/s claims-tot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</row>
        <row r="39">
          <cell r="B39" t="str">
            <v>Mvmt in equal'n reserve-curr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</row>
        <row r="40">
          <cell r="B40" t="str">
            <v>Mvmt in equal'n reserve-prev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</row>
        <row r="41">
          <cell r="B41" t="str">
            <v>Mvmt in equal'n reserve-tot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</row>
        <row r="42">
          <cell r="B42" t="str">
            <v>Mvmt gross IBNR-curr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</row>
        <row r="43">
          <cell r="B43" t="str">
            <v>Mvmt in gross IBNR-prev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</row>
        <row r="44">
          <cell r="B44" t="str">
            <v>Mvmt in gross IBNR-tot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</row>
        <row r="45">
          <cell r="B45" t="str">
            <v>Mvmt gross prud margins-curr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</row>
        <row r="46">
          <cell r="B46" t="str">
            <v>Mvmt in gross prud margins-prev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</row>
        <row r="47">
          <cell r="B47" t="str">
            <v>Mvmt in gross prud margins-tot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</row>
        <row r="48">
          <cell r="B48" t="str">
            <v>m_Gross claims inc pre CSC-tot</v>
          </cell>
          <cell r="C48">
            <v>0</v>
          </cell>
          <cell r="D48">
            <v>19</v>
          </cell>
          <cell r="E48">
            <v>324</v>
          </cell>
          <cell r="F48">
            <v>436</v>
          </cell>
          <cell r="G48">
            <v>-610</v>
          </cell>
          <cell r="H48">
            <v>3848</v>
          </cell>
          <cell r="I48">
            <v>-1564</v>
          </cell>
          <cell r="J48">
            <v>0</v>
          </cell>
          <cell r="K48">
            <v>7747</v>
          </cell>
          <cell r="L48">
            <v>0</v>
          </cell>
          <cell r="M48">
            <v>659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10859</v>
          </cell>
          <cell r="V48">
            <v>10859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17680</v>
          </cell>
          <cell r="AQ48">
            <v>17680</v>
          </cell>
          <cell r="AR48">
            <v>0</v>
          </cell>
        </row>
        <row r="49">
          <cell r="B49" t="str">
            <v>Gross claims inc pre CSC-tot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64</v>
          </cell>
          <cell r="Z49">
            <v>853</v>
          </cell>
          <cell r="AA49">
            <v>3251</v>
          </cell>
          <cell r="AB49">
            <v>1421</v>
          </cell>
          <cell r="AC49">
            <v>1096</v>
          </cell>
          <cell r="AD49">
            <v>540</v>
          </cell>
          <cell r="AE49">
            <v>8</v>
          </cell>
          <cell r="AF49">
            <v>9004</v>
          </cell>
          <cell r="AG49">
            <v>0</v>
          </cell>
          <cell r="AH49">
            <v>1383</v>
          </cell>
          <cell r="AI49">
            <v>0</v>
          </cell>
          <cell r="AJ49">
            <v>61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17680</v>
          </cell>
          <cell r="AQ49">
            <v>17680</v>
          </cell>
          <cell r="AR49">
            <v>0</v>
          </cell>
        </row>
        <row r="50">
          <cell r="B50" t="str">
            <v>CSC paid-curr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-2</v>
          </cell>
          <cell r="Z50">
            <v>-21</v>
          </cell>
          <cell r="AA50">
            <v>-81</v>
          </cell>
          <cell r="AB50">
            <v>-36</v>
          </cell>
          <cell r="AC50">
            <v>-27</v>
          </cell>
          <cell r="AD50">
            <v>-14</v>
          </cell>
          <cell r="AE50">
            <v>0</v>
          </cell>
          <cell r="AF50">
            <v>-225</v>
          </cell>
          <cell r="AG50">
            <v>0</v>
          </cell>
          <cell r="AH50">
            <v>-35</v>
          </cell>
          <cell r="AI50">
            <v>0</v>
          </cell>
          <cell r="AJ50">
            <v>-2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</row>
        <row r="51">
          <cell r="B51" t="str">
            <v>CSC paid-prev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</row>
        <row r="52">
          <cell r="B52" t="str">
            <v>m_CSC paid-tot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-442</v>
          </cell>
          <cell r="AQ52">
            <v>-442</v>
          </cell>
          <cell r="AR52">
            <v>0</v>
          </cell>
        </row>
        <row r="53">
          <cell r="B53" t="str">
            <v>CSC paid-tot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-2</v>
          </cell>
          <cell r="Z53">
            <v>-21</v>
          </cell>
          <cell r="AA53">
            <v>-81</v>
          </cell>
          <cell r="AB53">
            <v>-36</v>
          </cell>
          <cell r="AC53">
            <v>-27</v>
          </cell>
          <cell r="AD53">
            <v>-14</v>
          </cell>
          <cell r="AE53">
            <v>0</v>
          </cell>
          <cell r="AF53">
            <v>-225</v>
          </cell>
          <cell r="AG53">
            <v>0</v>
          </cell>
          <cell r="AH53">
            <v>-35</v>
          </cell>
          <cell r="AI53">
            <v>0</v>
          </cell>
          <cell r="AJ53">
            <v>-2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-442</v>
          </cell>
          <cell r="AQ53">
            <v>-442</v>
          </cell>
          <cell r="AR53">
            <v>0</v>
          </cell>
        </row>
        <row r="54">
          <cell r="B54" t="str">
            <v>Mvmt in CSC accrual-curr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</row>
        <row r="55">
          <cell r="B55" t="str">
            <v>Mvmt in CSC accrual-prev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</row>
        <row r="56">
          <cell r="B56" t="str">
            <v>m_Mvmt in CSC accrual-tot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</row>
        <row r="57">
          <cell r="B57" t="str">
            <v>Mvmt in CSC accrual-tot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</row>
        <row r="58">
          <cell r="B58" t="str">
            <v>Total CSC-tot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-2</v>
          </cell>
          <cell r="Z58">
            <v>-21</v>
          </cell>
          <cell r="AA58">
            <v>-81</v>
          </cell>
          <cell r="AB58">
            <v>-36</v>
          </cell>
          <cell r="AC58">
            <v>-27</v>
          </cell>
          <cell r="AD58">
            <v>-14</v>
          </cell>
          <cell r="AE58">
            <v>0</v>
          </cell>
          <cell r="AF58">
            <v>-225</v>
          </cell>
          <cell r="AG58">
            <v>0</v>
          </cell>
          <cell r="AH58">
            <v>-35</v>
          </cell>
          <cell r="AI58">
            <v>0</v>
          </cell>
          <cell r="AJ58">
            <v>-2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-442</v>
          </cell>
          <cell r="AQ58">
            <v>-442</v>
          </cell>
          <cell r="AR58">
            <v>0</v>
          </cell>
        </row>
        <row r="59">
          <cell r="B59" t="str">
            <v>Gross claims inc (undisc)-tot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62</v>
          </cell>
          <cell r="Z59">
            <v>832</v>
          </cell>
          <cell r="AA59">
            <v>3170</v>
          </cell>
          <cell r="AB59">
            <v>1385</v>
          </cell>
          <cell r="AC59">
            <v>1069</v>
          </cell>
          <cell r="AD59">
            <v>526</v>
          </cell>
          <cell r="AE59">
            <v>8</v>
          </cell>
          <cell r="AF59">
            <v>8779</v>
          </cell>
          <cell r="AG59">
            <v>0</v>
          </cell>
          <cell r="AH59">
            <v>1348</v>
          </cell>
          <cell r="AI59">
            <v>0</v>
          </cell>
          <cell r="AJ59">
            <v>59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17238</v>
          </cell>
          <cell r="AQ59">
            <v>17238</v>
          </cell>
          <cell r="AR59">
            <v>0</v>
          </cell>
        </row>
        <row r="60">
          <cell r="B60" t="str">
            <v>Gross discount mvmt-curr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</row>
        <row r="61">
          <cell r="B61" t="str">
            <v>Gross discount mvmt-prev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B62" t="str">
            <v>Gross discount mvmt-tot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</row>
        <row r="63">
          <cell r="B63" t="str">
            <v>Gross discount expense-curr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</row>
        <row r="64">
          <cell r="B64" t="str">
            <v>Gross discount expense-prev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</row>
        <row r="65">
          <cell r="B65" t="str">
            <v>Gross discount expense-tot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</row>
        <row r="66">
          <cell r="B66" t="str">
            <v>m_Net mvmt in gross discount-tot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</row>
        <row r="67">
          <cell r="B67" t="str">
            <v>Net mvmt in gross discount-tot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</row>
        <row r="68">
          <cell r="B68" t="str">
            <v>Gross claims inc (disc)-tot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62</v>
          </cell>
          <cell r="Z68">
            <v>832</v>
          </cell>
          <cell r="AA68">
            <v>3170</v>
          </cell>
          <cell r="AB68">
            <v>1385</v>
          </cell>
          <cell r="AC68">
            <v>1069</v>
          </cell>
          <cell r="AD68">
            <v>526</v>
          </cell>
          <cell r="AE68">
            <v>8</v>
          </cell>
          <cell r="AF68">
            <v>8779</v>
          </cell>
          <cell r="AG68">
            <v>0</v>
          </cell>
          <cell r="AH68">
            <v>1348</v>
          </cell>
          <cell r="AI68">
            <v>0</v>
          </cell>
          <cell r="AJ68">
            <v>59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17238</v>
          </cell>
          <cell r="AQ68">
            <v>17238</v>
          </cell>
          <cell r="AR68">
            <v>0</v>
          </cell>
        </row>
        <row r="69">
          <cell r="B69" t="str">
            <v>R/I recoveries rec'd-curr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-18</v>
          </cell>
          <cell r="Z69">
            <v>-218</v>
          </cell>
          <cell r="AA69">
            <v>-1560</v>
          </cell>
          <cell r="AB69">
            <v>-1257</v>
          </cell>
          <cell r="AC69">
            <v>-271</v>
          </cell>
          <cell r="AD69">
            <v>-57</v>
          </cell>
          <cell r="AE69">
            <v>1</v>
          </cell>
          <cell r="AF69">
            <v>-223</v>
          </cell>
          <cell r="AG69">
            <v>0</v>
          </cell>
          <cell r="AH69">
            <v>-316</v>
          </cell>
          <cell r="AI69">
            <v>0</v>
          </cell>
          <cell r="AJ69">
            <v>-27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</row>
        <row r="70">
          <cell r="B70" t="str">
            <v>R/I recoveries rec'd-prev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</row>
        <row r="71">
          <cell r="B71" t="str">
            <v>R/I recoveries rec'd-tot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-18</v>
          </cell>
          <cell r="Z71">
            <v>-218</v>
          </cell>
          <cell r="AA71">
            <v>-1560</v>
          </cell>
          <cell r="AB71">
            <v>-1257</v>
          </cell>
          <cell r="AC71">
            <v>-271</v>
          </cell>
          <cell r="AD71">
            <v>-57</v>
          </cell>
          <cell r="AE71">
            <v>1</v>
          </cell>
          <cell r="AF71">
            <v>-223</v>
          </cell>
          <cell r="AG71">
            <v>0</v>
          </cell>
          <cell r="AH71">
            <v>-316</v>
          </cell>
          <cell r="AI71">
            <v>0</v>
          </cell>
          <cell r="AJ71">
            <v>-27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</row>
        <row r="72">
          <cell r="B72" t="str">
            <v>Mvmt in R/I o/s claims-curr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</row>
        <row r="73">
          <cell r="B73" t="str">
            <v>Mvmt in R/I o/s claims-prev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</row>
        <row r="74">
          <cell r="B74" t="str">
            <v>Mvmt in R/I o/s claims-tot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</row>
        <row r="75">
          <cell r="B75" t="str">
            <v>Mvmt in R/I IBNR-curr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</row>
        <row r="76">
          <cell r="B76" t="str">
            <v>Mvmt in R/I IBNR-prev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</row>
        <row r="77">
          <cell r="B77" t="str">
            <v>Mvmt in R/I IBNR-tot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</row>
        <row r="78">
          <cell r="B78" t="str">
            <v>Mvmt in R/I prud margins-curr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</row>
        <row r="79">
          <cell r="B79" t="str">
            <v>Mvmt in R/I prud margins-prev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</row>
        <row r="80">
          <cell r="B80" t="str">
            <v>Mvmt in R/I prud margins-tot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</row>
        <row r="81">
          <cell r="B81" t="str">
            <v>m_R/I recoveries (undisc)-tot</v>
          </cell>
          <cell r="C81">
            <v>0</v>
          </cell>
          <cell r="D81">
            <v>-1</v>
          </cell>
          <cell r="E81">
            <v>161</v>
          </cell>
          <cell r="F81">
            <v>-71</v>
          </cell>
          <cell r="G81">
            <v>623</v>
          </cell>
          <cell r="H81">
            <v>-302</v>
          </cell>
          <cell r="I81">
            <v>863</v>
          </cell>
          <cell r="J81">
            <v>0</v>
          </cell>
          <cell r="K81">
            <v>-21</v>
          </cell>
          <cell r="L81">
            <v>0</v>
          </cell>
          <cell r="M81">
            <v>-35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1217</v>
          </cell>
          <cell r="V81">
            <v>1217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-3946</v>
          </cell>
          <cell r="AQ81">
            <v>-3946</v>
          </cell>
          <cell r="AR81">
            <v>0</v>
          </cell>
        </row>
        <row r="82">
          <cell r="B82" t="str">
            <v>R/I recoveries (undisc)-tot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-18</v>
          </cell>
          <cell r="Z82">
            <v>-218</v>
          </cell>
          <cell r="AA82">
            <v>-1560</v>
          </cell>
          <cell r="AB82">
            <v>-1257</v>
          </cell>
          <cell r="AC82">
            <v>-271</v>
          </cell>
          <cell r="AD82">
            <v>-57</v>
          </cell>
          <cell r="AE82">
            <v>1</v>
          </cell>
          <cell r="AF82">
            <v>-223</v>
          </cell>
          <cell r="AG82">
            <v>0</v>
          </cell>
          <cell r="AH82">
            <v>-316</v>
          </cell>
          <cell r="AI82">
            <v>0</v>
          </cell>
          <cell r="AJ82">
            <v>-27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-3946</v>
          </cell>
          <cell r="AQ82">
            <v>-3946</v>
          </cell>
          <cell r="AR82">
            <v>0</v>
          </cell>
        </row>
        <row r="83">
          <cell r="B83" t="str">
            <v>R/I discount mvmt-curr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</row>
        <row r="84">
          <cell r="B84" t="str">
            <v>R/I discount mvmt-prev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</row>
        <row r="85">
          <cell r="B85" t="str">
            <v>R/I discount mvmt-tot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</row>
        <row r="86">
          <cell r="B86" t="str">
            <v>R/I discount revenue-curr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</row>
        <row r="87">
          <cell r="B87" t="str">
            <v>R/I discount revenue-prev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B88" t="str">
            <v>R/I discount revenue-tot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</row>
        <row r="89">
          <cell r="B89" t="str">
            <v>m_Net mvmt in R/I discount-tot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</row>
        <row r="90">
          <cell r="B90" t="str">
            <v>Net mvmt in R/I discount-tot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</row>
        <row r="91">
          <cell r="B91" t="str">
            <v>R/I recoveries (disc)-tot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-18</v>
          </cell>
          <cell r="Z91">
            <v>-218</v>
          </cell>
          <cell r="AA91">
            <v>-1560</v>
          </cell>
          <cell r="AB91">
            <v>-1257</v>
          </cell>
          <cell r="AC91">
            <v>-271</v>
          </cell>
          <cell r="AD91">
            <v>-57</v>
          </cell>
          <cell r="AE91">
            <v>1</v>
          </cell>
          <cell r="AF91">
            <v>-223</v>
          </cell>
          <cell r="AG91">
            <v>0</v>
          </cell>
          <cell r="AH91">
            <v>-316</v>
          </cell>
          <cell r="AI91">
            <v>0</v>
          </cell>
          <cell r="AJ91">
            <v>-27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-3946</v>
          </cell>
          <cell r="AQ91">
            <v>-3946</v>
          </cell>
          <cell r="AR91">
            <v>0</v>
          </cell>
        </row>
        <row r="92">
          <cell r="B92" t="str">
            <v>Net claims inc (disc) -tot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44</v>
          </cell>
          <cell r="Z92">
            <v>614</v>
          </cell>
          <cell r="AA92">
            <v>1610</v>
          </cell>
          <cell r="AB92">
            <v>128</v>
          </cell>
          <cell r="AC92">
            <v>798</v>
          </cell>
          <cell r="AD92">
            <v>469</v>
          </cell>
          <cell r="AE92">
            <v>9</v>
          </cell>
          <cell r="AF92">
            <v>8556</v>
          </cell>
          <cell r="AG92">
            <v>0</v>
          </cell>
          <cell r="AH92">
            <v>1032</v>
          </cell>
          <cell r="AI92">
            <v>0</v>
          </cell>
          <cell r="AJ92">
            <v>32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13292</v>
          </cell>
          <cell r="AQ92">
            <v>13292</v>
          </cell>
          <cell r="AR92">
            <v>0</v>
          </cell>
        </row>
        <row r="93">
          <cell r="B93" t="str">
            <v>Gross written comm-clo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B94" t="str">
            <v>Gross written comm-unc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</row>
        <row r="95">
          <cell r="B95" t="str">
            <v>Gross written comm-tot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</row>
        <row r="96">
          <cell r="B96" t="str">
            <v>Deferred gross comm mvmt-clo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</row>
        <row r="97">
          <cell r="B97" t="str">
            <v>Deferred gross comm mvmt-unc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</row>
        <row r="98">
          <cell r="B98" t="str">
            <v>Deferred gross comm mvmt-tot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</row>
        <row r="99">
          <cell r="B99" t="str">
            <v>m_Gross comm expense-tot</v>
          </cell>
          <cell r="C99">
            <v>0</v>
          </cell>
          <cell r="D99">
            <v>35</v>
          </cell>
          <cell r="E99">
            <v>346</v>
          </cell>
          <cell r="F99">
            <v>1591</v>
          </cell>
          <cell r="G99">
            <v>115</v>
          </cell>
          <cell r="H99">
            <v>192</v>
          </cell>
          <cell r="I99">
            <v>372</v>
          </cell>
          <cell r="J99">
            <v>0</v>
          </cell>
          <cell r="K99">
            <v>2286</v>
          </cell>
          <cell r="L99">
            <v>0</v>
          </cell>
          <cell r="M99">
            <v>446</v>
          </cell>
          <cell r="N99">
            <v>0</v>
          </cell>
          <cell r="O99">
            <v>16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5399</v>
          </cell>
          <cell r="V99">
            <v>5399</v>
          </cell>
          <cell r="W99">
            <v>0</v>
          </cell>
          <cell r="X99">
            <v>0</v>
          </cell>
          <cell r="Y99">
            <v>28</v>
          </cell>
          <cell r="Z99">
            <v>377</v>
          </cell>
          <cell r="AA99">
            <v>1789</v>
          </cell>
          <cell r="AB99">
            <v>238</v>
          </cell>
          <cell r="AC99">
            <v>456</v>
          </cell>
          <cell r="AD99">
            <v>227</v>
          </cell>
          <cell r="AE99">
            <v>6</v>
          </cell>
          <cell r="AF99">
            <v>2039</v>
          </cell>
          <cell r="AG99">
            <v>0</v>
          </cell>
          <cell r="AH99">
            <v>529</v>
          </cell>
          <cell r="AI99">
            <v>44</v>
          </cell>
          <cell r="AJ99">
            <v>13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5746</v>
          </cell>
          <cell r="AQ99">
            <v>5746</v>
          </cell>
          <cell r="AR99">
            <v>0</v>
          </cell>
        </row>
        <row r="100">
          <cell r="B100" t="str">
            <v>Gross comm expense-tot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28</v>
          </cell>
          <cell r="Z100">
            <v>377</v>
          </cell>
          <cell r="AA100">
            <v>1789</v>
          </cell>
          <cell r="AB100">
            <v>238</v>
          </cell>
          <cell r="AC100">
            <v>456</v>
          </cell>
          <cell r="AD100">
            <v>227</v>
          </cell>
          <cell r="AE100">
            <v>6</v>
          </cell>
          <cell r="AF100">
            <v>2039</v>
          </cell>
          <cell r="AG100">
            <v>0</v>
          </cell>
          <cell r="AH100">
            <v>529</v>
          </cell>
          <cell r="AI100">
            <v>44</v>
          </cell>
          <cell r="AJ100">
            <v>13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5746</v>
          </cell>
          <cell r="AQ100">
            <v>5746</v>
          </cell>
          <cell r="AR100">
            <v>0</v>
          </cell>
        </row>
        <row r="101">
          <cell r="B101" t="str">
            <v>R/I written comm-clo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</row>
        <row r="102">
          <cell r="B102" t="str">
            <v>R/I written comm-unc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</row>
        <row r="103">
          <cell r="B103" t="str">
            <v>R/I written comm-tot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</row>
        <row r="104">
          <cell r="B104" t="str">
            <v>Unearned R/I comm mvmt-clo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</row>
        <row r="105">
          <cell r="B105" t="str">
            <v>Unearned R/I comm mvmt-unc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</row>
        <row r="106">
          <cell r="B106" t="str">
            <v>Unearned R/I comm mvmt-tot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</row>
        <row r="107">
          <cell r="B107" t="str">
            <v>m_R/I comm revenue-tot</v>
          </cell>
          <cell r="C107">
            <v>0</v>
          </cell>
          <cell r="D107">
            <v>-4</v>
          </cell>
          <cell r="E107">
            <v>-17</v>
          </cell>
          <cell r="F107">
            <v>-413</v>
          </cell>
          <cell r="G107">
            <v>-299</v>
          </cell>
          <cell r="H107">
            <v>-17</v>
          </cell>
          <cell r="I107">
            <v>-30</v>
          </cell>
          <cell r="J107">
            <v>0</v>
          </cell>
          <cell r="K107">
            <v>-9</v>
          </cell>
          <cell r="L107">
            <v>0</v>
          </cell>
          <cell r="M107">
            <v>-50</v>
          </cell>
          <cell r="N107">
            <v>0</v>
          </cell>
          <cell r="O107">
            <v>-1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-840</v>
          </cell>
          <cell r="V107">
            <v>-840</v>
          </cell>
          <cell r="W107">
            <v>0</v>
          </cell>
          <cell r="X107">
            <v>0</v>
          </cell>
          <cell r="Y107">
            <v>-6</v>
          </cell>
          <cell r="Z107">
            <v>-30</v>
          </cell>
          <cell r="AA107">
            <v>-456</v>
          </cell>
          <cell r="AB107">
            <v>-156</v>
          </cell>
          <cell r="AC107">
            <v>-20</v>
          </cell>
          <cell r="AD107">
            <v>-4</v>
          </cell>
          <cell r="AE107">
            <v>2</v>
          </cell>
          <cell r="AF107">
            <v>-5</v>
          </cell>
          <cell r="AG107">
            <v>0</v>
          </cell>
          <cell r="AH107">
            <v>-68</v>
          </cell>
          <cell r="AI107">
            <v>-208</v>
          </cell>
          <cell r="AJ107">
            <v>-5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-956</v>
          </cell>
          <cell r="AQ107">
            <v>-956</v>
          </cell>
          <cell r="AR107">
            <v>0</v>
          </cell>
        </row>
        <row r="108">
          <cell r="B108" t="str">
            <v>R/I comm revenue-tot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-6</v>
          </cell>
          <cell r="Z108">
            <v>-30</v>
          </cell>
          <cell r="AA108">
            <v>-456</v>
          </cell>
          <cell r="AB108">
            <v>-156</v>
          </cell>
          <cell r="AC108">
            <v>-20</v>
          </cell>
          <cell r="AD108">
            <v>-4</v>
          </cell>
          <cell r="AE108">
            <v>2</v>
          </cell>
          <cell r="AF108">
            <v>-5</v>
          </cell>
          <cell r="AG108">
            <v>0</v>
          </cell>
          <cell r="AH108">
            <v>-68</v>
          </cell>
          <cell r="AI108">
            <v>-208</v>
          </cell>
          <cell r="AJ108">
            <v>-5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-956</v>
          </cell>
          <cell r="AQ108">
            <v>-956</v>
          </cell>
          <cell r="AR108">
            <v>0</v>
          </cell>
        </row>
        <row r="109">
          <cell r="B109" t="str">
            <v>Net comm expense-tot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22</v>
          </cell>
          <cell r="Z109">
            <v>347</v>
          </cell>
          <cell r="AA109">
            <v>1333</v>
          </cell>
          <cell r="AB109">
            <v>82</v>
          </cell>
          <cell r="AC109">
            <v>436</v>
          </cell>
          <cell r="AD109">
            <v>223</v>
          </cell>
          <cell r="AE109">
            <v>8</v>
          </cell>
          <cell r="AF109">
            <v>2034</v>
          </cell>
          <cell r="AG109">
            <v>0</v>
          </cell>
          <cell r="AH109">
            <v>461</v>
          </cell>
          <cell r="AI109">
            <v>-164</v>
          </cell>
          <cell r="AJ109">
            <v>8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4790</v>
          </cell>
          <cell r="AQ109">
            <v>4790</v>
          </cell>
          <cell r="AR109">
            <v>0</v>
          </cell>
        </row>
        <row r="110">
          <cell r="B110" t="str">
            <v>OTHER UNDERWRITING EXP (2Biv)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</row>
        <row r="111">
          <cell r="B111" t="str">
            <v>Acq'n costs paid</v>
          </cell>
          <cell r="C111">
            <v>0</v>
          </cell>
          <cell r="D111">
            <v>0</v>
          </cell>
          <cell r="E111">
            <v>531</v>
          </cell>
          <cell r="F111">
            <v>2123</v>
          </cell>
          <cell r="G111">
            <v>260</v>
          </cell>
          <cell r="H111">
            <v>531</v>
          </cell>
          <cell r="I111">
            <v>391</v>
          </cell>
          <cell r="J111">
            <v>0</v>
          </cell>
          <cell r="K111">
            <v>5471</v>
          </cell>
          <cell r="L111">
            <v>0</v>
          </cell>
          <cell r="M111">
            <v>712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10019</v>
          </cell>
          <cell r="V111">
            <v>10019</v>
          </cell>
          <cell r="W111">
            <v>0</v>
          </cell>
          <cell r="X111">
            <v>0</v>
          </cell>
          <cell r="Y111">
            <v>21</v>
          </cell>
          <cell r="Z111">
            <v>205</v>
          </cell>
          <cell r="AA111">
            <v>642</v>
          </cell>
          <cell r="AB111">
            <v>222</v>
          </cell>
          <cell r="AC111">
            <v>75</v>
          </cell>
          <cell r="AD111">
            <v>158</v>
          </cell>
          <cell r="AE111">
            <v>5</v>
          </cell>
          <cell r="AF111">
            <v>1661</v>
          </cell>
          <cell r="AG111">
            <v>0</v>
          </cell>
          <cell r="AH111">
            <v>318</v>
          </cell>
          <cell r="AI111">
            <v>81</v>
          </cell>
          <cell r="AJ111">
            <v>26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3414</v>
          </cell>
          <cell r="AQ111">
            <v>3414</v>
          </cell>
          <cell r="AR111">
            <v>0</v>
          </cell>
        </row>
        <row r="112">
          <cell r="B112" t="str">
            <v>Mvmt in DAC</v>
          </cell>
          <cell r="C112">
            <v>0</v>
          </cell>
          <cell r="D112">
            <v>-1</v>
          </cell>
          <cell r="E112">
            <v>5</v>
          </cell>
          <cell r="F112">
            <v>141</v>
          </cell>
          <cell r="G112">
            <v>468</v>
          </cell>
          <cell r="H112">
            <v>35</v>
          </cell>
          <cell r="I112">
            <v>62</v>
          </cell>
          <cell r="J112">
            <v>0</v>
          </cell>
          <cell r="K112">
            <v>47</v>
          </cell>
          <cell r="L112">
            <v>0</v>
          </cell>
          <cell r="M112">
            <v>-120</v>
          </cell>
          <cell r="N112">
            <v>0</v>
          </cell>
          <cell r="O112">
            <v>-10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627</v>
          </cell>
          <cell r="V112">
            <v>627</v>
          </cell>
          <cell r="W112">
            <v>0</v>
          </cell>
          <cell r="X112">
            <v>0</v>
          </cell>
          <cell r="Y112">
            <v>-5</v>
          </cell>
          <cell r="Z112">
            <v>-7</v>
          </cell>
          <cell r="AA112">
            <v>214</v>
          </cell>
          <cell r="AB112">
            <v>37</v>
          </cell>
          <cell r="AC112">
            <v>154</v>
          </cell>
          <cell r="AD112">
            <v>-3</v>
          </cell>
          <cell r="AE112">
            <v>-1</v>
          </cell>
          <cell r="AF112">
            <v>38</v>
          </cell>
          <cell r="AG112">
            <v>0</v>
          </cell>
          <cell r="AH112">
            <v>-24</v>
          </cell>
          <cell r="AI112">
            <v>-57</v>
          </cell>
          <cell r="AJ112">
            <v>-16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329</v>
          </cell>
          <cell r="AQ112">
            <v>329</v>
          </cell>
          <cell r="AR112">
            <v>0</v>
          </cell>
        </row>
        <row r="113">
          <cell r="B113" t="str">
            <v>Acq'n costs expense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16</v>
          </cell>
          <cell r="Z113">
            <v>198</v>
          </cell>
          <cell r="AA113">
            <v>856</v>
          </cell>
          <cell r="AB113">
            <v>259</v>
          </cell>
          <cell r="AC113">
            <v>229</v>
          </cell>
          <cell r="AD113">
            <v>155</v>
          </cell>
          <cell r="AE113">
            <v>4</v>
          </cell>
          <cell r="AF113">
            <v>1699</v>
          </cell>
          <cell r="AG113">
            <v>0</v>
          </cell>
          <cell r="AH113">
            <v>294</v>
          </cell>
          <cell r="AI113">
            <v>24</v>
          </cell>
          <cell r="AJ113">
            <v>10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3743</v>
          </cell>
          <cell r="AQ113">
            <v>3743</v>
          </cell>
          <cell r="AR113">
            <v>0</v>
          </cell>
        </row>
        <row r="114">
          <cell r="B114" t="str">
            <v>Fire brigade charges paid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</row>
        <row r="115">
          <cell r="B115" t="str">
            <v>Mvmt in fire brigade prepayments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</row>
        <row r="116">
          <cell r="B116" t="str">
            <v>m_Fire brigade charges expense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</row>
        <row r="117">
          <cell r="B117" t="str">
            <v>Fire brigade charges expense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</row>
        <row r="118">
          <cell r="B118" t="str">
            <v>U/W &amp; admin expenses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-19</v>
          </cell>
          <cell r="Z118">
            <v>393</v>
          </cell>
          <cell r="AA118">
            <v>1750</v>
          </cell>
          <cell r="AB118">
            <v>99</v>
          </cell>
          <cell r="AC118">
            <v>528</v>
          </cell>
          <cell r="AD118">
            <v>281</v>
          </cell>
          <cell r="AE118">
            <v>-5</v>
          </cell>
          <cell r="AF118">
            <v>4523</v>
          </cell>
          <cell r="AG118">
            <v>0</v>
          </cell>
          <cell r="AH118">
            <v>495</v>
          </cell>
          <cell r="AI118">
            <v>-81</v>
          </cell>
          <cell r="AJ118">
            <v>-24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7939</v>
          </cell>
          <cell r="AQ118">
            <v>7939</v>
          </cell>
          <cell r="AR118">
            <v>0</v>
          </cell>
        </row>
        <row r="119">
          <cell r="B119" t="str">
            <v>Int inc-funds w/held by R/Is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</row>
        <row r="120">
          <cell r="B120" t="str">
            <v>Int exp-funds w/held from R/Is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</row>
        <row r="121">
          <cell r="B121" t="str">
            <v>Other U/W expenses-tot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-3</v>
          </cell>
          <cell r="Z121">
            <v>591</v>
          </cell>
          <cell r="AA121">
            <v>2606</v>
          </cell>
          <cell r="AB121">
            <v>358</v>
          </cell>
          <cell r="AC121">
            <v>757</v>
          </cell>
          <cell r="AD121">
            <v>436</v>
          </cell>
          <cell r="AE121">
            <v>-1</v>
          </cell>
          <cell r="AF121">
            <v>6222</v>
          </cell>
          <cell r="AG121">
            <v>0</v>
          </cell>
          <cell r="AH121">
            <v>789</v>
          </cell>
          <cell r="AI121">
            <v>-57</v>
          </cell>
          <cell r="AJ121">
            <v>-14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11682</v>
          </cell>
          <cell r="AQ121">
            <v>11682</v>
          </cell>
          <cell r="AR121">
            <v>0</v>
          </cell>
        </row>
        <row r="122">
          <cell r="B122" t="str">
            <v>Net underwriting result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-55</v>
          </cell>
          <cell r="Z122">
            <v>3</v>
          </cell>
          <cell r="AA122">
            <v>-32</v>
          </cell>
          <cell r="AB122">
            <v>47</v>
          </cell>
          <cell r="AC122">
            <v>-68</v>
          </cell>
          <cell r="AD122">
            <v>-21</v>
          </cell>
          <cell r="AE122">
            <v>-23</v>
          </cell>
          <cell r="AF122">
            <v>244</v>
          </cell>
          <cell r="AG122">
            <v>0</v>
          </cell>
          <cell r="AH122">
            <v>-87</v>
          </cell>
          <cell r="AI122">
            <v>-163</v>
          </cell>
          <cell r="AJ122">
            <v>-26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-183</v>
          </cell>
          <cell r="AQ122">
            <v>-183</v>
          </cell>
          <cell r="AR122">
            <v>0</v>
          </cell>
        </row>
        <row r="123">
          <cell r="B123" t="str">
            <v>TOTAL EXPENSES - DETAIL (2Dii)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</row>
        <row r="124">
          <cell r="B124" t="str">
            <v>Salaries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</row>
        <row r="125">
          <cell r="B125" t="str">
            <v>Bonuses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</row>
        <row r="126">
          <cell r="B126" t="str">
            <v>Superannuation/pension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</row>
        <row r="127">
          <cell r="B127" t="str">
            <v>Other staff costs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</row>
        <row r="128">
          <cell r="B128" t="str">
            <v>Employee acquisition costs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B129" t="str">
            <v>Employee transfer costs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</row>
        <row r="130">
          <cell r="B130" t="str">
            <v>Health and life insurance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</row>
        <row r="131">
          <cell r="B131" t="str">
            <v>Temporary staff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</row>
        <row r="132">
          <cell r="B132" t="str">
            <v>Staff training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</row>
        <row r="133">
          <cell r="B133" t="str">
            <v>Travel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</row>
        <row r="134">
          <cell r="B134" t="str">
            <v>Accommodation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</row>
        <row r="135">
          <cell r="B135" t="str">
            <v>Entertainment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</row>
        <row r="136">
          <cell r="B136" t="str">
            <v>Advertising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</row>
        <row r="137">
          <cell r="B137" t="str">
            <v>Audit services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</row>
        <row r="138">
          <cell r="B138" t="str">
            <v>Actuarial services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</row>
        <row r="139">
          <cell r="B139" t="str">
            <v>Actuarial fees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</row>
        <row r="140">
          <cell r="B140" t="str">
            <v>Bad debts written off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</row>
        <row r="141">
          <cell r="B141" t="str">
            <v>Taxation services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</row>
        <row r="142">
          <cell r="B142" t="str">
            <v>Other services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</row>
        <row r="143">
          <cell r="B143" t="str">
            <v>Consult fees(not systems/audit)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</row>
        <row r="144">
          <cell r="B144" t="str">
            <v>Legal fees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</row>
        <row r="145">
          <cell r="B145" t="str">
            <v>Other professional fees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</row>
        <row r="146">
          <cell r="B146" t="str">
            <v>Consulting fees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</row>
        <row r="147">
          <cell r="B147" t="str">
            <v>Software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</row>
        <row r="148">
          <cell r="B148" t="str">
            <v>Repairs &amp; maint-systems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</row>
        <row r="149">
          <cell r="B149" t="str">
            <v>External processing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</row>
        <row r="150">
          <cell r="B150" t="str">
            <v>Internal computer systems costs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</row>
        <row r="151">
          <cell r="B151" t="str">
            <v>Other computer costs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</row>
        <row r="152">
          <cell r="B152" t="str">
            <v>Payroll tax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</row>
        <row r="153">
          <cell r="B153" t="str">
            <v>Fringe benefits tax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</row>
        <row r="154">
          <cell r="B154" t="str">
            <v>FID (Australia only)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</row>
        <row r="155">
          <cell r="B155" t="str">
            <v>Other bank charges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</row>
        <row r="156">
          <cell r="B156" t="str">
            <v>GST/VAT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</row>
        <row r="157">
          <cell r="B157" t="str">
            <v>Statutory charges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</row>
        <row r="158">
          <cell r="B158" t="str">
            <v>Motor vehicle costs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</row>
        <row r="159">
          <cell r="B159" t="str">
            <v>Printing &amp; stationery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</row>
        <row r="160">
          <cell r="B160" t="str">
            <v>Office costs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</row>
        <row r="161">
          <cell r="B161" t="str">
            <v>Office equipment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</row>
        <row r="162">
          <cell r="B162" t="str">
            <v>Subscriptions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</row>
        <row r="163">
          <cell r="B163" t="str">
            <v>Telephone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</row>
        <row r="164">
          <cell r="B164" t="str">
            <v>Repairs &amp; maint-other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</row>
        <row r="165">
          <cell r="B165" t="str">
            <v>Depreciation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</row>
        <row r="166">
          <cell r="B166" t="str">
            <v>Insurance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</row>
        <row r="167">
          <cell r="B167" t="str">
            <v>Charitable donations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</row>
        <row r="168">
          <cell r="B168" t="str">
            <v>Amort of intangibles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</row>
        <row r="169">
          <cell r="B169" t="str">
            <v>Other non HO chgs-inv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</row>
        <row r="170">
          <cell r="B170" t="str">
            <v>Other non HO chgs-U/W</v>
          </cell>
          <cell r="C170">
            <v>0</v>
          </cell>
          <cell r="D170">
            <v>0</v>
          </cell>
          <cell r="E170">
            <v>475</v>
          </cell>
          <cell r="F170">
            <v>1900</v>
          </cell>
          <cell r="G170">
            <v>233</v>
          </cell>
          <cell r="H170">
            <v>475</v>
          </cell>
          <cell r="I170">
            <v>350</v>
          </cell>
          <cell r="J170">
            <v>0</v>
          </cell>
          <cell r="K170">
            <v>4896</v>
          </cell>
          <cell r="L170">
            <v>0</v>
          </cell>
          <cell r="M170">
            <v>637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8966</v>
          </cell>
          <cell r="V170">
            <v>8966</v>
          </cell>
          <cell r="W170">
            <v>0</v>
          </cell>
          <cell r="X170">
            <v>0</v>
          </cell>
          <cell r="Y170">
            <v>0</v>
          </cell>
          <cell r="Z170">
            <v>523</v>
          </cell>
          <cell r="AA170">
            <v>2087</v>
          </cell>
          <cell r="AB170">
            <v>256</v>
          </cell>
          <cell r="AC170">
            <v>522</v>
          </cell>
          <cell r="AD170">
            <v>384</v>
          </cell>
          <cell r="AE170">
            <v>0</v>
          </cell>
          <cell r="AF170">
            <v>5382</v>
          </cell>
          <cell r="AG170">
            <v>0</v>
          </cell>
          <cell r="AH170">
            <v>703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9857</v>
          </cell>
          <cell r="AQ170">
            <v>0</v>
          </cell>
          <cell r="AR170">
            <v>0</v>
          </cell>
        </row>
        <row r="171">
          <cell r="B171" t="str">
            <v>Fees and recoveries-rel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</row>
        <row r="172">
          <cell r="B172" t="str">
            <v>Fees and recoveries-nonrel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</row>
        <row r="173">
          <cell r="B173" t="str">
            <v>HO chgs-inv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</row>
        <row r="174">
          <cell r="B174" t="str">
            <v>HO chgs-U/W (notif by QMS)</v>
          </cell>
          <cell r="C174">
            <v>0</v>
          </cell>
          <cell r="D174">
            <v>0</v>
          </cell>
          <cell r="E174">
            <v>56</v>
          </cell>
          <cell r="F174">
            <v>223</v>
          </cell>
          <cell r="G174">
            <v>27</v>
          </cell>
          <cell r="H174">
            <v>56</v>
          </cell>
          <cell r="I174">
            <v>41</v>
          </cell>
          <cell r="J174">
            <v>0</v>
          </cell>
          <cell r="K174">
            <v>575</v>
          </cell>
          <cell r="L174">
            <v>0</v>
          </cell>
          <cell r="M174">
            <v>75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1053</v>
          </cell>
          <cell r="V174">
            <v>1053</v>
          </cell>
          <cell r="W174">
            <v>0</v>
          </cell>
          <cell r="X174">
            <v>0</v>
          </cell>
          <cell r="Y174">
            <v>0</v>
          </cell>
          <cell r="Z174">
            <v>54</v>
          </cell>
          <cell r="AA174">
            <v>224</v>
          </cell>
          <cell r="AB174">
            <v>29</v>
          </cell>
          <cell r="AC174">
            <v>54</v>
          </cell>
          <cell r="AD174">
            <v>41</v>
          </cell>
          <cell r="AE174">
            <v>0</v>
          </cell>
          <cell r="AF174">
            <v>577</v>
          </cell>
          <cell r="AG174">
            <v>0</v>
          </cell>
          <cell r="AH174">
            <v>75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1054</v>
          </cell>
          <cell r="AQ174">
            <v>0</v>
          </cell>
          <cell r="AR174">
            <v>0</v>
          </cell>
        </row>
        <row r="175">
          <cell r="B175" t="str">
            <v>Expenses-subtotal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577</v>
          </cell>
          <cell r="AA175">
            <v>2311</v>
          </cell>
          <cell r="AB175">
            <v>285</v>
          </cell>
          <cell r="AC175">
            <v>576</v>
          </cell>
          <cell r="AD175">
            <v>425</v>
          </cell>
          <cell r="AE175">
            <v>0</v>
          </cell>
          <cell r="AF175">
            <v>5959</v>
          </cell>
          <cell r="AG175">
            <v>0</v>
          </cell>
          <cell r="AH175">
            <v>778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10911</v>
          </cell>
          <cell r="AQ175">
            <v>0</v>
          </cell>
          <cell r="AR175">
            <v>0</v>
          </cell>
        </row>
        <row r="176">
          <cell r="B176" t="str">
            <v>m_Fire brigade charges expense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</row>
        <row r="177">
          <cell r="B177" t="str">
            <v>Fire brigade charges paid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</row>
        <row r="178">
          <cell r="B178" t="str">
            <v>Mvmt in fire brigade prepayments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</row>
        <row r="179">
          <cell r="B179" t="str">
            <v>Mvmt in DAC</v>
          </cell>
          <cell r="C179">
            <v>0</v>
          </cell>
          <cell r="D179">
            <v>-1</v>
          </cell>
          <cell r="E179">
            <v>5</v>
          </cell>
          <cell r="F179">
            <v>141</v>
          </cell>
          <cell r="G179">
            <v>468</v>
          </cell>
          <cell r="H179">
            <v>35</v>
          </cell>
          <cell r="I179">
            <v>62</v>
          </cell>
          <cell r="J179">
            <v>0</v>
          </cell>
          <cell r="K179">
            <v>47</v>
          </cell>
          <cell r="L179">
            <v>0</v>
          </cell>
          <cell r="M179">
            <v>-120</v>
          </cell>
          <cell r="N179">
            <v>0</v>
          </cell>
          <cell r="O179">
            <v>-10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627</v>
          </cell>
          <cell r="V179">
            <v>627</v>
          </cell>
          <cell r="W179">
            <v>0</v>
          </cell>
          <cell r="X179">
            <v>0</v>
          </cell>
          <cell r="Y179">
            <v>-5</v>
          </cell>
          <cell r="Z179">
            <v>-7</v>
          </cell>
          <cell r="AA179">
            <v>214</v>
          </cell>
          <cell r="AB179">
            <v>37</v>
          </cell>
          <cell r="AC179">
            <v>154</v>
          </cell>
          <cell r="AD179">
            <v>-3</v>
          </cell>
          <cell r="AE179">
            <v>-1</v>
          </cell>
          <cell r="AF179">
            <v>38</v>
          </cell>
          <cell r="AG179">
            <v>0</v>
          </cell>
          <cell r="AH179">
            <v>-24</v>
          </cell>
          <cell r="AI179">
            <v>-57</v>
          </cell>
          <cell r="AJ179">
            <v>-16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329</v>
          </cell>
          <cell r="AQ179">
            <v>329</v>
          </cell>
          <cell r="AR179">
            <v>0</v>
          </cell>
        </row>
        <row r="180">
          <cell r="B180" t="str">
            <v>Int inc-funds w/held by R/Is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</row>
        <row r="181">
          <cell r="B181" t="str">
            <v>Int exp-funds w/held from R/Is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</row>
        <row r="182">
          <cell r="B182" t="str">
            <v>Total expenses - Analysis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-5</v>
          </cell>
          <cell r="Z182">
            <v>570</v>
          </cell>
          <cell r="AA182">
            <v>2525</v>
          </cell>
          <cell r="AB182">
            <v>322</v>
          </cell>
          <cell r="AC182">
            <v>730</v>
          </cell>
          <cell r="AD182">
            <v>422</v>
          </cell>
          <cell r="AE182">
            <v>-1</v>
          </cell>
          <cell r="AF182">
            <v>5997</v>
          </cell>
          <cell r="AG182">
            <v>0</v>
          </cell>
          <cell r="AH182">
            <v>754</v>
          </cell>
          <cell r="AI182">
            <v>-57</v>
          </cell>
          <cell r="AJ182">
            <v>-16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11240</v>
          </cell>
          <cell r="AQ182">
            <v>329</v>
          </cell>
          <cell r="AR182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Operation Data"/>
      <sheetName val="COB names"/>
      <sheetName val="Rates"/>
      <sheetName val="BMI YTD"/>
      <sheetName val="BMI This Month"/>
      <sheetName val="Appendix N YTD"/>
      <sheetName val="OT1"/>
      <sheetName val="OT2"/>
      <sheetName val="Ho Account-month"/>
      <sheetName val="HO account outstanding"/>
      <sheetName val="Raw Data From P-400"/>
      <sheetName val="Sheet1"/>
      <sheetName val="GL Worksheet"/>
      <sheetName val="Parameters"/>
      <sheetName val="FIS Maintain 37-CurrActualsX"/>
      <sheetName val="FIS Summary"/>
      <sheetName val="Sheet2"/>
    </sheetNames>
    <sheetDataSet>
      <sheetData sheetId="0" refreshError="1"/>
      <sheetData sheetId="1" refreshError="1">
        <row r="2">
          <cell r="H2" t="str">
            <v>HKSI R/I</v>
          </cell>
          <cell r="O2" t="str">
            <v>January</v>
          </cell>
        </row>
        <row r="3">
          <cell r="H3" t="str">
            <v>Hong Kong &amp; Shanghai</v>
          </cell>
          <cell r="O3" t="str">
            <v>February</v>
          </cell>
        </row>
        <row r="4">
          <cell r="H4" t="str">
            <v>Indonesia G/I</v>
          </cell>
          <cell r="O4" t="str">
            <v>March</v>
          </cell>
        </row>
        <row r="5">
          <cell r="H5" t="str">
            <v>Indonesia R/I - na</v>
          </cell>
          <cell r="O5" t="str">
            <v>April</v>
          </cell>
        </row>
        <row r="6">
          <cell r="H6" t="str">
            <v>Macau</v>
          </cell>
          <cell r="O6" t="str">
            <v>May</v>
          </cell>
        </row>
        <row r="7">
          <cell r="D7">
            <v>9</v>
          </cell>
          <cell r="H7" t="str">
            <v>Malaysia</v>
          </cell>
          <cell r="O7" t="str">
            <v>June</v>
          </cell>
        </row>
        <row r="8">
          <cell r="H8" t="str">
            <v>Malaysia run-off - na</v>
          </cell>
          <cell r="O8" t="str">
            <v>July</v>
          </cell>
        </row>
        <row r="9">
          <cell r="D9" t="str">
            <v>ATHAI</v>
          </cell>
          <cell r="H9" t="str">
            <v>Philippines</v>
          </cell>
          <cell r="O9" t="str">
            <v>August</v>
          </cell>
        </row>
        <row r="10">
          <cell r="H10" t="str">
            <v>Regional Head Office - na</v>
          </cell>
          <cell r="O10" t="str">
            <v>September</v>
          </cell>
        </row>
        <row r="11">
          <cell r="H11" t="str">
            <v>Singapore</v>
          </cell>
          <cell r="O11" t="str">
            <v>October</v>
          </cell>
        </row>
        <row r="12">
          <cell r="H12" t="str">
            <v>Singapore subsidiary</v>
          </cell>
          <cell r="O12" t="str">
            <v>November</v>
          </cell>
        </row>
        <row r="13">
          <cell r="H13" t="str">
            <v>Thailand G/I</v>
          </cell>
          <cell r="O13" t="str">
            <v>December</v>
          </cell>
        </row>
        <row r="14">
          <cell r="H14" t="str">
            <v>Thailand R/I</v>
          </cell>
        </row>
        <row r="15">
          <cell r="H15" t="str">
            <v xml:space="preserve">Vietnam </v>
          </cell>
        </row>
        <row r="16">
          <cell r="H16" t="str">
            <v>Vietnam - Rep Office - na</v>
          </cell>
        </row>
        <row r="17">
          <cell r="H17" t="str">
            <v>France</v>
          </cell>
        </row>
        <row r="18">
          <cell r="H18" t="str">
            <v>Divisional RI - na</v>
          </cell>
        </row>
        <row r="19">
          <cell r="H19" t="str">
            <v>Head Office</v>
          </cell>
        </row>
        <row r="20">
          <cell r="H20" t="str">
            <v>Holland</v>
          </cell>
        </row>
        <row r="21">
          <cell r="H21" t="str">
            <v>Fiji</v>
          </cell>
        </row>
        <row r="22">
          <cell r="H22" t="str">
            <v>French Polynesia</v>
          </cell>
        </row>
        <row r="23">
          <cell r="H23" t="str">
            <v>Guam</v>
          </cell>
        </row>
        <row r="24">
          <cell r="H24" t="str">
            <v>Japan</v>
          </cell>
        </row>
        <row r="25">
          <cell r="H25" t="str">
            <v>New Caledonia</v>
          </cell>
        </row>
        <row r="26">
          <cell r="H26" t="str">
            <v>Norfolk Island</v>
          </cell>
        </row>
        <row r="27">
          <cell r="H27" t="str">
            <v>New Zealand</v>
          </cell>
        </row>
      </sheetData>
      <sheetData sheetId="2" refreshError="1">
        <row r="8">
          <cell r="G8" t="str">
            <v>FFIR</v>
          </cell>
        </row>
        <row r="9">
          <cell r="E9" t="str">
            <v>Fire (2)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F2">
            <v>0</v>
          </cell>
          <cell r="G2">
            <v>0</v>
          </cell>
          <cell r="H2">
            <v>19404442.739999998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2209.94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0.26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</row>
        <row r="6">
          <cell r="F6">
            <v>0</v>
          </cell>
          <cell r="G6">
            <v>0</v>
          </cell>
          <cell r="H6">
            <v>-250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-1249.99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F7">
            <v>0</v>
          </cell>
          <cell r="G7">
            <v>0</v>
          </cell>
          <cell r="H7">
            <v>-2375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-11875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F8">
            <v>0</v>
          </cell>
          <cell r="G8">
            <v>725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F9">
            <v>-20018</v>
          </cell>
          <cell r="G9">
            <v>49366.17</v>
          </cell>
          <cell r="H9">
            <v>5669.83</v>
          </cell>
          <cell r="I9">
            <v>24809</v>
          </cell>
          <cell r="J9">
            <v>9846.7999999999993</v>
          </cell>
          <cell r="K9">
            <v>65600.399999999994</v>
          </cell>
          <cell r="L9">
            <v>1725</v>
          </cell>
          <cell r="M9">
            <v>10802930</v>
          </cell>
          <cell r="N9">
            <v>-3120000</v>
          </cell>
          <cell r="O9">
            <v>0</v>
          </cell>
          <cell r="P9">
            <v>0</v>
          </cell>
          <cell r="Q9">
            <v>0</v>
          </cell>
        </row>
        <row r="10">
          <cell r="F10">
            <v>0</v>
          </cell>
          <cell r="G10">
            <v>0</v>
          </cell>
          <cell r="H10">
            <v>227.53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F11">
            <v>0</v>
          </cell>
          <cell r="G11">
            <v>27565072.649999999</v>
          </cell>
          <cell r="H11">
            <v>0</v>
          </cell>
          <cell r="I11">
            <v>-34779000</v>
          </cell>
          <cell r="J11">
            <v>0</v>
          </cell>
          <cell r="K11">
            <v>0</v>
          </cell>
          <cell r="L11">
            <v>0</v>
          </cell>
          <cell r="M11">
            <v>-121207394.40000001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F12">
            <v>0</v>
          </cell>
          <cell r="G12">
            <v>0</v>
          </cell>
          <cell r="H12">
            <v>15945980.199999999</v>
          </cell>
          <cell r="I12">
            <v>0</v>
          </cell>
          <cell r="J12">
            <v>51307.11</v>
          </cell>
          <cell r="K12">
            <v>81701084.819999993</v>
          </cell>
          <cell r="L12">
            <v>26092.2</v>
          </cell>
          <cell r="M12">
            <v>40592375.75</v>
          </cell>
          <cell r="N12">
            <v>4545935.46</v>
          </cell>
          <cell r="O12">
            <v>0</v>
          </cell>
          <cell r="P12">
            <v>0</v>
          </cell>
          <cell r="Q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-35146.57</v>
          </cell>
          <cell r="O13">
            <v>0</v>
          </cell>
          <cell r="P13">
            <v>0</v>
          </cell>
          <cell r="Q13">
            <v>0</v>
          </cell>
        </row>
        <row r="14">
          <cell r="F14">
            <v>0</v>
          </cell>
          <cell r="G14">
            <v>2500</v>
          </cell>
          <cell r="H14">
            <v>0</v>
          </cell>
          <cell r="I14">
            <v>8755</v>
          </cell>
          <cell r="J14">
            <v>4995</v>
          </cell>
          <cell r="K14">
            <v>6250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F15">
            <v>7836167.9400000004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F16">
            <v>0</v>
          </cell>
          <cell r="G16">
            <v>-40000</v>
          </cell>
          <cell r="H16">
            <v>211655</v>
          </cell>
          <cell r="I16">
            <v>30000</v>
          </cell>
          <cell r="J16">
            <v>0</v>
          </cell>
          <cell r="K16">
            <v>-10000</v>
          </cell>
          <cell r="L16">
            <v>-30000</v>
          </cell>
          <cell r="M16">
            <v>-10009</v>
          </cell>
          <cell r="N16">
            <v>-139991</v>
          </cell>
          <cell r="O16">
            <v>0</v>
          </cell>
          <cell r="P16">
            <v>0</v>
          </cell>
          <cell r="Q16">
            <v>0</v>
          </cell>
        </row>
        <row r="17">
          <cell r="F17">
            <v>2956400</v>
          </cell>
          <cell r="G17">
            <v>873600</v>
          </cell>
          <cell r="H17">
            <v>370000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11489000</v>
          </cell>
          <cell r="L18">
            <v>14501000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F19">
            <v>0</v>
          </cell>
          <cell r="G19">
            <v>-2</v>
          </cell>
          <cell r="H19">
            <v>0</v>
          </cell>
          <cell r="I19">
            <v>2</v>
          </cell>
          <cell r="J19">
            <v>-40800000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-403.6</v>
          </cell>
          <cell r="L20">
            <v>-4003.6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-2500</v>
          </cell>
          <cell r="K21">
            <v>2500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F23">
            <v>0</v>
          </cell>
          <cell r="G23">
            <v>-218691.59</v>
          </cell>
          <cell r="H23">
            <v>0</v>
          </cell>
          <cell r="I23">
            <v>0</v>
          </cell>
          <cell r="J23">
            <v>0</v>
          </cell>
          <cell r="K23">
            <v>1332687.47</v>
          </cell>
          <cell r="L23">
            <v>-2333348.2999999998</v>
          </cell>
          <cell r="M23">
            <v>0</v>
          </cell>
          <cell r="N23">
            <v>12546.41</v>
          </cell>
          <cell r="O23">
            <v>0</v>
          </cell>
          <cell r="P23">
            <v>0</v>
          </cell>
          <cell r="Q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-2804874.02</v>
          </cell>
          <cell r="O24">
            <v>0</v>
          </cell>
          <cell r="P24">
            <v>0</v>
          </cell>
          <cell r="Q24">
            <v>0</v>
          </cell>
        </row>
        <row r="25">
          <cell r="F25">
            <v>-213762.09</v>
          </cell>
          <cell r="G25">
            <v>-92768</v>
          </cell>
          <cell r="H25">
            <v>-5500000</v>
          </cell>
          <cell r="I25">
            <v>0</v>
          </cell>
          <cell r="J25">
            <v>213762.09</v>
          </cell>
          <cell r="K25">
            <v>-175669</v>
          </cell>
          <cell r="L25">
            <v>-227842</v>
          </cell>
          <cell r="M25">
            <v>0</v>
          </cell>
          <cell r="N25">
            <v>49734.21</v>
          </cell>
          <cell r="O25">
            <v>0</v>
          </cell>
          <cell r="P25">
            <v>0</v>
          </cell>
          <cell r="Q25">
            <v>0</v>
          </cell>
        </row>
        <row r="26">
          <cell r="F26">
            <v>2080</v>
          </cell>
          <cell r="G26">
            <v>-3584.84</v>
          </cell>
          <cell r="H26">
            <v>-13038.4</v>
          </cell>
          <cell r="I26">
            <v>-188523.96</v>
          </cell>
          <cell r="J26">
            <v>123414.81</v>
          </cell>
          <cell r="K26">
            <v>-20381.580000000002</v>
          </cell>
          <cell r="L26">
            <v>-104336.43</v>
          </cell>
          <cell r="M26">
            <v>-17244</v>
          </cell>
          <cell r="N26">
            <v>-62937.86</v>
          </cell>
          <cell r="O26">
            <v>0</v>
          </cell>
          <cell r="P26">
            <v>0</v>
          </cell>
          <cell r="Q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-1009</v>
          </cell>
          <cell r="J27">
            <v>1009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F28">
            <v>0</v>
          </cell>
          <cell r="G28">
            <v>-40000</v>
          </cell>
          <cell r="H28">
            <v>-486000</v>
          </cell>
          <cell r="I28">
            <v>-127278.25</v>
          </cell>
          <cell r="J28">
            <v>643889.09</v>
          </cell>
          <cell r="K28">
            <v>9289.16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F29">
            <v>0</v>
          </cell>
          <cell r="G29">
            <v>-520000</v>
          </cell>
          <cell r="H29">
            <v>0</v>
          </cell>
          <cell r="I29">
            <v>0</v>
          </cell>
          <cell r="J29">
            <v>-150000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F30">
            <v>18071.36</v>
          </cell>
          <cell r="G30">
            <v>114700</v>
          </cell>
          <cell r="H30">
            <v>-2011663.39</v>
          </cell>
          <cell r="I30">
            <v>221204.39</v>
          </cell>
          <cell r="J30">
            <v>1036900</v>
          </cell>
          <cell r="K30">
            <v>-26942.35</v>
          </cell>
          <cell r="L30">
            <v>-90000</v>
          </cell>
          <cell r="M30">
            <v>42544.41</v>
          </cell>
          <cell r="N30">
            <v>-60000</v>
          </cell>
          <cell r="O30">
            <v>0</v>
          </cell>
          <cell r="P30">
            <v>0</v>
          </cell>
          <cell r="Q30">
            <v>0</v>
          </cell>
        </row>
        <row r="31">
          <cell r="F31">
            <v>0</v>
          </cell>
          <cell r="G31">
            <v>-34480.75</v>
          </cell>
          <cell r="H31">
            <v>0</v>
          </cell>
          <cell r="I31">
            <v>0</v>
          </cell>
          <cell r="J31">
            <v>0</v>
          </cell>
          <cell r="K31">
            <v>2639977.52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315850.78000000003</v>
          </cell>
          <cell r="J33">
            <v>0</v>
          </cell>
          <cell r="K33">
            <v>261501.38</v>
          </cell>
          <cell r="L33">
            <v>-51307.11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-240437.22</v>
          </cell>
          <cell r="L34">
            <v>0</v>
          </cell>
          <cell r="M34">
            <v>0</v>
          </cell>
          <cell r="N34">
            <v>240437.22</v>
          </cell>
          <cell r="O34">
            <v>0</v>
          </cell>
          <cell r="P34">
            <v>0</v>
          </cell>
          <cell r="Q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23658.959999999999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779949.62</v>
          </cell>
          <cell r="L36">
            <v>0</v>
          </cell>
          <cell r="M36">
            <v>0</v>
          </cell>
          <cell r="N36">
            <v>-2593934.54</v>
          </cell>
          <cell r="O36">
            <v>0</v>
          </cell>
          <cell r="P36">
            <v>0</v>
          </cell>
          <cell r="Q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1475579.17</v>
          </cell>
          <cell r="L37">
            <v>0</v>
          </cell>
          <cell r="M37">
            <v>0</v>
          </cell>
          <cell r="N37">
            <v>-1755949.53</v>
          </cell>
          <cell r="O37">
            <v>0</v>
          </cell>
          <cell r="P37">
            <v>0</v>
          </cell>
          <cell r="Q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-2351686.35</v>
          </cell>
          <cell r="L38">
            <v>0</v>
          </cell>
          <cell r="M38">
            <v>0</v>
          </cell>
          <cell r="N38">
            <v>786385.58</v>
          </cell>
          <cell r="O38">
            <v>0</v>
          </cell>
          <cell r="P38">
            <v>0</v>
          </cell>
          <cell r="Q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-201999.21</v>
          </cell>
          <cell r="L39">
            <v>0</v>
          </cell>
          <cell r="M39">
            <v>0</v>
          </cell>
          <cell r="N39">
            <v>201999.21</v>
          </cell>
          <cell r="O39">
            <v>0</v>
          </cell>
          <cell r="P39">
            <v>0</v>
          </cell>
          <cell r="Q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1417000</v>
          </cell>
          <cell r="L40">
            <v>0</v>
          </cell>
          <cell r="M40">
            <v>0</v>
          </cell>
          <cell r="N40">
            <v>-3001000</v>
          </cell>
          <cell r="O40">
            <v>0</v>
          </cell>
          <cell r="P40">
            <v>0</v>
          </cell>
          <cell r="Q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-2704000</v>
          </cell>
          <cell r="L41">
            <v>0</v>
          </cell>
          <cell r="M41">
            <v>0</v>
          </cell>
          <cell r="N41">
            <v>3225000</v>
          </cell>
          <cell r="O41">
            <v>0</v>
          </cell>
          <cell r="P41">
            <v>0</v>
          </cell>
          <cell r="Q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-1040.73</v>
          </cell>
          <cell r="L42">
            <v>0</v>
          </cell>
          <cell r="M42">
            <v>0</v>
          </cell>
          <cell r="N42">
            <v>1040.73</v>
          </cell>
          <cell r="O42">
            <v>0</v>
          </cell>
          <cell r="P42">
            <v>0</v>
          </cell>
          <cell r="Q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5922.34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4735.12</v>
          </cell>
          <cell r="L44">
            <v>0</v>
          </cell>
          <cell r="M44">
            <v>0</v>
          </cell>
          <cell r="N44">
            <v>-80639.61</v>
          </cell>
          <cell r="O44">
            <v>0</v>
          </cell>
          <cell r="P44">
            <v>0</v>
          </cell>
          <cell r="Q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21311.14</v>
          </cell>
          <cell r="L45">
            <v>0</v>
          </cell>
          <cell r="M45">
            <v>0</v>
          </cell>
          <cell r="N45">
            <v>-37317.410000000003</v>
          </cell>
          <cell r="O45">
            <v>0</v>
          </cell>
          <cell r="P45">
            <v>0</v>
          </cell>
          <cell r="Q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-2564.79</v>
          </cell>
          <cell r="L46">
            <v>0</v>
          </cell>
          <cell r="M46">
            <v>0</v>
          </cell>
          <cell r="N46">
            <v>2564.79</v>
          </cell>
          <cell r="O46">
            <v>0</v>
          </cell>
          <cell r="P46">
            <v>0</v>
          </cell>
          <cell r="Q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-2040.22</v>
          </cell>
          <cell r="L47">
            <v>0</v>
          </cell>
          <cell r="M47">
            <v>0</v>
          </cell>
          <cell r="N47">
            <v>2040.22</v>
          </cell>
          <cell r="O47">
            <v>0</v>
          </cell>
          <cell r="P47">
            <v>0</v>
          </cell>
          <cell r="Q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8937.6299999999992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-1438.72</v>
          </cell>
          <cell r="L49">
            <v>0</v>
          </cell>
          <cell r="M49">
            <v>0</v>
          </cell>
          <cell r="N49">
            <v>-123131.13</v>
          </cell>
          <cell r="O49">
            <v>0</v>
          </cell>
          <cell r="P49">
            <v>0</v>
          </cell>
          <cell r="Q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14488.54</v>
          </cell>
          <cell r="L50">
            <v>0</v>
          </cell>
          <cell r="M50">
            <v>0</v>
          </cell>
          <cell r="N50">
            <v>-22205.79</v>
          </cell>
          <cell r="O50">
            <v>0</v>
          </cell>
          <cell r="P50">
            <v>0</v>
          </cell>
          <cell r="Q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-5250.28</v>
          </cell>
          <cell r="L51">
            <v>0</v>
          </cell>
          <cell r="M51">
            <v>0</v>
          </cell>
          <cell r="N51">
            <v>5250.28</v>
          </cell>
          <cell r="O51">
            <v>0</v>
          </cell>
          <cell r="P51">
            <v>0</v>
          </cell>
          <cell r="Q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833.83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2809.99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-47045.81</v>
          </cell>
          <cell r="L54">
            <v>0</v>
          </cell>
          <cell r="M54">
            <v>0</v>
          </cell>
          <cell r="N54">
            <v>47045.81</v>
          </cell>
          <cell r="O54">
            <v>0</v>
          </cell>
          <cell r="P54">
            <v>0</v>
          </cell>
          <cell r="Q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93405.66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162734.98000000001</v>
          </cell>
          <cell r="L56">
            <v>0</v>
          </cell>
          <cell r="M56">
            <v>0</v>
          </cell>
          <cell r="N56">
            <v>-975852.43</v>
          </cell>
          <cell r="O56">
            <v>0</v>
          </cell>
          <cell r="P56">
            <v>0</v>
          </cell>
          <cell r="Q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812653.59</v>
          </cell>
          <cell r="L57">
            <v>0</v>
          </cell>
          <cell r="M57">
            <v>0</v>
          </cell>
          <cell r="N57">
            <v>-1443952.36</v>
          </cell>
          <cell r="O57">
            <v>0</v>
          </cell>
          <cell r="P57">
            <v>0</v>
          </cell>
          <cell r="Q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-148615.65</v>
          </cell>
          <cell r="L58">
            <v>0</v>
          </cell>
          <cell r="M58">
            <v>0</v>
          </cell>
          <cell r="N58">
            <v>40768.54</v>
          </cell>
          <cell r="O58">
            <v>0</v>
          </cell>
          <cell r="P58">
            <v>0</v>
          </cell>
          <cell r="Q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-85882.89</v>
          </cell>
          <cell r="L59">
            <v>0</v>
          </cell>
          <cell r="M59">
            <v>0</v>
          </cell>
          <cell r="N59">
            <v>85882.89</v>
          </cell>
          <cell r="O59">
            <v>0</v>
          </cell>
          <cell r="P59">
            <v>0</v>
          </cell>
          <cell r="Q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-5809.66</v>
          </cell>
          <cell r="L60">
            <v>0</v>
          </cell>
          <cell r="M60">
            <v>0</v>
          </cell>
          <cell r="N60">
            <v>5809.66</v>
          </cell>
          <cell r="O60">
            <v>0</v>
          </cell>
          <cell r="P60">
            <v>0</v>
          </cell>
          <cell r="Q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38936.97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47008.2</v>
          </cell>
          <cell r="L62">
            <v>0</v>
          </cell>
          <cell r="M62">
            <v>0</v>
          </cell>
          <cell r="N62">
            <v>-397019.55</v>
          </cell>
          <cell r="O62">
            <v>0</v>
          </cell>
          <cell r="P62">
            <v>0</v>
          </cell>
          <cell r="Q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265797.69</v>
          </cell>
          <cell r="L63">
            <v>0</v>
          </cell>
          <cell r="M63">
            <v>0</v>
          </cell>
          <cell r="N63">
            <v>-160950.9</v>
          </cell>
          <cell r="O63">
            <v>0</v>
          </cell>
          <cell r="P63">
            <v>0</v>
          </cell>
          <cell r="Q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-68039.73</v>
          </cell>
          <cell r="L64">
            <v>0</v>
          </cell>
          <cell r="M64">
            <v>0</v>
          </cell>
          <cell r="N64">
            <v>17908.68</v>
          </cell>
          <cell r="O64">
            <v>0</v>
          </cell>
          <cell r="P64">
            <v>0</v>
          </cell>
          <cell r="Q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-17710.82</v>
          </cell>
          <cell r="L65">
            <v>0</v>
          </cell>
          <cell r="M65">
            <v>0</v>
          </cell>
          <cell r="N65">
            <v>17710.82</v>
          </cell>
          <cell r="O65">
            <v>0</v>
          </cell>
          <cell r="P65">
            <v>0</v>
          </cell>
          <cell r="Q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-1071.5</v>
          </cell>
          <cell r="L66">
            <v>0</v>
          </cell>
          <cell r="M66">
            <v>0</v>
          </cell>
          <cell r="N66">
            <v>1071.5</v>
          </cell>
          <cell r="O66">
            <v>0</v>
          </cell>
          <cell r="P66">
            <v>0</v>
          </cell>
          <cell r="Q66">
            <v>0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9732.58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16689.05</v>
          </cell>
          <cell r="L68">
            <v>0</v>
          </cell>
          <cell r="M68">
            <v>0</v>
          </cell>
          <cell r="N68">
            <v>-103405.12</v>
          </cell>
          <cell r="O68">
            <v>0</v>
          </cell>
          <cell r="P68">
            <v>0</v>
          </cell>
          <cell r="Q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53151.73</v>
          </cell>
          <cell r="L69">
            <v>0</v>
          </cell>
          <cell r="M69">
            <v>0</v>
          </cell>
          <cell r="N69">
            <v>-86608.36</v>
          </cell>
          <cell r="O69">
            <v>0</v>
          </cell>
          <cell r="P69">
            <v>0</v>
          </cell>
          <cell r="Q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-1658.27</v>
          </cell>
          <cell r="L70">
            <v>0</v>
          </cell>
          <cell r="M70">
            <v>0</v>
          </cell>
          <cell r="N70">
            <v>2937.2</v>
          </cell>
          <cell r="O70">
            <v>0</v>
          </cell>
          <cell r="P70">
            <v>0</v>
          </cell>
          <cell r="Q70">
            <v>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-7365.74</v>
          </cell>
          <cell r="L71">
            <v>0</v>
          </cell>
          <cell r="M71">
            <v>0</v>
          </cell>
          <cell r="N71">
            <v>7365.74</v>
          </cell>
          <cell r="O71">
            <v>0</v>
          </cell>
          <cell r="P71">
            <v>0</v>
          </cell>
          <cell r="Q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-554.86</v>
          </cell>
          <cell r="L72">
            <v>0</v>
          </cell>
          <cell r="M72">
            <v>0</v>
          </cell>
          <cell r="N72">
            <v>554.86</v>
          </cell>
          <cell r="O72">
            <v>0</v>
          </cell>
          <cell r="P72">
            <v>0</v>
          </cell>
          <cell r="Q72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1572.03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6511.76</v>
          </cell>
          <cell r="L74">
            <v>0</v>
          </cell>
          <cell r="M74">
            <v>0</v>
          </cell>
          <cell r="N74">
            <v>-9017.6200000000008</v>
          </cell>
          <cell r="O74">
            <v>0</v>
          </cell>
          <cell r="P74">
            <v>0</v>
          </cell>
          <cell r="Q74">
            <v>0</v>
          </cell>
        </row>
        <row r="75"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18.14</v>
          </cell>
          <cell r="L75">
            <v>0</v>
          </cell>
          <cell r="M75">
            <v>0</v>
          </cell>
          <cell r="N75">
            <v>-15.65</v>
          </cell>
          <cell r="O75">
            <v>0</v>
          </cell>
          <cell r="P75">
            <v>0</v>
          </cell>
          <cell r="Q75">
            <v>0</v>
          </cell>
        </row>
        <row r="76"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-226.27</v>
          </cell>
          <cell r="L76">
            <v>0</v>
          </cell>
          <cell r="M76">
            <v>0</v>
          </cell>
          <cell r="N76">
            <v>226.27</v>
          </cell>
          <cell r="O76">
            <v>0</v>
          </cell>
          <cell r="P76">
            <v>0</v>
          </cell>
          <cell r="Q76">
            <v>0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-2856.2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-42500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F79">
            <v>0</v>
          </cell>
          <cell r="G79">
            <v>0</v>
          </cell>
          <cell r="H79">
            <v>250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-726.28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F80">
            <v>0</v>
          </cell>
          <cell r="G80">
            <v>0</v>
          </cell>
          <cell r="H80">
            <v>2375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11875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F81">
            <v>0</v>
          </cell>
          <cell r="G81">
            <v>-24064.62</v>
          </cell>
          <cell r="H81">
            <v>-3096.9</v>
          </cell>
          <cell r="I81">
            <v>0</v>
          </cell>
          <cell r="J81">
            <v>-7665.3</v>
          </cell>
          <cell r="K81">
            <v>-67325.399999999994</v>
          </cell>
          <cell r="L81">
            <v>-1725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F82">
            <v>0</v>
          </cell>
          <cell r="G82">
            <v>0</v>
          </cell>
          <cell r="H82">
            <v>-227.53</v>
          </cell>
          <cell r="I82">
            <v>0</v>
          </cell>
          <cell r="J82">
            <v>0</v>
          </cell>
          <cell r="K82">
            <v>-537.29999999999995</v>
          </cell>
          <cell r="L82">
            <v>0</v>
          </cell>
          <cell r="M82">
            <v>0</v>
          </cell>
          <cell r="N82">
            <v>-103.05</v>
          </cell>
          <cell r="O82">
            <v>0</v>
          </cell>
          <cell r="P82">
            <v>0</v>
          </cell>
          <cell r="Q82">
            <v>0</v>
          </cell>
        </row>
        <row r="83">
          <cell r="F83">
            <v>0</v>
          </cell>
          <cell r="G83">
            <v>-27008805.699999999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-7177105.5999999996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F84">
            <v>0</v>
          </cell>
          <cell r="G84">
            <v>0</v>
          </cell>
          <cell r="H84">
            <v>-2345980.2000000002</v>
          </cell>
          <cell r="I84">
            <v>0</v>
          </cell>
          <cell r="J84">
            <v>-51307.11</v>
          </cell>
          <cell r="K84">
            <v>-76878444.5</v>
          </cell>
          <cell r="L84">
            <v>-26092.2</v>
          </cell>
          <cell r="M84">
            <v>-33834722.759999998</v>
          </cell>
          <cell r="N84">
            <v>-2447520.96</v>
          </cell>
          <cell r="O84">
            <v>0</v>
          </cell>
          <cell r="P84">
            <v>0</v>
          </cell>
          <cell r="Q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-7495</v>
          </cell>
          <cell r="K85">
            <v>-3800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F86">
            <v>-13696243.789999999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F87">
            <v>0</v>
          </cell>
          <cell r="G87">
            <v>0</v>
          </cell>
          <cell r="H87">
            <v>-62138.95</v>
          </cell>
          <cell r="I87">
            <v>-21700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-22060</v>
          </cell>
          <cell r="O87">
            <v>0</v>
          </cell>
          <cell r="P87">
            <v>0</v>
          </cell>
          <cell r="Q87">
            <v>0</v>
          </cell>
        </row>
        <row r="88">
          <cell r="F88">
            <v>-2956400</v>
          </cell>
          <cell r="G88">
            <v>0</v>
          </cell>
          <cell r="H88">
            <v>-359451.87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-14501000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-1825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F91">
            <v>0</v>
          </cell>
          <cell r="G91">
            <v>0</v>
          </cell>
          <cell r="H91">
            <v>-11700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-1454208.05</v>
          </cell>
          <cell r="L92">
            <v>-161369.66</v>
          </cell>
          <cell r="M92">
            <v>0</v>
          </cell>
          <cell r="N92">
            <v>-97684.47</v>
          </cell>
          <cell r="O92">
            <v>0</v>
          </cell>
          <cell r="P92">
            <v>0</v>
          </cell>
          <cell r="Q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-213762.08</v>
          </cell>
          <cell r="K93">
            <v>0</v>
          </cell>
          <cell r="L93">
            <v>0</v>
          </cell>
          <cell r="M93">
            <v>0</v>
          </cell>
          <cell r="N93">
            <v>-3621481.24</v>
          </cell>
          <cell r="O93">
            <v>0</v>
          </cell>
          <cell r="P93">
            <v>0</v>
          </cell>
          <cell r="Q93">
            <v>0</v>
          </cell>
        </row>
        <row r="94">
          <cell r="F94">
            <v>-605738.87</v>
          </cell>
          <cell r="G94">
            <v>-1239440.1499999999</v>
          </cell>
          <cell r="H94">
            <v>-673965.71</v>
          </cell>
          <cell r="I94">
            <v>-764422.47</v>
          </cell>
          <cell r="J94">
            <v>-1057352.53</v>
          </cell>
          <cell r="K94">
            <v>-647441.67000000004</v>
          </cell>
          <cell r="L94">
            <v>-717966.63</v>
          </cell>
          <cell r="M94">
            <v>-575616.43999999994</v>
          </cell>
          <cell r="N94">
            <v>-459062.4</v>
          </cell>
          <cell r="O94">
            <v>0</v>
          </cell>
          <cell r="P94">
            <v>0</v>
          </cell>
          <cell r="Q94">
            <v>0</v>
          </cell>
        </row>
        <row r="95">
          <cell r="F95">
            <v>0</v>
          </cell>
          <cell r="G95">
            <v>0</v>
          </cell>
          <cell r="H95">
            <v>0</v>
          </cell>
          <cell r="I95">
            <v>-45000</v>
          </cell>
          <cell r="J95">
            <v>-704940.31</v>
          </cell>
          <cell r="K95">
            <v>-22500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</row>
        <row r="96">
          <cell r="F96">
            <v>-15000</v>
          </cell>
          <cell r="G96">
            <v>-153000</v>
          </cell>
          <cell r="H96">
            <v>-5000</v>
          </cell>
          <cell r="I96">
            <v>-230654.39</v>
          </cell>
          <cell r="J96">
            <v>-1848910</v>
          </cell>
          <cell r="K96">
            <v>-18000</v>
          </cell>
          <cell r="L96">
            <v>0</v>
          </cell>
          <cell r="M96">
            <v>-47293.06</v>
          </cell>
          <cell r="N96">
            <v>-40310</v>
          </cell>
          <cell r="O96">
            <v>0</v>
          </cell>
          <cell r="P96">
            <v>0</v>
          </cell>
          <cell r="Q96">
            <v>0</v>
          </cell>
        </row>
        <row r="97">
          <cell r="F97">
            <v>0</v>
          </cell>
          <cell r="G97">
            <v>-65519.25</v>
          </cell>
          <cell r="H97">
            <v>0</v>
          </cell>
          <cell r="I97">
            <v>0</v>
          </cell>
          <cell r="J97">
            <v>0</v>
          </cell>
          <cell r="K97">
            <v>-2639977.52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-315850.78000000003</v>
          </cell>
          <cell r="J98">
            <v>0</v>
          </cell>
          <cell r="K98">
            <v>-261501.38</v>
          </cell>
          <cell r="L98">
            <v>51307.11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151094.72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</row>
        <row r="100">
          <cell r="F100">
            <v>112149.53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</row>
        <row r="101">
          <cell r="F101">
            <v>71.58</v>
          </cell>
          <cell r="G101">
            <v>63.62</v>
          </cell>
          <cell r="H101">
            <v>68.540000000000006</v>
          </cell>
          <cell r="I101">
            <v>-86.56</v>
          </cell>
          <cell r="J101">
            <v>17.489999999999998</v>
          </cell>
          <cell r="K101">
            <v>72.66</v>
          </cell>
          <cell r="L101">
            <v>57.83</v>
          </cell>
          <cell r="M101">
            <v>-1069.73</v>
          </cell>
          <cell r="N101">
            <v>-1059.81</v>
          </cell>
          <cell r="O101">
            <v>0</v>
          </cell>
          <cell r="P101">
            <v>0</v>
          </cell>
          <cell r="Q101">
            <v>0</v>
          </cell>
        </row>
        <row r="102">
          <cell r="F102">
            <v>52.49</v>
          </cell>
          <cell r="G102">
            <v>38.6</v>
          </cell>
          <cell r="H102">
            <v>48.6</v>
          </cell>
          <cell r="I102">
            <v>29.41</v>
          </cell>
          <cell r="J102">
            <v>46.38</v>
          </cell>
          <cell r="K102">
            <v>55.33</v>
          </cell>
          <cell r="L102">
            <v>50.19</v>
          </cell>
          <cell r="M102">
            <v>-137.77000000000001</v>
          </cell>
          <cell r="N102">
            <v>-135.13</v>
          </cell>
          <cell r="O102">
            <v>0</v>
          </cell>
          <cell r="P102">
            <v>0</v>
          </cell>
          <cell r="Q102">
            <v>0</v>
          </cell>
        </row>
        <row r="103">
          <cell r="F103">
            <v>3092.79</v>
          </cell>
          <cell r="G103">
            <v>-1306.51</v>
          </cell>
          <cell r="H103">
            <v>-9442.2000000000007</v>
          </cell>
          <cell r="I103">
            <v>6515.08</v>
          </cell>
          <cell r="J103">
            <v>-16401.78</v>
          </cell>
          <cell r="K103">
            <v>-25847.69</v>
          </cell>
          <cell r="L103">
            <v>-6585.38</v>
          </cell>
          <cell r="M103">
            <v>13897.88</v>
          </cell>
          <cell r="N103">
            <v>12028.72</v>
          </cell>
          <cell r="O103">
            <v>0</v>
          </cell>
          <cell r="P103">
            <v>0</v>
          </cell>
          <cell r="Q103">
            <v>0</v>
          </cell>
        </row>
        <row r="104">
          <cell r="F104">
            <v>653.67999999999995</v>
          </cell>
          <cell r="G104">
            <v>-2690.64</v>
          </cell>
          <cell r="H104">
            <v>-10082.07</v>
          </cell>
          <cell r="I104">
            <v>7561.32</v>
          </cell>
          <cell r="J104">
            <v>-14488.06</v>
          </cell>
          <cell r="K104">
            <v>-23743.68</v>
          </cell>
          <cell r="L104">
            <v>-5329.16</v>
          </cell>
          <cell r="M104">
            <v>14270.49</v>
          </cell>
          <cell r="N104">
            <v>12346.28</v>
          </cell>
          <cell r="O104">
            <v>0</v>
          </cell>
          <cell r="P104">
            <v>0</v>
          </cell>
          <cell r="Q104">
            <v>0</v>
          </cell>
        </row>
        <row r="105">
          <cell r="F105">
            <v>-8638.2800000000007</v>
          </cell>
          <cell r="G105">
            <v>5893.17</v>
          </cell>
          <cell r="H105">
            <v>-10623.88</v>
          </cell>
          <cell r="I105">
            <v>1450.72</v>
          </cell>
          <cell r="J105">
            <v>-11363.99</v>
          </cell>
          <cell r="K105">
            <v>-10618.19</v>
          </cell>
          <cell r="L105">
            <v>571.85</v>
          </cell>
          <cell r="M105">
            <v>9913.98</v>
          </cell>
          <cell r="N105">
            <v>-498.87</v>
          </cell>
          <cell r="O105">
            <v>0</v>
          </cell>
          <cell r="P105">
            <v>0</v>
          </cell>
          <cell r="Q105">
            <v>0</v>
          </cell>
        </row>
        <row r="106">
          <cell r="F106">
            <v>-9933.4699999999993</v>
          </cell>
          <cell r="G106">
            <v>5154.63</v>
          </cell>
          <cell r="H106">
            <v>-11006.04</v>
          </cell>
          <cell r="I106">
            <v>2062.4499999999998</v>
          </cell>
          <cell r="J106">
            <v>-10208.61</v>
          </cell>
          <cell r="K106">
            <v>-9580.98</v>
          </cell>
          <cell r="L106">
            <v>1147.43</v>
          </cell>
          <cell r="M106">
            <v>10073.459999999999</v>
          </cell>
          <cell r="N106">
            <v>-3.63</v>
          </cell>
          <cell r="O106">
            <v>0</v>
          </cell>
          <cell r="P106">
            <v>0</v>
          </cell>
          <cell r="Q106">
            <v>0</v>
          </cell>
        </row>
        <row r="107">
          <cell r="F107">
            <v>567.52</v>
          </cell>
          <cell r="G107">
            <v>-263.24</v>
          </cell>
          <cell r="H107">
            <v>646.16999999999996</v>
          </cell>
          <cell r="I107">
            <v>287.35000000000002</v>
          </cell>
          <cell r="J107">
            <v>650.71</v>
          </cell>
          <cell r="K107">
            <v>629.72</v>
          </cell>
          <cell r="L107">
            <v>650.71</v>
          </cell>
          <cell r="M107">
            <v>650.71</v>
          </cell>
          <cell r="N107">
            <v>-211.24</v>
          </cell>
          <cell r="O107">
            <v>0</v>
          </cell>
          <cell r="P107">
            <v>0</v>
          </cell>
          <cell r="Q107">
            <v>0</v>
          </cell>
        </row>
        <row r="108">
          <cell r="F108">
            <v>698.67</v>
          </cell>
          <cell r="G108">
            <v>-318.58</v>
          </cell>
          <cell r="H108">
            <v>792.31</v>
          </cell>
          <cell r="I108">
            <v>176.82</v>
          </cell>
          <cell r="J108">
            <v>810.5</v>
          </cell>
          <cell r="K108">
            <v>784.35</v>
          </cell>
          <cell r="L108">
            <v>810.5</v>
          </cell>
          <cell r="M108">
            <v>810.5</v>
          </cell>
          <cell r="N108">
            <v>-687.47</v>
          </cell>
          <cell r="O108">
            <v>0</v>
          </cell>
          <cell r="P108">
            <v>0</v>
          </cell>
          <cell r="Q108">
            <v>0</v>
          </cell>
        </row>
        <row r="109">
          <cell r="F109">
            <v>566.1</v>
          </cell>
          <cell r="G109">
            <v>1484.11</v>
          </cell>
          <cell r="H109">
            <v>1255.69</v>
          </cell>
          <cell r="I109">
            <v>1119.79</v>
          </cell>
          <cell r="J109">
            <v>513.57000000000005</v>
          </cell>
          <cell r="K109">
            <v>-3916.91</v>
          </cell>
          <cell r="L109">
            <v>2145.8200000000002</v>
          </cell>
          <cell r="M109">
            <v>2483.7600000000002</v>
          </cell>
          <cell r="N109">
            <v>1024.6300000000001</v>
          </cell>
          <cell r="O109">
            <v>0</v>
          </cell>
          <cell r="P109">
            <v>0</v>
          </cell>
          <cell r="Q109">
            <v>0</v>
          </cell>
        </row>
        <row r="110">
          <cell r="F110">
            <v>266.37</v>
          </cell>
          <cell r="G110">
            <v>1611.51</v>
          </cell>
          <cell r="H110">
            <v>1188.43</v>
          </cell>
          <cell r="I110">
            <v>1153.27</v>
          </cell>
          <cell r="J110">
            <v>394.35</v>
          </cell>
          <cell r="K110">
            <v>-4974.53</v>
          </cell>
          <cell r="L110">
            <v>2885.86</v>
          </cell>
          <cell r="M110">
            <v>3295.25</v>
          </cell>
          <cell r="N110">
            <v>1266.6099999999999</v>
          </cell>
          <cell r="O110">
            <v>0</v>
          </cell>
          <cell r="P110">
            <v>0</v>
          </cell>
          <cell r="Q110">
            <v>0</v>
          </cell>
        </row>
        <row r="111">
          <cell r="F111">
            <v>74973.42</v>
          </cell>
          <cell r="G111">
            <v>70136.429999999993</v>
          </cell>
          <cell r="H111">
            <v>74973.42</v>
          </cell>
          <cell r="I111">
            <v>72554.92</v>
          </cell>
          <cell r="J111">
            <v>74973.42</v>
          </cell>
          <cell r="K111">
            <v>72554.929999999993</v>
          </cell>
          <cell r="L111">
            <v>69443</v>
          </cell>
          <cell r="M111">
            <v>50481.9</v>
          </cell>
          <cell r="N111">
            <v>47477.42</v>
          </cell>
          <cell r="O111">
            <v>0</v>
          </cell>
          <cell r="P111">
            <v>0</v>
          </cell>
          <cell r="Q111">
            <v>0</v>
          </cell>
        </row>
        <row r="112">
          <cell r="F112">
            <v>-60575.6</v>
          </cell>
          <cell r="G112">
            <v>46714.01</v>
          </cell>
          <cell r="H112">
            <v>-24904.5</v>
          </cell>
          <cell r="I112">
            <v>26490.27</v>
          </cell>
          <cell r="J112">
            <v>-9300</v>
          </cell>
          <cell r="K112">
            <v>-40103.71</v>
          </cell>
          <cell r="L112">
            <v>53272.89</v>
          </cell>
          <cell r="M112">
            <v>74880.679999999993</v>
          </cell>
          <cell r="N112">
            <v>18074.16</v>
          </cell>
          <cell r="O112">
            <v>0</v>
          </cell>
          <cell r="P112">
            <v>0</v>
          </cell>
          <cell r="Q112">
            <v>0</v>
          </cell>
        </row>
        <row r="113">
          <cell r="F113">
            <v>-99223.65</v>
          </cell>
          <cell r="G113">
            <v>51996.7</v>
          </cell>
          <cell r="H113">
            <v>-41784.120000000003</v>
          </cell>
          <cell r="I113">
            <v>-14518.82</v>
          </cell>
          <cell r="J113">
            <v>-80595.34</v>
          </cell>
          <cell r="K113">
            <v>-65973.679999999993</v>
          </cell>
          <cell r="L113">
            <v>43645.09</v>
          </cell>
          <cell r="M113">
            <v>79094.149999999994</v>
          </cell>
          <cell r="N113">
            <v>-10898.34</v>
          </cell>
          <cell r="O113">
            <v>0</v>
          </cell>
          <cell r="P113">
            <v>0</v>
          </cell>
          <cell r="Q113">
            <v>0</v>
          </cell>
        </row>
        <row r="114">
          <cell r="F114">
            <v>-5487.36</v>
          </cell>
          <cell r="G114">
            <v>-21406.67</v>
          </cell>
          <cell r="H114">
            <v>-3565.67</v>
          </cell>
          <cell r="I114">
            <v>-1339.36</v>
          </cell>
          <cell r="J114">
            <v>-591.52</v>
          </cell>
          <cell r="K114">
            <v>-3837.93</v>
          </cell>
          <cell r="L114">
            <v>2524.6799999999998</v>
          </cell>
          <cell r="M114">
            <v>-1306.51</v>
          </cell>
          <cell r="N114">
            <v>1036.55</v>
          </cell>
          <cell r="O114">
            <v>0</v>
          </cell>
          <cell r="P114">
            <v>0</v>
          </cell>
          <cell r="Q114">
            <v>0</v>
          </cell>
        </row>
        <row r="115">
          <cell r="F115">
            <v>-1050.5899999999999</v>
          </cell>
          <cell r="G115">
            <v>-4708.37</v>
          </cell>
          <cell r="H115">
            <v>-402.82</v>
          </cell>
          <cell r="I115">
            <v>-234.43</v>
          </cell>
          <cell r="J115">
            <v>-73.45</v>
          </cell>
          <cell r="K115">
            <v>-790.18</v>
          </cell>
          <cell r="L115">
            <v>670.13</v>
          </cell>
          <cell r="M115">
            <v>-220.23</v>
          </cell>
          <cell r="N115">
            <v>333.46</v>
          </cell>
          <cell r="O115">
            <v>0</v>
          </cell>
          <cell r="P115">
            <v>0</v>
          </cell>
          <cell r="Q115">
            <v>0</v>
          </cell>
        </row>
        <row r="116">
          <cell r="F116">
            <v>2604.11</v>
          </cell>
          <cell r="G116">
            <v>2436.11</v>
          </cell>
          <cell r="H116">
            <v>2604.23</v>
          </cell>
          <cell r="I116">
            <v>-6845.43</v>
          </cell>
          <cell r="J116">
            <v>421.63</v>
          </cell>
          <cell r="K116">
            <v>621.77</v>
          </cell>
          <cell r="L116">
            <v>642.49</v>
          </cell>
          <cell r="M116">
            <v>642.49</v>
          </cell>
          <cell r="N116">
            <v>-3783.66</v>
          </cell>
          <cell r="O116">
            <v>0</v>
          </cell>
          <cell r="P116">
            <v>0</v>
          </cell>
          <cell r="Q116">
            <v>0</v>
          </cell>
        </row>
        <row r="117">
          <cell r="F117">
            <v>4139.7</v>
          </cell>
          <cell r="G117">
            <v>3872.63</v>
          </cell>
          <cell r="H117">
            <v>4139.87</v>
          </cell>
          <cell r="I117">
            <v>-7721.35</v>
          </cell>
          <cell r="J117">
            <v>1175.28</v>
          </cell>
          <cell r="K117">
            <v>1398.41</v>
          </cell>
          <cell r="L117">
            <v>1445.02</v>
          </cell>
          <cell r="M117">
            <v>1445.02</v>
          </cell>
          <cell r="N117">
            <v>-4544.9399999999996</v>
          </cell>
          <cell r="O117">
            <v>0</v>
          </cell>
          <cell r="P117">
            <v>0</v>
          </cell>
          <cell r="Q117">
            <v>0</v>
          </cell>
        </row>
        <row r="118">
          <cell r="F118">
            <v>5.57</v>
          </cell>
          <cell r="G118">
            <v>-9.0399999999999991</v>
          </cell>
          <cell r="H118">
            <v>4.95</v>
          </cell>
          <cell r="I118">
            <v>-31.93</v>
          </cell>
          <cell r="J118">
            <v>-29.08</v>
          </cell>
          <cell r="K118">
            <v>-101.74</v>
          </cell>
          <cell r="L118">
            <v>-10.37</v>
          </cell>
          <cell r="M118">
            <v>-168.93</v>
          </cell>
          <cell r="N118">
            <v>64.16</v>
          </cell>
          <cell r="O118">
            <v>0</v>
          </cell>
          <cell r="P118">
            <v>0</v>
          </cell>
          <cell r="Q118">
            <v>0</v>
          </cell>
        </row>
        <row r="119">
          <cell r="F119">
            <v>3.73</v>
          </cell>
          <cell r="G119">
            <v>-6.06</v>
          </cell>
          <cell r="H119">
            <v>3.36</v>
          </cell>
          <cell r="I119">
            <v>-2.69</v>
          </cell>
          <cell r="J119">
            <v>-2.15</v>
          </cell>
          <cell r="K119">
            <v>-14.33</v>
          </cell>
          <cell r="L119">
            <v>0.06</v>
          </cell>
          <cell r="M119">
            <v>-26.97</v>
          </cell>
          <cell r="N119">
            <v>11.86</v>
          </cell>
          <cell r="O119">
            <v>0</v>
          </cell>
          <cell r="P119">
            <v>0</v>
          </cell>
          <cell r="Q119">
            <v>0</v>
          </cell>
        </row>
        <row r="120">
          <cell r="F120">
            <v>82.29</v>
          </cell>
          <cell r="G120">
            <v>76.900000000000006</v>
          </cell>
          <cell r="H120">
            <v>48.17</v>
          </cell>
          <cell r="I120">
            <v>78.849999999999994</v>
          </cell>
          <cell r="J120">
            <v>-182.97</v>
          </cell>
          <cell r="K120">
            <v>41.19</v>
          </cell>
          <cell r="L120">
            <v>-202.57</v>
          </cell>
          <cell r="M120">
            <v>31.15</v>
          </cell>
          <cell r="N120">
            <v>-114.75</v>
          </cell>
          <cell r="O120">
            <v>0</v>
          </cell>
          <cell r="P120">
            <v>0</v>
          </cell>
          <cell r="Q120">
            <v>0</v>
          </cell>
        </row>
        <row r="121">
          <cell r="F121">
            <v>7.36</v>
          </cell>
          <cell r="G121">
            <v>6.9</v>
          </cell>
          <cell r="H121">
            <v>4.1399999999999997</v>
          </cell>
          <cell r="I121">
            <v>7.49</v>
          </cell>
          <cell r="J121">
            <v>7.81</v>
          </cell>
          <cell r="K121">
            <v>5.46</v>
          </cell>
          <cell r="L121">
            <v>5.53</v>
          </cell>
          <cell r="M121">
            <v>3.1</v>
          </cell>
          <cell r="N121">
            <v>2.2000000000000002</v>
          </cell>
          <cell r="O121">
            <v>0</v>
          </cell>
          <cell r="P121">
            <v>0</v>
          </cell>
          <cell r="Q121">
            <v>0</v>
          </cell>
        </row>
        <row r="122">
          <cell r="F122">
            <v>1724.46</v>
          </cell>
          <cell r="G122">
            <v>1400.17</v>
          </cell>
          <cell r="H122">
            <v>1327.1</v>
          </cell>
          <cell r="I122">
            <v>1111.3399999999999</v>
          </cell>
          <cell r="J122">
            <v>974.5</v>
          </cell>
          <cell r="K122">
            <v>806.74</v>
          </cell>
          <cell r="L122">
            <v>646.87</v>
          </cell>
          <cell r="M122">
            <v>435.46</v>
          </cell>
          <cell r="N122">
            <v>223.53</v>
          </cell>
          <cell r="O122">
            <v>0</v>
          </cell>
          <cell r="P122">
            <v>0</v>
          </cell>
          <cell r="Q122">
            <v>0</v>
          </cell>
        </row>
        <row r="123">
          <cell r="F123">
            <v>87.15</v>
          </cell>
          <cell r="G123">
            <v>71.02</v>
          </cell>
          <cell r="H123">
            <v>71.92</v>
          </cell>
          <cell r="I123">
            <v>67.150000000000006</v>
          </cell>
          <cell r="J123">
            <v>56.16</v>
          </cell>
          <cell r="K123">
            <v>49.43</v>
          </cell>
          <cell r="L123">
            <v>42.18</v>
          </cell>
          <cell r="M123">
            <v>29.78</v>
          </cell>
          <cell r="N123">
            <v>19.16</v>
          </cell>
          <cell r="O123">
            <v>0</v>
          </cell>
          <cell r="P123">
            <v>0</v>
          </cell>
          <cell r="Q123">
            <v>0</v>
          </cell>
        </row>
        <row r="124">
          <cell r="F124">
            <v>0</v>
          </cell>
          <cell r="G124">
            <v>-0.1</v>
          </cell>
          <cell r="H124">
            <v>0.02</v>
          </cell>
          <cell r="I124">
            <v>5.01</v>
          </cell>
          <cell r="J124">
            <v>7.04</v>
          </cell>
          <cell r="K124">
            <v>6.65</v>
          </cell>
          <cell r="L124">
            <v>10.28</v>
          </cell>
          <cell r="M124">
            <v>9.4</v>
          </cell>
          <cell r="N124">
            <v>9.6999999999999993</v>
          </cell>
          <cell r="O124">
            <v>0</v>
          </cell>
          <cell r="P124">
            <v>0</v>
          </cell>
          <cell r="Q124">
            <v>0</v>
          </cell>
        </row>
        <row r="125">
          <cell r="F125">
            <v>-210.82</v>
          </cell>
          <cell r="G125">
            <v>-179.88</v>
          </cell>
          <cell r="H125">
            <v>-135.49</v>
          </cell>
          <cell r="I125">
            <v>-40.840000000000003</v>
          </cell>
          <cell r="J125">
            <v>257.20999999999998</v>
          </cell>
          <cell r="K125">
            <v>-51.7</v>
          </cell>
          <cell r="L125">
            <v>20.8</v>
          </cell>
          <cell r="M125">
            <v>66.92</v>
          </cell>
          <cell r="N125">
            <v>125.9</v>
          </cell>
          <cell r="O125">
            <v>0</v>
          </cell>
          <cell r="P125">
            <v>0</v>
          </cell>
          <cell r="Q125">
            <v>0</v>
          </cell>
        </row>
        <row r="126">
          <cell r="F126">
            <v>-28.57</v>
          </cell>
          <cell r="G126">
            <v>-23.93</v>
          </cell>
          <cell r="H126">
            <v>-18.329999999999998</v>
          </cell>
          <cell r="I126">
            <v>43.93</v>
          </cell>
          <cell r="J126">
            <v>46.11</v>
          </cell>
          <cell r="K126">
            <v>40.729999999999997</v>
          </cell>
          <cell r="L126">
            <v>40.14</v>
          </cell>
          <cell r="M126">
            <v>35.270000000000003</v>
          </cell>
          <cell r="N126">
            <v>30.11</v>
          </cell>
          <cell r="O126">
            <v>0</v>
          </cell>
          <cell r="P126">
            <v>0</v>
          </cell>
          <cell r="Q126">
            <v>0</v>
          </cell>
        </row>
        <row r="127">
          <cell r="F127">
            <v>-0.81</v>
          </cell>
          <cell r="G127">
            <v>0.87</v>
          </cell>
          <cell r="H127">
            <v>0.94</v>
          </cell>
          <cell r="I127">
            <v>0.92</v>
          </cell>
          <cell r="J127">
            <v>0.99</v>
          </cell>
          <cell r="K127">
            <v>0.42</v>
          </cell>
          <cell r="L127">
            <v>0.43</v>
          </cell>
          <cell r="M127">
            <v>0.15</v>
          </cell>
          <cell r="N127">
            <v>0.14000000000000001</v>
          </cell>
          <cell r="O127">
            <v>0</v>
          </cell>
          <cell r="P127">
            <v>0</v>
          </cell>
          <cell r="Q127">
            <v>0</v>
          </cell>
        </row>
        <row r="128">
          <cell r="F128">
            <v>-0.08</v>
          </cell>
          <cell r="G128">
            <v>0.03</v>
          </cell>
          <cell r="H128">
            <v>0.06</v>
          </cell>
          <cell r="I128">
            <v>0.04</v>
          </cell>
          <cell r="J128">
            <v>0.12</v>
          </cell>
          <cell r="K128">
            <v>0.01</v>
          </cell>
          <cell r="L128">
            <v>0.13</v>
          </cell>
          <cell r="M128">
            <v>0.01</v>
          </cell>
          <cell r="N128">
            <v>0.01</v>
          </cell>
          <cell r="O128">
            <v>0</v>
          </cell>
          <cell r="P128">
            <v>0</v>
          </cell>
          <cell r="Q128">
            <v>0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-140166.14000000001</v>
          </cell>
          <cell r="N129">
            <v>13877.83</v>
          </cell>
          <cell r="O129">
            <v>0</v>
          </cell>
          <cell r="P129">
            <v>0</v>
          </cell>
          <cell r="Q129">
            <v>0</v>
          </cell>
        </row>
        <row r="130">
          <cell r="F130">
            <v>370.75</v>
          </cell>
          <cell r="G130">
            <v>331.66</v>
          </cell>
          <cell r="H130">
            <v>189.93</v>
          </cell>
          <cell r="I130">
            <v>161.25</v>
          </cell>
          <cell r="J130">
            <v>192.73</v>
          </cell>
          <cell r="K130">
            <v>145.93</v>
          </cell>
          <cell r="L130">
            <v>16.48</v>
          </cell>
          <cell r="M130">
            <v>16.48</v>
          </cell>
          <cell r="N130">
            <v>-172.18</v>
          </cell>
          <cell r="O130">
            <v>0</v>
          </cell>
          <cell r="P130">
            <v>0</v>
          </cell>
          <cell r="Q130">
            <v>0</v>
          </cell>
        </row>
        <row r="131">
          <cell r="F131">
            <v>582.61</v>
          </cell>
          <cell r="G131">
            <v>521.17999999999995</v>
          </cell>
          <cell r="H131">
            <v>298.47000000000003</v>
          </cell>
          <cell r="I131">
            <v>256.45999999999998</v>
          </cell>
          <cell r="J131">
            <v>302.49</v>
          </cell>
          <cell r="K131">
            <v>234.51</v>
          </cell>
          <cell r="L131">
            <v>23.65</v>
          </cell>
          <cell r="M131">
            <v>23.65</v>
          </cell>
          <cell r="N131">
            <v>-247.03</v>
          </cell>
          <cell r="O131">
            <v>0</v>
          </cell>
          <cell r="P131">
            <v>0</v>
          </cell>
          <cell r="Q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-1261496.92</v>
          </cell>
          <cell r="N132">
            <v>124900.68</v>
          </cell>
          <cell r="O132">
            <v>0</v>
          </cell>
          <cell r="P132">
            <v>0</v>
          </cell>
          <cell r="Q132">
            <v>0</v>
          </cell>
        </row>
        <row r="133">
          <cell r="F133">
            <v>24229.83</v>
          </cell>
          <cell r="G133">
            <v>21676.1</v>
          </cell>
          <cell r="H133">
            <v>12413.69</v>
          </cell>
          <cell r="I133">
            <v>10855.7</v>
          </cell>
          <cell r="J133">
            <v>12557.8</v>
          </cell>
          <cell r="K133">
            <v>10067.049999999999</v>
          </cell>
          <cell r="L133">
            <v>846.89</v>
          </cell>
          <cell r="M133">
            <v>846.89</v>
          </cell>
          <cell r="N133">
            <v>-8842.35</v>
          </cell>
          <cell r="O133">
            <v>0</v>
          </cell>
          <cell r="P133">
            <v>0</v>
          </cell>
          <cell r="Q133">
            <v>0</v>
          </cell>
        </row>
        <row r="134">
          <cell r="F134">
            <v>29592.18</v>
          </cell>
          <cell r="G134">
            <v>26473.27</v>
          </cell>
          <cell r="H134">
            <v>15160.98</v>
          </cell>
          <cell r="I134">
            <v>12628.02</v>
          </cell>
          <cell r="J134">
            <v>15415.43</v>
          </cell>
          <cell r="K134">
            <v>11235.48</v>
          </cell>
          <cell r="L134">
            <v>1495.36</v>
          </cell>
          <cell r="M134">
            <v>1495.36</v>
          </cell>
          <cell r="N134">
            <v>-15613.08</v>
          </cell>
          <cell r="O134">
            <v>0</v>
          </cell>
          <cell r="P134">
            <v>0</v>
          </cell>
          <cell r="Q134">
            <v>0</v>
          </cell>
        </row>
        <row r="135">
          <cell r="F135">
            <v>2329.46</v>
          </cell>
          <cell r="G135">
            <v>4016.05</v>
          </cell>
          <cell r="H135">
            <v>-11981.35</v>
          </cell>
          <cell r="I135">
            <v>5749.21</v>
          </cell>
          <cell r="J135">
            <v>5901.61</v>
          </cell>
          <cell r="K135">
            <v>4319.1499999999996</v>
          </cell>
          <cell r="L135">
            <v>5798.06</v>
          </cell>
          <cell r="M135">
            <v>5798.11</v>
          </cell>
          <cell r="N135">
            <v>-32803.39</v>
          </cell>
          <cell r="O135">
            <v>0</v>
          </cell>
          <cell r="P135">
            <v>0</v>
          </cell>
          <cell r="Q135">
            <v>0</v>
          </cell>
        </row>
        <row r="136">
          <cell r="F136">
            <v>2854.56</v>
          </cell>
          <cell r="G136">
            <v>4905.8500000000004</v>
          </cell>
          <cell r="H136">
            <v>-14632.95</v>
          </cell>
          <cell r="I136">
            <v>7021.58</v>
          </cell>
          <cell r="J136">
            <v>7207.7</v>
          </cell>
          <cell r="K136">
            <v>4605.04</v>
          </cell>
          <cell r="L136">
            <v>7141.26</v>
          </cell>
          <cell r="M136">
            <v>7141.33</v>
          </cell>
          <cell r="N136">
            <v>-59153.03</v>
          </cell>
          <cell r="O136">
            <v>0</v>
          </cell>
          <cell r="P136">
            <v>0</v>
          </cell>
          <cell r="Q136">
            <v>0</v>
          </cell>
        </row>
        <row r="137">
          <cell r="F137">
            <v>50296.86</v>
          </cell>
          <cell r="G137">
            <v>35142.82</v>
          </cell>
          <cell r="H137">
            <v>54837.09</v>
          </cell>
          <cell r="I137">
            <v>89491.14</v>
          </cell>
          <cell r="J137">
            <v>-2952.94</v>
          </cell>
          <cell r="K137">
            <v>-32635.11</v>
          </cell>
          <cell r="L137">
            <v>-43795.37</v>
          </cell>
          <cell r="M137">
            <v>-55891.65</v>
          </cell>
          <cell r="N137">
            <v>-22770.73</v>
          </cell>
          <cell r="O137">
            <v>0</v>
          </cell>
          <cell r="P137">
            <v>0</v>
          </cell>
          <cell r="Q137">
            <v>0</v>
          </cell>
        </row>
        <row r="138">
          <cell r="F138">
            <v>46337.5</v>
          </cell>
          <cell r="G138">
            <v>32549</v>
          </cell>
          <cell r="H138">
            <v>53416.37</v>
          </cell>
          <cell r="I138">
            <v>90411.43</v>
          </cell>
          <cell r="J138">
            <v>1347.16</v>
          </cell>
          <cell r="K138">
            <v>-28528.16</v>
          </cell>
          <cell r="L138">
            <v>-40001.910000000003</v>
          </cell>
          <cell r="M138">
            <v>-51970.53</v>
          </cell>
          <cell r="N138">
            <v>-20465.259999999998</v>
          </cell>
          <cell r="O138">
            <v>0</v>
          </cell>
          <cell r="P138">
            <v>0</v>
          </cell>
          <cell r="Q138">
            <v>0</v>
          </cell>
        </row>
        <row r="139">
          <cell r="F139">
            <v>581.65</v>
          </cell>
          <cell r="G139">
            <v>511.27</v>
          </cell>
          <cell r="H139">
            <v>536.45000000000005</v>
          </cell>
          <cell r="I139">
            <v>516.53</v>
          </cell>
          <cell r="J139">
            <v>-1995.87</v>
          </cell>
          <cell r="K139">
            <v>540.26</v>
          </cell>
          <cell r="L139">
            <v>558.28</v>
          </cell>
          <cell r="M139">
            <v>540.79999999999995</v>
          </cell>
          <cell r="N139">
            <v>365.01</v>
          </cell>
          <cell r="O139">
            <v>0</v>
          </cell>
          <cell r="P139">
            <v>0</v>
          </cell>
          <cell r="Q139">
            <v>0</v>
          </cell>
        </row>
        <row r="140">
          <cell r="F140">
            <v>569.15</v>
          </cell>
          <cell r="G140">
            <v>508.63</v>
          </cell>
          <cell r="H140">
            <v>536.45000000000005</v>
          </cell>
          <cell r="I140">
            <v>516.53</v>
          </cell>
          <cell r="J140">
            <v>-1900.91</v>
          </cell>
          <cell r="K140">
            <v>532.35</v>
          </cell>
          <cell r="L140">
            <v>550.11</v>
          </cell>
          <cell r="M140">
            <v>532.63</v>
          </cell>
          <cell r="N140">
            <v>357.1</v>
          </cell>
          <cell r="O140">
            <v>0</v>
          </cell>
          <cell r="P140">
            <v>0</v>
          </cell>
          <cell r="Q140">
            <v>0</v>
          </cell>
        </row>
        <row r="141">
          <cell r="F141">
            <v>-42.16</v>
          </cell>
          <cell r="G141">
            <v>-2156.75</v>
          </cell>
          <cell r="H141">
            <v>304.36</v>
          </cell>
          <cell r="I141">
            <v>-128.22999999999999</v>
          </cell>
          <cell r="J141">
            <v>306.52999999999997</v>
          </cell>
          <cell r="K141">
            <v>410.9</v>
          </cell>
          <cell r="L141">
            <v>31</v>
          </cell>
          <cell r="M141">
            <v>584.91999999999996</v>
          </cell>
          <cell r="N141">
            <v>0.89</v>
          </cell>
          <cell r="O141">
            <v>0</v>
          </cell>
          <cell r="P141">
            <v>0</v>
          </cell>
          <cell r="Q141">
            <v>0</v>
          </cell>
        </row>
        <row r="142">
          <cell r="F142">
            <v>-7.03</v>
          </cell>
          <cell r="G142">
            <v>-210.92</v>
          </cell>
          <cell r="H142">
            <v>29.25</v>
          </cell>
          <cell r="I142">
            <v>57.46</v>
          </cell>
          <cell r="J142">
            <v>54.13</v>
          </cell>
          <cell r="K142">
            <v>49.37</v>
          </cell>
          <cell r="L142">
            <v>45.44</v>
          </cell>
          <cell r="M142">
            <v>42.02</v>
          </cell>
          <cell r="N142">
            <v>40.840000000000003</v>
          </cell>
          <cell r="O142">
            <v>0</v>
          </cell>
          <cell r="P142">
            <v>0</v>
          </cell>
          <cell r="Q142">
            <v>0</v>
          </cell>
        </row>
        <row r="143">
          <cell r="F143">
            <v>-0.09</v>
          </cell>
          <cell r="G143">
            <v>0</v>
          </cell>
          <cell r="H143">
            <v>0.01</v>
          </cell>
          <cell r="I143">
            <v>0</v>
          </cell>
          <cell r="J143">
            <v>0.01</v>
          </cell>
          <cell r="K143">
            <v>0</v>
          </cell>
          <cell r="L143">
            <v>0.01</v>
          </cell>
          <cell r="M143">
            <v>0.01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</row>
        <row r="144">
          <cell r="F144">
            <v>-23645.14</v>
          </cell>
          <cell r="G144">
            <v>11115.47</v>
          </cell>
          <cell r="H144">
            <v>11882.07</v>
          </cell>
          <cell r="I144">
            <v>2823.24</v>
          </cell>
          <cell r="J144">
            <v>-17016.72</v>
          </cell>
          <cell r="K144">
            <v>14991.92</v>
          </cell>
          <cell r="L144">
            <v>15491.68</v>
          </cell>
          <cell r="M144">
            <v>15491.68</v>
          </cell>
          <cell r="N144">
            <v>14231.49</v>
          </cell>
          <cell r="O144">
            <v>0</v>
          </cell>
          <cell r="P144">
            <v>0</v>
          </cell>
          <cell r="Q144">
            <v>0</v>
          </cell>
        </row>
        <row r="145">
          <cell r="F145">
            <v>-23645.14</v>
          </cell>
          <cell r="G145">
            <v>11115.47</v>
          </cell>
          <cell r="H145">
            <v>11882.07</v>
          </cell>
          <cell r="I145">
            <v>3153.06</v>
          </cell>
          <cell r="J145">
            <v>-15920.66</v>
          </cell>
          <cell r="K145">
            <v>14852.1</v>
          </cell>
          <cell r="L145">
            <v>15347.18</v>
          </cell>
          <cell r="M145">
            <v>15347.18</v>
          </cell>
          <cell r="N145">
            <v>14120.1</v>
          </cell>
          <cell r="O145">
            <v>0</v>
          </cell>
          <cell r="P145">
            <v>0</v>
          </cell>
          <cell r="Q145">
            <v>0</v>
          </cell>
        </row>
        <row r="146">
          <cell r="F146">
            <v>566.76</v>
          </cell>
          <cell r="G146">
            <v>1256.76</v>
          </cell>
          <cell r="H146">
            <v>710.27</v>
          </cell>
          <cell r="I146">
            <v>1435.76</v>
          </cell>
          <cell r="J146">
            <v>-290.44</v>
          </cell>
          <cell r="K146">
            <v>-3153.98</v>
          </cell>
          <cell r="L146">
            <v>-4125.05</v>
          </cell>
          <cell r="M146">
            <v>-43.33</v>
          </cell>
          <cell r="N146">
            <v>1322.04</v>
          </cell>
          <cell r="O146">
            <v>0</v>
          </cell>
          <cell r="P146">
            <v>0</v>
          </cell>
          <cell r="Q146">
            <v>0</v>
          </cell>
        </row>
        <row r="147">
          <cell r="F147">
            <v>7425.36</v>
          </cell>
          <cell r="G147">
            <v>15463.56</v>
          </cell>
          <cell r="H147">
            <v>8720.19</v>
          </cell>
          <cell r="I147">
            <v>17233.07</v>
          </cell>
          <cell r="J147">
            <v>-3220.17</v>
          </cell>
          <cell r="K147">
            <v>-37159.21</v>
          </cell>
          <cell r="L147">
            <v>-48691.72</v>
          </cell>
          <cell r="M147">
            <v>-428.52</v>
          </cell>
          <cell r="N147">
            <v>15727.5</v>
          </cell>
          <cell r="O147">
            <v>0</v>
          </cell>
          <cell r="P147">
            <v>0</v>
          </cell>
          <cell r="Q147">
            <v>0</v>
          </cell>
        </row>
        <row r="148">
          <cell r="F148">
            <v>-43.76</v>
          </cell>
          <cell r="G148">
            <v>196.51</v>
          </cell>
          <cell r="H148">
            <v>-1037.8399999999999</v>
          </cell>
          <cell r="I148">
            <v>225.59</v>
          </cell>
          <cell r="J148">
            <v>-258.58999999999997</v>
          </cell>
          <cell r="K148">
            <v>-54.89</v>
          </cell>
          <cell r="L148">
            <v>52.37</v>
          </cell>
          <cell r="M148">
            <v>226.71</v>
          </cell>
          <cell r="N148">
            <v>-245.49</v>
          </cell>
          <cell r="O148">
            <v>0</v>
          </cell>
          <cell r="P148">
            <v>0</v>
          </cell>
          <cell r="Q148">
            <v>0</v>
          </cell>
        </row>
        <row r="149">
          <cell r="F149">
            <v>-12.67</v>
          </cell>
          <cell r="G149">
            <v>6.25</v>
          </cell>
          <cell r="H149">
            <v>-77.19</v>
          </cell>
          <cell r="I149">
            <v>47.41</v>
          </cell>
          <cell r="J149">
            <v>47.01</v>
          </cell>
          <cell r="K149">
            <v>43.05</v>
          </cell>
          <cell r="L149">
            <v>41.73</v>
          </cell>
          <cell r="M149">
            <v>37.46</v>
          </cell>
          <cell r="N149">
            <v>32.770000000000003</v>
          </cell>
          <cell r="O149">
            <v>0</v>
          </cell>
          <cell r="P149">
            <v>0</v>
          </cell>
          <cell r="Q149">
            <v>0</v>
          </cell>
        </row>
        <row r="150">
          <cell r="F150">
            <v>83.41</v>
          </cell>
          <cell r="G150">
            <v>87.27</v>
          </cell>
          <cell r="H150">
            <v>-104.43</v>
          </cell>
          <cell r="I150">
            <v>123.78</v>
          </cell>
          <cell r="J150">
            <v>-71.75</v>
          </cell>
          <cell r="K150">
            <v>-84.16</v>
          </cell>
          <cell r="L150">
            <v>-132.65</v>
          </cell>
          <cell r="M150">
            <v>116.35</v>
          </cell>
          <cell r="N150">
            <v>30.67</v>
          </cell>
          <cell r="O150">
            <v>0</v>
          </cell>
          <cell r="P150">
            <v>0</v>
          </cell>
          <cell r="Q150">
            <v>0</v>
          </cell>
        </row>
        <row r="151">
          <cell r="F151">
            <v>-2.44</v>
          </cell>
          <cell r="G151">
            <v>0.03</v>
          </cell>
          <cell r="H151">
            <v>-11.87</v>
          </cell>
          <cell r="I151">
            <v>32.659999999999997</v>
          </cell>
          <cell r="J151">
            <v>32.369999999999997</v>
          </cell>
          <cell r="K151">
            <v>29.4</v>
          </cell>
          <cell r="L151">
            <v>27.63</v>
          </cell>
          <cell r="M151">
            <v>22.92</v>
          </cell>
          <cell r="N151">
            <v>19.45</v>
          </cell>
          <cell r="O151">
            <v>0</v>
          </cell>
          <cell r="P151">
            <v>0</v>
          </cell>
          <cell r="Q151">
            <v>0</v>
          </cell>
        </row>
        <row r="152">
          <cell r="F152">
            <v>6.43</v>
          </cell>
          <cell r="G152">
            <v>7.47</v>
          </cell>
          <cell r="H152">
            <v>-5.59</v>
          </cell>
          <cell r="I152">
            <v>2.62</v>
          </cell>
          <cell r="J152">
            <v>-9.4600000000000009</v>
          </cell>
          <cell r="K152">
            <v>-4.08</v>
          </cell>
          <cell r="L152">
            <v>-6.22</v>
          </cell>
          <cell r="M152">
            <v>5.8</v>
          </cell>
          <cell r="N152">
            <v>-8.8699999999999992</v>
          </cell>
          <cell r="O152">
            <v>0</v>
          </cell>
          <cell r="P152">
            <v>0</v>
          </cell>
          <cell r="Q152">
            <v>0</v>
          </cell>
        </row>
        <row r="153">
          <cell r="F153">
            <v>-1.02</v>
          </cell>
          <cell r="G153">
            <v>-0.9</v>
          </cell>
          <cell r="H153">
            <v>-1.86</v>
          </cell>
          <cell r="I153">
            <v>1.26</v>
          </cell>
          <cell r="J153">
            <v>1.28</v>
          </cell>
          <cell r="K153">
            <v>1.48</v>
          </cell>
          <cell r="L153">
            <v>2.2400000000000002</v>
          </cell>
          <cell r="M153">
            <v>1.74</v>
          </cell>
          <cell r="N153">
            <v>1.76</v>
          </cell>
          <cell r="O153">
            <v>0</v>
          </cell>
          <cell r="P153">
            <v>0</v>
          </cell>
          <cell r="Q153">
            <v>0</v>
          </cell>
        </row>
        <row r="154">
          <cell r="F154">
            <v>10.32</v>
          </cell>
          <cell r="G154">
            <v>1.56</v>
          </cell>
          <cell r="H154">
            <v>-61.07</v>
          </cell>
          <cell r="I154">
            <v>29.89</v>
          </cell>
          <cell r="J154">
            <v>-21.61</v>
          </cell>
          <cell r="K154">
            <v>-19.32</v>
          </cell>
          <cell r="L154">
            <v>-25.33</v>
          </cell>
          <cell r="M154">
            <v>19.559999999999999</v>
          </cell>
          <cell r="N154">
            <v>-9.81</v>
          </cell>
          <cell r="O154">
            <v>0</v>
          </cell>
          <cell r="P154">
            <v>0</v>
          </cell>
          <cell r="Q154">
            <v>0</v>
          </cell>
        </row>
        <row r="155">
          <cell r="F155">
            <v>-1.76</v>
          </cell>
          <cell r="G155">
            <v>-3.51</v>
          </cell>
          <cell r="H155">
            <v>-6.57</v>
          </cell>
          <cell r="I155">
            <v>5.37</v>
          </cell>
          <cell r="J155">
            <v>5.83</v>
          </cell>
          <cell r="K155">
            <v>5.34</v>
          </cell>
          <cell r="L155">
            <v>6.85</v>
          </cell>
          <cell r="M155">
            <v>5.28</v>
          </cell>
          <cell r="N155">
            <v>4.53</v>
          </cell>
          <cell r="O155">
            <v>0</v>
          </cell>
          <cell r="P155">
            <v>0</v>
          </cell>
          <cell r="Q155">
            <v>0</v>
          </cell>
        </row>
        <row r="156">
          <cell r="F156">
            <v>-0.59</v>
          </cell>
          <cell r="G156">
            <v>1.28</v>
          </cell>
          <cell r="H156">
            <v>-9.67</v>
          </cell>
          <cell r="I156">
            <v>5.85</v>
          </cell>
          <cell r="J156">
            <v>-8.6</v>
          </cell>
          <cell r="K156">
            <v>-7.23</v>
          </cell>
          <cell r="L156">
            <v>-6.95</v>
          </cell>
          <cell r="M156">
            <v>3.69</v>
          </cell>
          <cell r="N156">
            <v>-9.1199999999999992</v>
          </cell>
          <cell r="O156">
            <v>0</v>
          </cell>
          <cell r="P156">
            <v>0</v>
          </cell>
          <cell r="Q156">
            <v>0</v>
          </cell>
        </row>
        <row r="157">
          <cell r="F157">
            <v>-1.78</v>
          </cell>
          <cell r="G157">
            <v>-1.64</v>
          </cell>
          <cell r="H157">
            <v>-2.4900000000000002</v>
          </cell>
          <cell r="I157">
            <v>1.34</v>
          </cell>
          <cell r="J157">
            <v>1.5</v>
          </cell>
          <cell r="K157">
            <v>1.71</v>
          </cell>
          <cell r="L157">
            <v>2.78</v>
          </cell>
          <cell r="M157">
            <v>1.88</v>
          </cell>
          <cell r="N157">
            <v>1.94</v>
          </cell>
          <cell r="O157">
            <v>0</v>
          </cell>
          <cell r="P157">
            <v>0</v>
          </cell>
          <cell r="Q157">
            <v>0</v>
          </cell>
        </row>
        <row r="158">
          <cell r="F158">
            <v>2538.42</v>
          </cell>
          <cell r="G158">
            <v>-71332.350000000006</v>
          </cell>
          <cell r="H158">
            <v>16322.14</v>
          </cell>
          <cell r="I158">
            <v>14682.36</v>
          </cell>
          <cell r="J158">
            <v>-11553.12</v>
          </cell>
          <cell r="K158">
            <v>-288.89</v>
          </cell>
          <cell r="L158">
            <v>17076.97</v>
          </cell>
          <cell r="M158">
            <v>6942.5</v>
          </cell>
          <cell r="N158">
            <v>9015.94</v>
          </cell>
          <cell r="O158">
            <v>0</v>
          </cell>
          <cell r="P158">
            <v>0</v>
          </cell>
          <cell r="Q158">
            <v>0</v>
          </cell>
        </row>
        <row r="159">
          <cell r="F159">
            <v>126.47</v>
          </cell>
          <cell r="G159">
            <v>-72849.81</v>
          </cell>
          <cell r="H159">
            <v>16322.14</v>
          </cell>
          <cell r="I159">
            <v>14682.36</v>
          </cell>
          <cell r="J159">
            <v>-10569.43</v>
          </cell>
          <cell r="K159">
            <v>-325.76</v>
          </cell>
          <cell r="L159">
            <v>16978.96</v>
          </cell>
          <cell r="M159">
            <v>7225.25</v>
          </cell>
          <cell r="N159">
            <v>9169.41</v>
          </cell>
          <cell r="O159">
            <v>0</v>
          </cell>
          <cell r="P159">
            <v>0</v>
          </cell>
          <cell r="Q159">
            <v>0</v>
          </cell>
        </row>
        <row r="160">
          <cell r="F160">
            <v>224182.18</v>
          </cell>
          <cell r="G160">
            <v>198293.75</v>
          </cell>
          <cell r="H160">
            <v>127114.84</v>
          </cell>
          <cell r="I160">
            <v>175578.57</v>
          </cell>
          <cell r="J160">
            <v>77860.240000000005</v>
          </cell>
          <cell r="K160">
            <v>75348.570000000007</v>
          </cell>
          <cell r="L160">
            <v>77859.11</v>
          </cell>
          <cell r="M160">
            <v>77860.73</v>
          </cell>
          <cell r="N160">
            <v>75349.2</v>
          </cell>
          <cell r="O160">
            <v>0</v>
          </cell>
          <cell r="P160">
            <v>0</v>
          </cell>
          <cell r="Q160">
            <v>0</v>
          </cell>
        </row>
        <row r="161">
          <cell r="F161">
            <v>-4992279.51</v>
          </cell>
          <cell r="G161">
            <v>-7322547.6299999999</v>
          </cell>
          <cell r="H161">
            <v>2043673.97</v>
          </cell>
          <cell r="I161">
            <v>2033181.9</v>
          </cell>
          <cell r="J161">
            <v>1719950.53</v>
          </cell>
          <cell r="K161">
            <v>1775012.04</v>
          </cell>
          <cell r="L161">
            <v>1135685.29</v>
          </cell>
          <cell r="M161">
            <v>-2044070.2</v>
          </cell>
          <cell r="N161">
            <v>1731284.44</v>
          </cell>
          <cell r="O161">
            <v>0</v>
          </cell>
          <cell r="P161">
            <v>0</v>
          </cell>
          <cell r="Q161">
            <v>0</v>
          </cell>
        </row>
        <row r="162">
          <cell r="F162">
            <v>-1494858.9</v>
          </cell>
          <cell r="G162">
            <v>-421667.21</v>
          </cell>
          <cell r="H162">
            <v>-1015622.74</v>
          </cell>
          <cell r="I162">
            <v>-1273410.33</v>
          </cell>
          <cell r="J162">
            <v>-45345.49</v>
          </cell>
          <cell r="K162">
            <v>-215003.16</v>
          </cell>
          <cell r="L162">
            <v>-712437.86</v>
          </cell>
          <cell r="M162">
            <v>683563.52000000002</v>
          </cell>
          <cell r="N162">
            <v>364225.73</v>
          </cell>
          <cell r="O162">
            <v>0</v>
          </cell>
          <cell r="P162">
            <v>0</v>
          </cell>
          <cell r="Q162">
            <v>0</v>
          </cell>
        </row>
        <row r="163">
          <cell r="F163">
            <v>-1568440.52</v>
          </cell>
          <cell r="G163">
            <v>-456425.98</v>
          </cell>
          <cell r="H163">
            <v>-1033829.44</v>
          </cell>
          <cell r="I163">
            <v>-1159402.8999999999</v>
          </cell>
          <cell r="J163">
            <v>20970.2</v>
          </cell>
          <cell r="K163">
            <v>-147547</v>
          </cell>
          <cell r="L163">
            <v>-631347.89</v>
          </cell>
          <cell r="M163">
            <v>708202.48</v>
          </cell>
          <cell r="N163">
            <v>392904.67</v>
          </cell>
          <cell r="O163">
            <v>0</v>
          </cell>
          <cell r="P163">
            <v>0</v>
          </cell>
          <cell r="Q163">
            <v>0</v>
          </cell>
        </row>
        <row r="164">
          <cell r="F164">
            <v>84193.9</v>
          </cell>
          <cell r="G164">
            <v>78762.039999999994</v>
          </cell>
          <cell r="H164">
            <v>84193.91</v>
          </cell>
          <cell r="I164">
            <v>79360.39</v>
          </cell>
          <cell r="J164">
            <v>18547.349999999999</v>
          </cell>
          <cell r="K164">
            <v>17949.060000000001</v>
          </cell>
          <cell r="L164">
            <v>18547.36</v>
          </cell>
          <cell r="M164">
            <v>18547.36</v>
          </cell>
          <cell r="N164">
            <v>17949.25</v>
          </cell>
          <cell r="O164">
            <v>0</v>
          </cell>
          <cell r="P164">
            <v>0</v>
          </cell>
          <cell r="Q164">
            <v>0</v>
          </cell>
        </row>
        <row r="165">
          <cell r="F165">
            <v>323215.87</v>
          </cell>
          <cell r="G165">
            <v>-107375.54</v>
          </cell>
          <cell r="H165">
            <v>364590.14</v>
          </cell>
          <cell r="I165">
            <v>352829.17</v>
          </cell>
          <cell r="J165">
            <v>364590.14</v>
          </cell>
          <cell r="K165">
            <v>340222.86</v>
          </cell>
          <cell r="L165">
            <v>42795.35</v>
          </cell>
          <cell r="M165">
            <v>-4492505.37</v>
          </cell>
          <cell r="N165">
            <v>498843.55</v>
          </cell>
          <cell r="O165">
            <v>0</v>
          </cell>
          <cell r="P165">
            <v>0</v>
          </cell>
          <cell r="Q165">
            <v>0</v>
          </cell>
        </row>
        <row r="166">
          <cell r="F166">
            <v>-33028.04</v>
          </cell>
          <cell r="G166">
            <v>-270141.95</v>
          </cell>
          <cell r="H166">
            <v>-23678.19</v>
          </cell>
          <cell r="I166">
            <v>-299730.77</v>
          </cell>
          <cell r="J166">
            <v>146990.51</v>
          </cell>
          <cell r="K166">
            <v>-5134.26</v>
          </cell>
          <cell r="L166">
            <v>-343514.31</v>
          </cell>
          <cell r="M166">
            <v>159021.49</v>
          </cell>
          <cell r="N166">
            <v>69985.42</v>
          </cell>
          <cell r="O166">
            <v>0</v>
          </cell>
          <cell r="P166">
            <v>0</v>
          </cell>
          <cell r="Q166">
            <v>0</v>
          </cell>
        </row>
        <row r="167">
          <cell r="F167">
            <v>-42806.31</v>
          </cell>
          <cell r="G167">
            <v>-274114.78000000003</v>
          </cell>
          <cell r="H167">
            <v>-26361.06</v>
          </cell>
          <cell r="I167">
            <v>-280532.17</v>
          </cell>
          <cell r="J167">
            <v>148972.68</v>
          </cell>
          <cell r="K167">
            <v>2204.16</v>
          </cell>
          <cell r="L167">
            <v>-324890.75</v>
          </cell>
          <cell r="M167">
            <v>158236.37</v>
          </cell>
          <cell r="N167">
            <v>71997.490000000005</v>
          </cell>
          <cell r="O167">
            <v>0</v>
          </cell>
          <cell r="P167">
            <v>0</v>
          </cell>
          <cell r="Q167">
            <v>0</v>
          </cell>
        </row>
        <row r="168">
          <cell r="F168">
            <v>270.47000000000003</v>
          </cell>
          <cell r="G168">
            <v>-186.08</v>
          </cell>
          <cell r="H168">
            <v>-1018.48</v>
          </cell>
          <cell r="I168">
            <v>130.69999999999999</v>
          </cell>
          <cell r="J168">
            <v>628.41</v>
          </cell>
          <cell r="K168">
            <v>-274.69</v>
          </cell>
          <cell r="L168">
            <v>156.62</v>
          </cell>
          <cell r="M168">
            <v>376.03</v>
          </cell>
          <cell r="N168">
            <v>-1397.21</v>
          </cell>
          <cell r="O168">
            <v>0</v>
          </cell>
          <cell r="P168">
            <v>0</v>
          </cell>
          <cell r="Q168">
            <v>0</v>
          </cell>
        </row>
        <row r="169">
          <cell r="F169">
            <v>374.64</v>
          </cell>
          <cell r="G169">
            <v>-329.1</v>
          </cell>
          <cell r="H169">
            <v>-1615.81</v>
          </cell>
          <cell r="I169">
            <v>300.45999999999998</v>
          </cell>
          <cell r="J169">
            <v>1029.45</v>
          </cell>
          <cell r="K169">
            <v>-274.61</v>
          </cell>
          <cell r="L169">
            <v>341.73</v>
          </cell>
          <cell r="M169">
            <v>650.16</v>
          </cell>
          <cell r="N169">
            <v>-1908.15</v>
          </cell>
          <cell r="O169">
            <v>0</v>
          </cell>
          <cell r="P169">
            <v>0</v>
          </cell>
          <cell r="Q169">
            <v>0</v>
          </cell>
        </row>
        <row r="170">
          <cell r="F170">
            <v>-728.27</v>
          </cell>
          <cell r="G170">
            <v>-41871.58</v>
          </cell>
          <cell r="H170">
            <v>17427.91</v>
          </cell>
          <cell r="I170">
            <v>3949.89</v>
          </cell>
          <cell r="J170">
            <v>3078.3</v>
          </cell>
          <cell r="K170">
            <v>-580.87</v>
          </cell>
          <cell r="L170">
            <v>4083.87</v>
          </cell>
          <cell r="M170">
            <v>4083.87</v>
          </cell>
          <cell r="N170">
            <v>3952.11</v>
          </cell>
          <cell r="O170">
            <v>0</v>
          </cell>
          <cell r="P170">
            <v>0</v>
          </cell>
          <cell r="Q170">
            <v>0</v>
          </cell>
        </row>
        <row r="171">
          <cell r="F171">
            <v>-883.69</v>
          </cell>
          <cell r="G171">
            <v>-51132.86</v>
          </cell>
          <cell r="H171">
            <v>21290.63</v>
          </cell>
          <cell r="I171">
            <v>4824.1000000000004</v>
          </cell>
          <cell r="J171">
            <v>3213.4</v>
          </cell>
          <cell r="K171">
            <v>-2856.81</v>
          </cell>
          <cell r="L171">
            <v>5216.45</v>
          </cell>
          <cell r="M171">
            <v>5216.45</v>
          </cell>
          <cell r="N171">
            <v>5048.18</v>
          </cell>
          <cell r="O171">
            <v>0</v>
          </cell>
          <cell r="P171">
            <v>0</v>
          </cell>
          <cell r="Q171">
            <v>0</v>
          </cell>
        </row>
        <row r="172">
          <cell r="F172">
            <v>34448.69</v>
          </cell>
          <cell r="G172">
            <v>-120633.56</v>
          </cell>
          <cell r="H172">
            <v>45731.93</v>
          </cell>
          <cell r="I172">
            <v>43018.01</v>
          </cell>
          <cell r="J172">
            <v>23378.77</v>
          </cell>
          <cell r="K172">
            <v>-167003.01</v>
          </cell>
          <cell r="L172">
            <v>-19941.03</v>
          </cell>
          <cell r="M172">
            <v>53834.97</v>
          </cell>
          <cell r="N172">
            <v>43979.68</v>
          </cell>
          <cell r="O172">
            <v>0</v>
          </cell>
          <cell r="P172">
            <v>0</v>
          </cell>
          <cell r="Q172">
            <v>0</v>
          </cell>
        </row>
        <row r="173">
          <cell r="F173">
            <v>12536.59</v>
          </cell>
          <cell r="G173">
            <v>-37166.43</v>
          </cell>
          <cell r="H173">
            <v>14180.43</v>
          </cell>
          <cell r="I173">
            <v>13338.91</v>
          </cell>
          <cell r="J173">
            <v>7249.22</v>
          </cell>
          <cell r="K173">
            <v>-42982.99</v>
          </cell>
          <cell r="L173">
            <v>-3701.88</v>
          </cell>
          <cell r="M173">
            <v>14755.23</v>
          </cell>
          <cell r="N173">
            <v>11761.87</v>
          </cell>
          <cell r="O173">
            <v>0</v>
          </cell>
          <cell r="P173">
            <v>0</v>
          </cell>
          <cell r="Q173">
            <v>0</v>
          </cell>
        </row>
        <row r="174">
          <cell r="F174">
            <v>20418.97</v>
          </cell>
          <cell r="G174">
            <v>19101.62</v>
          </cell>
          <cell r="H174">
            <v>20418.97</v>
          </cell>
          <cell r="I174">
            <v>19760.29</v>
          </cell>
          <cell r="J174">
            <v>20418.97</v>
          </cell>
          <cell r="K174">
            <v>19760.29</v>
          </cell>
          <cell r="L174">
            <v>20418.97</v>
          </cell>
          <cell r="M174">
            <v>20418.97</v>
          </cell>
          <cell r="N174">
            <v>19760.439999999999</v>
          </cell>
          <cell r="O174">
            <v>0</v>
          </cell>
          <cell r="P174">
            <v>0</v>
          </cell>
          <cell r="Q174">
            <v>0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-5449599.2000000002</v>
          </cell>
          <cell r="L175">
            <v>504291.26</v>
          </cell>
          <cell r="M175">
            <v>504291.26</v>
          </cell>
          <cell r="N175">
            <v>488023.8</v>
          </cell>
          <cell r="O175">
            <v>0</v>
          </cell>
          <cell r="P175">
            <v>0</v>
          </cell>
          <cell r="Q175">
            <v>0</v>
          </cell>
        </row>
        <row r="176">
          <cell r="F176">
            <v>107465.23</v>
          </cell>
          <cell r="G176">
            <v>73669.64</v>
          </cell>
          <cell r="H176">
            <v>-143867.23000000001</v>
          </cell>
          <cell r="I176">
            <v>31940.44</v>
          </cell>
          <cell r="J176">
            <v>36702.86</v>
          </cell>
          <cell r="K176">
            <v>-163330.91</v>
          </cell>
          <cell r="L176">
            <v>24313.84</v>
          </cell>
          <cell r="M176">
            <v>-123660.84</v>
          </cell>
          <cell r="N176">
            <v>27814.3</v>
          </cell>
          <cell r="O176">
            <v>0</v>
          </cell>
          <cell r="P176">
            <v>0</v>
          </cell>
          <cell r="Q176">
            <v>0</v>
          </cell>
        </row>
        <row r="177">
          <cell r="F177">
            <v>25484.16</v>
          </cell>
          <cell r="G177">
            <v>17509.88</v>
          </cell>
          <cell r="H177">
            <v>-33366.910000000003</v>
          </cell>
          <cell r="I177">
            <v>7983.92</v>
          </cell>
          <cell r="J177">
            <v>9141.16</v>
          </cell>
          <cell r="K177">
            <v>-35848.26</v>
          </cell>
          <cell r="L177">
            <v>5742.27</v>
          </cell>
          <cell r="M177">
            <v>-27281.14</v>
          </cell>
          <cell r="N177">
            <v>6511.86</v>
          </cell>
          <cell r="O177">
            <v>0</v>
          </cell>
          <cell r="P177">
            <v>0</v>
          </cell>
          <cell r="Q177">
            <v>0</v>
          </cell>
        </row>
        <row r="178">
          <cell r="F178">
            <v>60887.51</v>
          </cell>
          <cell r="G178">
            <v>56959.28</v>
          </cell>
          <cell r="H178">
            <v>58923.45</v>
          </cell>
          <cell r="I178">
            <v>-400057.66</v>
          </cell>
          <cell r="J178">
            <v>37131.089999999997</v>
          </cell>
          <cell r="K178">
            <v>35933.32</v>
          </cell>
          <cell r="L178">
            <v>37131.089999999997</v>
          </cell>
          <cell r="M178">
            <v>37131.089999999997</v>
          </cell>
          <cell r="N178">
            <v>35933.32</v>
          </cell>
          <cell r="O178">
            <v>0</v>
          </cell>
          <cell r="P178">
            <v>0</v>
          </cell>
          <cell r="Q178">
            <v>0</v>
          </cell>
        </row>
        <row r="179">
          <cell r="F179">
            <v>5458</v>
          </cell>
          <cell r="G179">
            <v>-29989.54</v>
          </cell>
          <cell r="H179">
            <v>11253.18</v>
          </cell>
          <cell r="I179">
            <v>-198313.22</v>
          </cell>
          <cell r="J179">
            <v>47748.57</v>
          </cell>
          <cell r="K179">
            <v>68794.600000000006</v>
          </cell>
          <cell r="L179">
            <v>62810.31</v>
          </cell>
          <cell r="M179">
            <v>50973.73</v>
          </cell>
          <cell r="N179">
            <v>52847.44</v>
          </cell>
          <cell r="O179">
            <v>0</v>
          </cell>
          <cell r="P179">
            <v>0</v>
          </cell>
          <cell r="Q179">
            <v>0</v>
          </cell>
        </row>
        <row r="180">
          <cell r="F180">
            <v>3875.09</v>
          </cell>
          <cell r="G180">
            <v>-7793.41</v>
          </cell>
          <cell r="H180">
            <v>3913.78</v>
          </cell>
          <cell r="I180">
            <v>-48431.88</v>
          </cell>
          <cell r="J180">
            <v>14740.33</v>
          </cell>
          <cell r="K180">
            <v>20065.7</v>
          </cell>
          <cell r="L180">
            <v>18261.37</v>
          </cell>
          <cell r="M180">
            <v>15602.66</v>
          </cell>
          <cell r="N180">
            <v>16002.96</v>
          </cell>
          <cell r="O180">
            <v>0</v>
          </cell>
          <cell r="P180">
            <v>0</v>
          </cell>
          <cell r="Q180">
            <v>0</v>
          </cell>
        </row>
        <row r="181">
          <cell r="F181">
            <v>631790.18999999994</v>
          </cell>
          <cell r="G181">
            <v>-8147827.7800000003</v>
          </cell>
          <cell r="H181">
            <v>970054.1</v>
          </cell>
          <cell r="I181">
            <v>727477.03</v>
          </cell>
          <cell r="J181">
            <v>751726.26</v>
          </cell>
          <cell r="K181">
            <v>685296.7</v>
          </cell>
          <cell r="L181">
            <v>758104.71</v>
          </cell>
          <cell r="M181">
            <v>758104.71</v>
          </cell>
          <cell r="N181">
            <v>733649.72</v>
          </cell>
          <cell r="O181">
            <v>0</v>
          </cell>
          <cell r="P181">
            <v>0</v>
          </cell>
          <cell r="Q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-3966702.05</v>
          </cell>
          <cell r="K182">
            <v>1062509.33</v>
          </cell>
          <cell r="L182">
            <v>1097926.31</v>
          </cell>
          <cell r="M182">
            <v>1097926.31</v>
          </cell>
          <cell r="N182">
            <v>708340.1</v>
          </cell>
          <cell r="O182">
            <v>0</v>
          </cell>
          <cell r="P182">
            <v>0</v>
          </cell>
          <cell r="Q182">
            <v>0</v>
          </cell>
        </row>
        <row r="183">
          <cell r="F183">
            <v>269531.03000000003</v>
          </cell>
          <cell r="G183">
            <v>5522.24</v>
          </cell>
          <cell r="H183">
            <v>350105.54</v>
          </cell>
          <cell r="I183">
            <v>140957.18</v>
          </cell>
          <cell r="J183">
            <v>244268.27</v>
          </cell>
          <cell r="K183">
            <v>135208.25</v>
          </cell>
          <cell r="L183">
            <v>186210.19</v>
          </cell>
          <cell r="M183">
            <v>187951.69</v>
          </cell>
          <cell r="N183">
            <v>-3699391.54</v>
          </cell>
          <cell r="O183">
            <v>0</v>
          </cell>
          <cell r="P183">
            <v>0</v>
          </cell>
          <cell r="Q183">
            <v>0</v>
          </cell>
        </row>
        <row r="184">
          <cell r="F184">
            <v>97868.53</v>
          </cell>
          <cell r="G184">
            <v>11815.45</v>
          </cell>
          <cell r="H184">
            <v>112652.8</v>
          </cell>
          <cell r="I184">
            <v>69709.88</v>
          </cell>
          <cell r="J184">
            <v>96381.29</v>
          </cell>
          <cell r="K184">
            <v>60633.95</v>
          </cell>
          <cell r="L184">
            <v>76340.44</v>
          </cell>
          <cell r="M184">
            <v>74968.08</v>
          </cell>
          <cell r="N184">
            <v>-931574.16</v>
          </cell>
          <cell r="O184">
            <v>0</v>
          </cell>
          <cell r="P184">
            <v>0</v>
          </cell>
          <cell r="Q184">
            <v>0</v>
          </cell>
        </row>
        <row r="185">
          <cell r="F185">
            <v>2104.4499999999998</v>
          </cell>
          <cell r="G185">
            <v>98908.800000000003</v>
          </cell>
          <cell r="H185">
            <v>-7748.4</v>
          </cell>
          <cell r="I185">
            <v>103956.91</v>
          </cell>
          <cell r="J185">
            <v>-8582.02</v>
          </cell>
          <cell r="K185">
            <v>-8305.18</v>
          </cell>
          <cell r="L185">
            <v>-8582.02</v>
          </cell>
          <cell r="M185">
            <v>-8582.02</v>
          </cell>
          <cell r="N185">
            <v>-8305.18</v>
          </cell>
          <cell r="O185">
            <v>0</v>
          </cell>
          <cell r="P185">
            <v>0</v>
          </cell>
          <cell r="Q185">
            <v>0</v>
          </cell>
        </row>
        <row r="186">
          <cell r="F186">
            <v>4290.32</v>
          </cell>
          <cell r="G186">
            <v>-14.7</v>
          </cell>
          <cell r="H186">
            <v>5990.6</v>
          </cell>
          <cell r="I186">
            <v>4305.33</v>
          </cell>
          <cell r="J186">
            <v>-653.66999999999996</v>
          </cell>
          <cell r="K186">
            <v>-309.06</v>
          </cell>
          <cell r="L186">
            <v>2135.0100000000002</v>
          </cell>
          <cell r="M186">
            <v>1657.3</v>
          </cell>
          <cell r="N186">
            <v>-970.19</v>
          </cell>
          <cell r="O186">
            <v>0</v>
          </cell>
          <cell r="P186">
            <v>0</v>
          </cell>
          <cell r="Q186">
            <v>0</v>
          </cell>
        </row>
        <row r="187">
          <cell r="F187">
            <v>1565.63</v>
          </cell>
          <cell r="G187">
            <v>189</v>
          </cell>
          <cell r="H187">
            <v>1919.38</v>
          </cell>
          <cell r="I187">
            <v>1347.53</v>
          </cell>
          <cell r="J187">
            <v>11.02</v>
          </cell>
          <cell r="K187">
            <v>75.47</v>
          </cell>
          <cell r="L187">
            <v>646.78</v>
          </cell>
          <cell r="M187">
            <v>468.06</v>
          </cell>
          <cell r="N187">
            <v>-231.98</v>
          </cell>
          <cell r="O187">
            <v>0</v>
          </cell>
          <cell r="P187">
            <v>0</v>
          </cell>
          <cell r="Q187">
            <v>0</v>
          </cell>
        </row>
        <row r="188">
          <cell r="F188">
            <v>473843.05</v>
          </cell>
          <cell r="G188">
            <v>220118.92</v>
          </cell>
          <cell r="H188">
            <v>-56828.89</v>
          </cell>
          <cell r="I188">
            <v>326119.55</v>
          </cell>
          <cell r="J188">
            <v>307712.06</v>
          </cell>
          <cell r="K188">
            <v>533959.23</v>
          </cell>
          <cell r="L188">
            <v>-287787.49</v>
          </cell>
          <cell r="M188">
            <v>-1884638.49</v>
          </cell>
          <cell r="N188">
            <v>378464.85</v>
          </cell>
          <cell r="O188">
            <v>0</v>
          </cell>
          <cell r="P188">
            <v>0</v>
          </cell>
          <cell r="Q188">
            <v>0</v>
          </cell>
        </row>
        <row r="189">
          <cell r="F189">
            <v>24634.65</v>
          </cell>
          <cell r="G189">
            <v>20464.099999999999</v>
          </cell>
          <cell r="H189">
            <v>20586.939999999999</v>
          </cell>
          <cell r="I189">
            <v>3926.93</v>
          </cell>
          <cell r="J189">
            <v>16109.38</v>
          </cell>
          <cell r="K189">
            <v>9663.42</v>
          </cell>
          <cell r="L189">
            <v>6207.91</v>
          </cell>
          <cell r="M189">
            <v>3644.75</v>
          </cell>
          <cell r="N189">
            <v>2014.32</v>
          </cell>
          <cell r="O189">
            <v>0</v>
          </cell>
          <cell r="P189">
            <v>0</v>
          </cell>
          <cell r="Q189">
            <v>0</v>
          </cell>
        </row>
        <row r="190">
          <cell r="F190">
            <v>8876.0499999999993</v>
          </cell>
          <cell r="G190">
            <v>7362.51</v>
          </cell>
          <cell r="H190">
            <v>7002.38</v>
          </cell>
          <cell r="I190">
            <v>1320.15</v>
          </cell>
          <cell r="J190">
            <v>5085.47</v>
          </cell>
          <cell r="K190">
            <v>3084.14</v>
          </cell>
          <cell r="L190">
            <v>2015.24</v>
          </cell>
          <cell r="M190">
            <v>1220.58</v>
          </cell>
          <cell r="N190">
            <v>624.58000000000004</v>
          </cell>
          <cell r="O190">
            <v>0</v>
          </cell>
          <cell r="P190">
            <v>0</v>
          </cell>
          <cell r="Q190">
            <v>0</v>
          </cell>
        </row>
        <row r="191">
          <cell r="F191">
            <v>109.62</v>
          </cell>
          <cell r="G191">
            <v>-569.44000000000005</v>
          </cell>
          <cell r="H191">
            <v>-143.62</v>
          </cell>
          <cell r="I191">
            <v>163.22</v>
          </cell>
          <cell r="J191">
            <v>-75.459999999999994</v>
          </cell>
          <cell r="K191">
            <v>170.79</v>
          </cell>
          <cell r="L191">
            <v>29.42</v>
          </cell>
          <cell r="M191">
            <v>84.25</v>
          </cell>
          <cell r="N191">
            <v>35.32</v>
          </cell>
          <cell r="O191">
            <v>0</v>
          </cell>
          <cell r="P191">
            <v>0</v>
          </cell>
          <cell r="Q191">
            <v>0</v>
          </cell>
        </row>
        <row r="192">
          <cell r="F192">
            <v>6.49</v>
          </cell>
          <cell r="G192">
            <v>-55.92</v>
          </cell>
          <cell r="H192">
            <v>-14.64</v>
          </cell>
          <cell r="I192">
            <v>16.13</v>
          </cell>
          <cell r="J192">
            <v>16.05</v>
          </cell>
          <cell r="K192">
            <v>14.5</v>
          </cell>
          <cell r="L192">
            <v>14.33</v>
          </cell>
          <cell r="M192">
            <v>13.47</v>
          </cell>
          <cell r="N192">
            <v>12.74</v>
          </cell>
          <cell r="O192">
            <v>0</v>
          </cell>
          <cell r="P192">
            <v>0</v>
          </cell>
          <cell r="Q192">
            <v>0</v>
          </cell>
        </row>
        <row r="193">
          <cell r="F193">
            <v>80.22</v>
          </cell>
          <cell r="G193">
            <v>-1388.34</v>
          </cell>
          <cell r="H193">
            <v>381.85</v>
          </cell>
          <cell r="I193">
            <v>-1192.57</v>
          </cell>
          <cell r="J193">
            <v>-1251.58</v>
          </cell>
          <cell r="K193">
            <v>-16756.849999999999</v>
          </cell>
          <cell r="L193">
            <v>1059.83</v>
          </cell>
          <cell r="M193">
            <v>1388.23</v>
          </cell>
          <cell r="N193">
            <v>1574.55</v>
          </cell>
          <cell r="O193">
            <v>0</v>
          </cell>
          <cell r="P193">
            <v>0</v>
          </cell>
          <cell r="Q193">
            <v>0</v>
          </cell>
        </row>
        <row r="194">
          <cell r="F194">
            <v>197.43</v>
          </cell>
          <cell r="G194">
            <v>-845.33</v>
          </cell>
          <cell r="H194">
            <v>285.8</v>
          </cell>
          <cell r="I194">
            <v>119.91</v>
          </cell>
          <cell r="J194">
            <v>94.74</v>
          </cell>
          <cell r="K194">
            <v>-2526.2800000000002</v>
          </cell>
          <cell r="L194">
            <v>410.81</v>
          </cell>
          <cell r="M194">
            <v>453.6</v>
          </cell>
          <cell r="N194">
            <v>463.76</v>
          </cell>
          <cell r="O194">
            <v>0</v>
          </cell>
          <cell r="P194">
            <v>0</v>
          </cell>
          <cell r="Q194">
            <v>0</v>
          </cell>
        </row>
        <row r="195">
          <cell r="F195">
            <v>84.96</v>
          </cell>
          <cell r="G195">
            <v>67.290000000000006</v>
          </cell>
          <cell r="H195">
            <v>94.15</v>
          </cell>
          <cell r="I195">
            <v>-71.41</v>
          </cell>
          <cell r="J195">
            <v>-235.65</v>
          </cell>
          <cell r="K195">
            <v>68.819999999999993</v>
          </cell>
          <cell r="L195">
            <v>20.2</v>
          </cell>
          <cell r="M195">
            <v>-326.81</v>
          </cell>
          <cell r="N195">
            <v>-83.32</v>
          </cell>
          <cell r="O195">
            <v>0</v>
          </cell>
          <cell r="P195">
            <v>0</v>
          </cell>
          <cell r="Q195">
            <v>0</v>
          </cell>
        </row>
        <row r="196">
          <cell r="F196">
            <v>59.45</v>
          </cell>
          <cell r="G196">
            <v>46.06</v>
          </cell>
          <cell r="H196">
            <v>63.6</v>
          </cell>
          <cell r="I196">
            <v>34.31</v>
          </cell>
          <cell r="J196">
            <v>7.52</v>
          </cell>
          <cell r="K196">
            <v>56.05</v>
          </cell>
          <cell r="L196">
            <v>44.18</v>
          </cell>
          <cell r="M196">
            <v>-14.32</v>
          </cell>
          <cell r="N196">
            <v>22.7</v>
          </cell>
          <cell r="O196">
            <v>0</v>
          </cell>
          <cell r="P196">
            <v>0</v>
          </cell>
          <cell r="Q196">
            <v>0</v>
          </cell>
        </row>
        <row r="197">
          <cell r="F197">
            <v>661.85</v>
          </cell>
          <cell r="G197">
            <v>619.15</v>
          </cell>
          <cell r="H197">
            <v>661.85</v>
          </cell>
          <cell r="I197">
            <v>640.5</v>
          </cell>
          <cell r="J197">
            <v>661.85</v>
          </cell>
          <cell r="K197">
            <v>640.5</v>
          </cell>
          <cell r="L197">
            <v>661.85</v>
          </cell>
          <cell r="M197">
            <v>661.85</v>
          </cell>
          <cell r="N197">
            <v>640.5</v>
          </cell>
          <cell r="O197">
            <v>0</v>
          </cell>
          <cell r="P197">
            <v>0</v>
          </cell>
          <cell r="Q197">
            <v>0</v>
          </cell>
        </row>
        <row r="198">
          <cell r="F198">
            <v>205.22</v>
          </cell>
          <cell r="G198">
            <v>191.98</v>
          </cell>
          <cell r="H198">
            <v>205.22</v>
          </cell>
          <cell r="I198">
            <v>198.6</v>
          </cell>
          <cell r="J198">
            <v>205.22</v>
          </cell>
          <cell r="K198">
            <v>198.6</v>
          </cell>
          <cell r="L198">
            <v>205.22</v>
          </cell>
          <cell r="M198">
            <v>205.22</v>
          </cell>
          <cell r="N198">
            <v>198.6</v>
          </cell>
          <cell r="O198">
            <v>0</v>
          </cell>
          <cell r="P198">
            <v>0</v>
          </cell>
          <cell r="Q198">
            <v>0</v>
          </cell>
        </row>
        <row r="199">
          <cell r="F199">
            <v>78.599999999999994</v>
          </cell>
          <cell r="G199">
            <v>-765.43</v>
          </cell>
          <cell r="H199">
            <v>352.07</v>
          </cell>
          <cell r="I199">
            <v>-3373.58</v>
          </cell>
          <cell r="J199">
            <v>-2309.69</v>
          </cell>
          <cell r="K199">
            <v>-3738.61</v>
          </cell>
          <cell r="L199">
            <v>-3533.98</v>
          </cell>
          <cell r="M199">
            <v>-1427.41</v>
          </cell>
          <cell r="N199">
            <v>-1192.76</v>
          </cell>
          <cell r="O199">
            <v>0</v>
          </cell>
          <cell r="P199">
            <v>0</v>
          </cell>
          <cell r="Q199">
            <v>0</v>
          </cell>
        </row>
        <row r="200">
          <cell r="F200">
            <v>305.93</v>
          </cell>
          <cell r="G200">
            <v>-365.67</v>
          </cell>
          <cell r="H200">
            <v>303.10000000000002</v>
          </cell>
          <cell r="I200">
            <v>146.78</v>
          </cell>
          <cell r="J200">
            <v>303.57</v>
          </cell>
          <cell r="K200">
            <v>-24.87</v>
          </cell>
          <cell r="L200">
            <v>-43.58</v>
          </cell>
          <cell r="M200">
            <v>255.93</v>
          </cell>
          <cell r="N200">
            <v>214.61</v>
          </cell>
          <cell r="O200">
            <v>0</v>
          </cell>
          <cell r="P200">
            <v>0</v>
          </cell>
          <cell r="Q200">
            <v>0</v>
          </cell>
        </row>
        <row r="201">
          <cell r="F201">
            <v>98.9</v>
          </cell>
          <cell r="G201">
            <v>-812.68</v>
          </cell>
          <cell r="H201">
            <v>376.7</v>
          </cell>
          <cell r="I201">
            <v>-3961.04</v>
          </cell>
          <cell r="J201">
            <v>-2863.56</v>
          </cell>
          <cell r="K201">
            <v>-4560.34</v>
          </cell>
          <cell r="L201">
            <v>-4240.47</v>
          </cell>
          <cell r="M201">
            <v>-1805.01</v>
          </cell>
          <cell r="N201">
            <v>-1410.17</v>
          </cell>
          <cell r="O201">
            <v>0</v>
          </cell>
          <cell r="P201">
            <v>0</v>
          </cell>
          <cell r="Q201">
            <v>0</v>
          </cell>
        </row>
        <row r="202">
          <cell r="F202">
            <v>361.09</v>
          </cell>
          <cell r="G202">
            <v>-370.75</v>
          </cell>
          <cell r="H202">
            <v>332.28</v>
          </cell>
          <cell r="I202">
            <v>175.44</v>
          </cell>
          <cell r="J202">
            <v>334.56</v>
          </cell>
          <cell r="K202">
            <v>-56.02</v>
          </cell>
          <cell r="L202">
            <v>-66.06</v>
          </cell>
          <cell r="M202">
            <v>276.64999999999998</v>
          </cell>
          <cell r="N202">
            <v>247.57</v>
          </cell>
          <cell r="O202">
            <v>0</v>
          </cell>
          <cell r="P202">
            <v>0</v>
          </cell>
          <cell r="Q202">
            <v>0</v>
          </cell>
        </row>
        <row r="203">
          <cell r="F203">
            <v>104.06</v>
          </cell>
          <cell r="G203">
            <v>-720.46</v>
          </cell>
          <cell r="H203">
            <v>317.54000000000002</v>
          </cell>
          <cell r="I203">
            <v>-2885.87</v>
          </cell>
          <cell r="J203">
            <v>-1823.07</v>
          </cell>
          <cell r="K203">
            <v>-3252.25</v>
          </cell>
          <cell r="L203">
            <v>-2799.26</v>
          </cell>
          <cell r="M203">
            <v>-1285.32</v>
          </cell>
          <cell r="N203">
            <v>-938.49</v>
          </cell>
          <cell r="O203">
            <v>0</v>
          </cell>
          <cell r="P203">
            <v>0</v>
          </cell>
          <cell r="Q203">
            <v>0</v>
          </cell>
        </row>
        <row r="204">
          <cell r="F204">
            <v>283.55</v>
          </cell>
          <cell r="G204">
            <v>-358.48</v>
          </cell>
          <cell r="H204">
            <v>268.47000000000003</v>
          </cell>
          <cell r="I204">
            <v>102.91</v>
          </cell>
          <cell r="J204">
            <v>263.36</v>
          </cell>
          <cell r="K204">
            <v>-49.37</v>
          </cell>
          <cell r="L204">
            <v>-19.420000000000002</v>
          </cell>
          <cell r="M204">
            <v>192.48</v>
          </cell>
          <cell r="N204">
            <v>184.24</v>
          </cell>
          <cell r="O204">
            <v>0</v>
          </cell>
          <cell r="P204">
            <v>0</v>
          </cell>
          <cell r="Q204">
            <v>0</v>
          </cell>
        </row>
        <row r="205">
          <cell r="F205">
            <v>136.72999999999999</v>
          </cell>
          <cell r="G205">
            <v>-1112.3</v>
          </cell>
          <cell r="H205">
            <v>309.58</v>
          </cell>
          <cell r="I205">
            <v>-685.9</v>
          </cell>
          <cell r="J205">
            <v>-807.01</v>
          </cell>
          <cell r="K205">
            <v>-15812.39</v>
          </cell>
          <cell r="L205">
            <v>1435.49</v>
          </cell>
          <cell r="M205">
            <v>1526.44</v>
          </cell>
          <cell r="N205">
            <v>1666.14</v>
          </cell>
          <cell r="O205">
            <v>0</v>
          </cell>
          <cell r="P205">
            <v>0</v>
          </cell>
          <cell r="Q205">
            <v>0</v>
          </cell>
        </row>
        <row r="206">
          <cell r="F206">
            <v>196.84</v>
          </cell>
          <cell r="G206">
            <v>-683.51</v>
          </cell>
          <cell r="H206">
            <v>226.96</v>
          </cell>
          <cell r="I206">
            <v>105.57</v>
          </cell>
          <cell r="J206">
            <v>74.73</v>
          </cell>
          <cell r="K206">
            <v>-2450.83</v>
          </cell>
          <cell r="L206">
            <v>400</v>
          </cell>
          <cell r="M206">
            <v>409.43</v>
          </cell>
          <cell r="N206">
            <v>418.39</v>
          </cell>
          <cell r="O206">
            <v>0</v>
          </cell>
          <cell r="P206">
            <v>0</v>
          </cell>
          <cell r="Q206">
            <v>0</v>
          </cell>
        </row>
        <row r="207">
          <cell r="F207">
            <v>80.81</v>
          </cell>
          <cell r="G207">
            <v>-1245.0999999999999</v>
          </cell>
          <cell r="H207">
            <v>341.4</v>
          </cell>
          <cell r="I207">
            <v>-1126.8900000000001</v>
          </cell>
          <cell r="J207">
            <v>-988.77</v>
          </cell>
          <cell r="K207">
            <v>-16309.58</v>
          </cell>
          <cell r="L207">
            <v>1227.79</v>
          </cell>
          <cell r="M207">
            <v>1420.73</v>
          </cell>
          <cell r="N207">
            <v>1657.38</v>
          </cell>
          <cell r="O207">
            <v>0</v>
          </cell>
          <cell r="P207">
            <v>0</v>
          </cell>
          <cell r="Q207">
            <v>0</v>
          </cell>
        </row>
        <row r="208">
          <cell r="F208">
            <v>179.7</v>
          </cell>
          <cell r="G208">
            <v>-761.32</v>
          </cell>
          <cell r="H208">
            <v>254.66</v>
          </cell>
          <cell r="I208">
            <v>84.61</v>
          </cell>
          <cell r="J208">
            <v>93.13</v>
          </cell>
          <cell r="K208">
            <v>-2490.85</v>
          </cell>
          <cell r="L208">
            <v>404.03</v>
          </cell>
          <cell r="M208">
            <v>426.59</v>
          </cell>
          <cell r="N208">
            <v>448.4</v>
          </cell>
          <cell r="O208">
            <v>0</v>
          </cell>
          <cell r="P208">
            <v>0</v>
          </cell>
          <cell r="Q208">
            <v>0</v>
          </cell>
        </row>
        <row r="209">
          <cell r="F209">
            <v>3.98</v>
          </cell>
          <cell r="G209">
            <v>1.94</v>
          </cell>
          <cell r="H209">
            <v>10.039999999999999</v>
          </cell>
          <cell r="I209">
            <v>4.2</v>
          </cell>
          <cell r="J209">
            <v>-27.68</v>
          </cell>
          <cell r="K209">
            <v>-8.42</v>
          </cell>
          <cell r="L209">
            <v>-35.9</v>
          </cell>
          <cell r="M209">
            <v>-18.89</v>
          </cell>
          <cell r="N209">
            <v>-56.65</v>
          </cell>
          <cell r="O209">
            <v>0</v>
          </cell>
          <cell r="P209">
            <v>0</v>
          </cell>
          <cell r="Q209">
            <v>0</v>
          </cell>
        </row>
        <row r="210">
          <cell r="F210">
            <v>3.45</v>
          </cell>
          <cell r="G210">
            <v>1.67</v>
          </cell>
          <cell r="H210">
            <v>6.84</v>
          </cell>
          <cell r="I210">
            <v>5.62</v>
          </cell>
          <cell r="J210">
            <v>0.03</v>
          </cell>
          <cell r="K210">
            <v>2.56</v>
          </cell>
          <cell r="L210">
            <v>-2.17</v>
          </cell>
          <cell r="M210">
            <v>0.45</v>
          </cell>
          <cell r="N210">
            <v>-6.6</v>
          </cell>
          <cell r="O210">
            <v>0</v>
          </cell>
          <cell r="P210">
            <v>0</v>
          </cell>
          <cell r="Q210">
            <v>0</v>
          </cell>
        </row>
        <row r="211">
          <cell r="F211">
            <v>3519.17</v>
          </cell>
          <cell r="G211">
            <v>3292.12</v>
          </cell>
          <cell r="H211">
            <v>2655.7</v>
          </cell>
          <cell r="I211">
            <v>-16764.88</v>
          </cell>
          <cell r="J211">
            <v>3376.3</v>
          </cell>
          <cell r="K211">
            <v>3267.38</v>
          </cell>
          <cell r="L211">
            <v>-19800.04</v>
          </cell>
          <cell r="M211">
            <v>3747.79</v>
          </cell>
          <cell r="N211">
            <v>3626.89</v>
          </cell>
          <cell r="O211">
            <v>0</v>
          </cell>
          <cell r="P211">
            <v>0</v>
          </cell>
          <cell r="Q211">
            <v>0</v>
          </cell>
        </row>
        <row r="212">
          <cell r="F212">
            <v>1091.21</v>
          </cell>
          <cell r="G212">
            <v>1020.81</v>
          </cell>
          <cell r="H212">
            <v>823.51</v>
          </cell>
          <cell r="I212">
            <v>-4222.93</v>
          </cell>
          <cell r="J212">
            <v>952.71</v>
          </cell>
          <cell r="K212">
            <v>921.97</v>
          </cell>
          <cell r="L212">
            <v>-5027.2700000000004</v>
          </cell>
          <cell r="M212">
            <v>962.55</v>
          </cell>
          <cell r="N212">
            <v>931.49</v>
          </cell>
          <cell r="O212">
            <v>0</v>
          </cell>
          <cell r="P212">
            <v>0</v>
          </cell>
          <cell r="Q212">
            <v>0</v>
          </cell>
        </row>
        <row r="213">
          <cell r="F213">
            <v>-130.27000000000001</v>
          </cell>
          <cell r="G213">
            <v>69.319999999999993</v>
          </cell>
          <cell r="H213">
            <v>12.04</v>
          </cell>
          <cell r="I213">
            <v>40.24</v>
          </cell>
          <cell r="J213">
            <v>82.02</v>
          </cell>
          <cell r="K213">
            <v>-108.08</v>
          </cell>
          <cell r="L213">
            <v>-50.3</v>
          </cell>
          <cell r="M213">
            <v>63.35</v>
          </cell>
          <cell r="N213">
            <v>1.62</v>
          </cell>
          <cell r="O213">
            <v>0</v>
          </cell>
          <cell r="P213">
            <v>0</v>
          </cell>
          <cell r="Q213">
            <v>0</v>
          </cell>
        </row>
        <row r="214">
          <cell r="F214">
            <v>-1342.96</v>
          </cell>
          <cell r="G214">
            <v>946.55</v>
          </cell>
          <cell r="H214">
            <v>223.27</v>
          </cell>
          <cell r="I214">
            <v>521.53</v>
          </cell>
          <cell r="J214">
            <v>1001.42</v>
          </cell>
          <cell r="K214">
            <v>-1253.8599999999999</v>
          </cell>
          <cell r="L214">
            <v>-584.28</v>
          </cell>
          <cell r="M214">
            <v>766.93</v>
          </cell>
          <cell r="N214">
            <v>38.15</v>
          </cell>
          <cell r="O214">
            <v>0</v>
          </cell>
          <cell r="P214">
            <v>0</v>
          </cell>
          <cell r="Q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-1.61</v>
          </cell>
          <cell r="J215">
            <v>1.61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-18.989999999999998</v>
          </cell>
          <cell r="J216">
            <v>18.989999999999998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</row>
        <row r="217">
          <cell r="F217">
            <v>-71083.59</v>
          </cell>
          <cell r="G217">
            <v>13186.19</v>
          </cell>
          <cell r="H217">
            <v>4676.1400000000003</v>
          </cell>
          <cell r="I217">
            <v>-2960.74</v>
          </cell>
          <cell r="J217">
            <v>14174.17</v>
          </cell>
          <cell r="K217">
            <v>13716.96</v>
          </cell>
          <cell r="L217">
            <v>14085.26</v>
          </cell>
          <cell r="M217">
            <v>-17313.52</v>
          </cell>
          <cell r="N217">
            <v>-7488.66</v>
          </cell>
          <cell r="O217">
            <v>0</v>
          </cell>
          <cell r="P217">
            <v>0</v>
          </cell>
          <cell r="Q217">
            <v>0</v>
          </cell>
        </row>
        <row r="218">
          <cell r="F218">
            <v>-35921.85</v>
          </cell>
          <cell r="G218">
            <v>6234.71</v>
          </cell>
          <cell r="H218">
            <v>2268.87</v>
          </cell>
          <cell r="I218">
            <v>-1431.75</v>
          </cell>
          <cell r="J218">
            <v>7074.47</v>
          </cell>
          <cell r="K218">
            <v>6846.23</v>
          </cell>
          <cell r="L218">
            <v>7030.09</v>
          </cell>
          <cell r="M218">
            <v>-8556.2000000000007</v>
          </cell>
          <cell r="N218">
            <v>-3686.79</v>
          </cell>
          <cell r="O218">
            <v>0</v>
          </cell>
          <cell r="P218">
            <v>0</v>
          </cell>
          <cell r="Q218">
            <v>0</v>
          </cell>
        </row>
        <row r="219">
          <cell r="F219">
            <v>111.56</v>
          </cell>
          <cell r="G219">
            <v>-255.33</v>
          </cell>
          <cell r="H219">
            <v>116.03</v>
          </cell>
          <cell r="I219">
            <v>81.12</v>
          </cell>
          <cell r="J219">
            <v>86.25</v>
          </cell>
          <cell r="K219">
            <v>-71.83</v>
          </cell>
          <cell r="L219">
            <v>-436.35</v>
          </cell>
          <cell r="M219">
            <v>-118.32</v>
          </cell>
          <cell r="N219">
            <v>74.7</v>
          </cell>
          <cell r="O219">
            <v>0</v>
          </cell>
          <cell r="P219">
            <v>0</v>
          </cell>
          <cell r="Q219">
            <v>0</v>
          </cell>
        </row>
        <row r="220">
          <cell r="F220">
            <v>9.64</v>
          </cell>
          <cell r="G220">
            <v>-25.83</v>
          </cell>
          <cell r="H220">
            <v>11.33</v>
          </cell>
          <cell r="I220">
            <v>10.41</v>
          </cell>
          <cell r="J220">
            <v>8.5299999999999994</v>
          </cell>
          <cell r="K220">
            <v>5.38</v>
          </cell>
          <cell r="L220">
            <v>5.45</v>
          </cell>
          <cell r="M220">
            <v>4.99</v>
          </cell>
          <cell r="N220">
            <v>3.45</v>
          </cell>
          <cell r="O220">
            <v>0</v>
          </cell>
          <cell r="P220">
            <v>0</v>
          </cell>
          <cell r="Q220">
            <v>0</v>
          </cell>
        </row>
        <row r="221">
          <cell r="F221">
            <v>-0.79</v>
          </cell>
          <cell r="G221">
            <v>-66.819999999999993</v>
          </cell>
          <cell r="H221">
            <v>97.92</v>
          </cell>
          <cell r="I221">
            <v>-635.70000000000005</v>
          </cell>
          <cell r="J221">
            <v>-947.93</v>
          </cell>
          <cell r="K221">
            <v>-678.11</v>
          </cell>
          <cell r="L221">
            <v>-510.37</v>
          </cell>
          <cell r="M221">
            <v>-406.93</v>
          </cell>
          <cell r="N221">
            <v>-331.27</v>
          </cell>
          <cell r="O221">
            <v>0</v>
          </cell>
          <cell r="P221">
            <v>0</v>
          </cell>
          <cell r="Q221">
            <v>0</v>
          </cell>
        </row>
        <row r="222">
          <cell r="F222">
            <v>49.56</v>
          </cell>
          <cell r="G222">
            <v>-16.739999999999998</v>
          </cell>
          <cell r="H222">
            <v>84.96</v>
          </cell>
          <cell r="I222">
            <v>46.02</v>
          </cell>
          <cell r="J222">
            <v>-15.06</v>
          </cell>
          <cell r="K222">
            <v>18.079999999999998</v>
          </cell>
          <cell r="L222">
            <v>22.3</v>
          </cell>
          <cell r="M222">
            <v>26.89</v>
          </cell>
          <cell r="N222">
            <v>28.88</v>
          </cell>
          <cell r="O222">
            <v>0</v>
          </cell>
          <cell r="P222">
            <v>0</v>
          </cell>
          <cell r="Q222">
            <v>0</v>
          </cell>
        </row>
        <row r="223">
          <cell r="F223">
            <v>0</v>
          </cell>
          <cell r="G223">
            <v>0</v>
          </cell>
          <cell r="H223">
            <v>-15184.24</v>
          </cell>
          <cell r="I223">
            <v>1779.4</v>
          </cell>
          <cell r="J223">
            <v>-32625.55</v>
          </cell>
          <cell r="K223">
            <v>4829.33</v>
          </cell>
          <cell r="L223">
            <v>-4840020.8</v>
          </cell>
          <cell r="M223">
            <v>499053.78</v>
          </cell>
          <cell r="N223">
            <v>397811.24</v>
          </cell>
          <cell r="O223">
            <v>0</v>
          </cell>
          <cell r="P223">
            <v>0</v>
          </cell>
          <cell r="Q223">
            <v>0</v>
          </cell>
        </row>
        <row r="224">
          <cell r="F224">
            <v>0</v>
          </cell>
          <cell r="G224">
            <v>0</v>
          </cell>
          <cell r="H224">
            <v>-7583.76</v>
          </cell>
          <cell r="I224">
            <v>888.71</v>
          </cell>
          <cell r="J224">
            <v>-16188.01</v>
          </cell>
          <cell r="K224">
            <v>2402.54</v>
          </cell>
          <cell r="L224">
            <v>-2402340.54</v>
          </cell>
          <cell r="M224">
            <v>247711.17</v>
          </cell>
          <cell r="N224">
            <v>197459.21</v>
          </cell>
          <cell r="O224">
            <v>0</v>
          </cell>
          <cell r="P224">
            <v>0</v>
          </cell>
          <cell r="Q224">
            <v>0</v>
          </cell>
        </row>
        <row r="225">
          <cell r="F225">
            <v>38490.639999999999</v>
          </cell>
          <cell r="G225">
            <v>36007.370000000003</v>
          </cell>
          <cell r="H225">
            <v>38490.639999999999</v>
          </cell>
          <cell r="I225">
            <v>37249.01</v>
          </cell>
          <cell r="J225">
            <v>38490.639999999999</v>
          </cell>
          <cell r="K225">
            <v>37249.01</v>
          </cell>
          <cell r="L225">
            <v>38490.639999999999</v>
          </cell>
          <cell r="M225">
            <v>38490.639999999999</v>
          </cell>
          <cell r="N225">
            <v>37249.01</v>
          </cell>
          <cell r="O225">
            <v>0</v>
          </cell>
          <cell r="P225">
            <v>0</v>
          </cell>
          <cell r="Q225">
            <v>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-9154.69</v>
          </cell>
          <cell r="K226">
            <v>1239.73</v>
          </cell>
          <cell r="L226">
            <v>895.49</v>
          </cell>
          <cell r="M226">
            <v>895.49</v>
          </cell>
          <cell r="N226">
            <v>866.6</v>
          </cell>
          <cell r="O226">
            <v>0</v>
          </cell>
          <cell r="P226">
            <v>0</v>
          </cell>
          <cell r="Q226">
            <v>0</v>
          </cell>
        </row>
        <row r="227">
          <cell r="F227">
            <v>417459.62</v>
          </cell>
          <cell r="G227">
            <v>381930.71</v>
          </cell>
          <cell r="H227">
            <v>377622.24</v>
          </cell>
          <cell r="I227">
            <v>586938.86</v>
          </cell>
          <cell r="J227">
            <v>71458.039999999994</v>
          </cell>
          <cell r="K227">
            <v>134983.38</v>
          </cell>
          <cell r="L227">
            <v>73611.87</v>
          </cell>
          <cell r="M227">
            <v>70514.23</v>
          </cell>
          <cell r="N227">
            <v>104845.07</v>
          </cell>
          <cell r="O227">
            <v>0</v>
          </cell>
          <cell r="P227">
            <v>0</v>
          </cell>
          <cell r="Q227">
            <v>0</v>
          </cell>
        </row>
        <row r="228">
          <cell r="F228">
            <v>205080.93</v>
          </cell>
          <cell r="G228">
            <v>189117.22</v>
          </cell>
          <cell r="H228">
            <v>189509.81</v>
          </cell>
          <cell r="I228">
            <v>294658.77</v>
          </cell>
          <cell r="J228">
            <v>37342.1</v>
          </cell>
          <cell r="K228">
            <v>68856.91</v>
          </cell>
          <cell r="L228">
            <v>38342.86</v>
          </cell>
          <cell r="M228">
            <v>36651.79</v>
          </cell>
          <cell r="N228">
            <v>53716.19</v>
          </cell>
          <cell r="O228">
            <v>0</v>
          </cell>
          <cell r="P228">
            <v>0</v>
          </cell>
          <cell r="Q228">
            <v>0</v>
          </cell>
        </row>
        <row r="229">
          <cell r="F229">
            <v>18737.34</v>
          </cell>
          <cell r="G229">
            <v>17528.48</v>
          </cell>
          <cell r="H229">
            <v>18737.400000000001</v>
          </cell>
          <cell r="I229">
            <v>-193311.01</v>
          </cell>
          <cell r="J229">
            <v>-23292.639999999999</v>
          </cell>
          <cell r="K229">
            <v>26994.57</v>
          </cell>
          <cell r="L229">
            <v>-6431.07</v>
          </cell>
          <cell r="M229">
            <v>-55537.54</v>
          </cell>
          <cell r="N229">
            <v>39970.050000000003</v>
          </cell>
          <cell r="O229">
            <v>0</v>
          </cell>
          <cell r="P229">
            <v>0</v>
          </cell>
          <cell r="Q229">
            <v>0</v>
          </cell>
        </row>
        <row r="230">
          <cell r="F230">
            <v>199329.57</v>
          </cell>
          <cell r="G230">
            <v>186469.6</v>
          </cell>
          <cell r="H230">
            <v>585670.15</v>
          </cell>
          <cell r="I230">
            <v>2896.03</v>
          </cell>
          <cell r="J230">
            <v>2992.63</v>
          </cell>
          <cell r="K230">
            <v>0</v>
          </cell>
          <cell r="L230">
            <v>0</v>
          </cell>
          <cell r="M230">
            <v>-658666.68999999994</v>
          </cell>
          <cell r="N230">
            <v>65944.67</v>
          </cell>
          <cell r="O230">
            <v>0</v>
          </cell>
          <cell r="P230">
            <v>0</v>
          </cell>
          <cell r="Q230">
            <v>0</v>
          </cell>
        </row>
        <row r="231">
          <cell r="F231">
            <v>-34706.22</v>
          </cell>
          <cell r="G231">
            <v>8258.4699999999993</v>
          </cell>
          <cell r="H231">
            <v>4522.22</v>
          </cell>
          <cell r="I231">
            <v>-17474.150000000001</v>
          </cell>
          <cell r="J231">
            <v>1818.79</v>
          </cell>
          <cell r="K231">
            <v>1765.5</v>
          </cell>
          <cell r="L231">
            <v>-8654.7999999999993</v>
          </cell>
          <cell r="M231">
            <v>13936.68</v>
          </cell>
          <cell r="N231">
            <v>2139.87</v>
          </cell>
          <cell r="O231">
            <v>0</v>
          </cell>
          <cell r="P231">
            <v>0</v>
          </cell>
          <cell r="Q231">
            <v>0</v>
          </cell>
        </row>
        <row r="232">
          <cell r="F232">
            <v>-55721.38</v>
          </cell>
          <cell r="G232">
            <v>12751.64</v>
          </cell>
          <cell r="H232">
            <v>7035.92</v>
          </cell>
          <cell r="I232">
            <v>-26561.279999999999</v>
          </cell>
          <cell r="J232">
            <v>4518.16</v>
          </cell>
          <cell r="K232">
            <v>5498.19</v>
          </cell>
          <cell r="L232">
            <v>-9750.48</v>
          </cell>
          <cell r="M232">
            <v>22566.01</v>
          </cell>
          <cell r="N232">
            <v>5308.12</v>
          </cell>
          <cell r="O232">
            <v>0</v>
          </cell>
          <cell r="P232">
            <v>0</v>
          </cell>
          <cell r="Q232">
            <v>0</v>
          </cell>
        </row>
        <row r="233">
          <cell r="F233">
            <v>63348.91</v>
          </cell>
          <cell r="G233">
            <v>59261.95</v>
          </cell>
          <cell r="H233">
            <v>0</v>
          </cell>
          <cell r="I233">
            <v>-234751.51</v>
          </cell>
          <cell r="J233">
            <v>23938.47</v>
          </cell>
          <cell r="K233">
            <v>23166.26</v>
          </cell>
          <cell r="L233">
            <v>23938.47</v>
          </cell>
          <cell r="M233">
            <v>23938.47</v>
          </cell>
          <cell r="N233">
            <v>23166.26</v>
          </cell>
          <cell r="O233">
            <v>0</v>
          </cell>
          <cell r="P233">
            <v>0</v>
          </cell>
          <cell r="Q233">
            <v>0</v>
          </cell>
        </row>
        <row r="234">
          <cell r="F234">
            <v>78636.320000000007</v>
          </cell>
          <cell r="G234">
            <v>30142.17</v>
          </cell>
          <cell r="H234">
            <v>-609628.15</v>
          </cell>
          <cell r="I234">
            <v>96454.33</v>
          </cell>
          <cell r="J234">
            <v>99669.48</v>
          </cell>
          <cell r="K234">
            <v>96454.33</v>
          </cell>
          <cell r="L234">
            <v>99669.48</v>
          </cell>
          <cell r="M234">
            <v>99669.48</v>
          </cell>
          <cell r="N234">
            <v>96454.33</v>
          </cell>
          <cell r="O234">
            <v>0</v>
          </cell>
          <cell r="P234">
            <v>0</v>
          </cell>
          <cell r="Q234">
            <v>0</v>
          </cell>
        </row>
        <row r="235">
          <cell r="F235">
            <v>-1162.83</v>
          </cell>
          <cell r="G235">
            <v>-6642.96</v>
          </cell>
          <cell r="H235">
            <v>8961.65</v>
          </cell>
          <cell r="I235">
            <v>-1153.6400000000001</v>
          </cell>
          <cell r="J235">
            <v>14547.64</v>
          </cell>
          <cell r="K235">
            <v>-5567.16</v>
          </cell>
          <cell r="L235">
            <v>4195.87</v>
          </cell>
          <cell r="M235">
            <v>-38176.449999999997</v>
          </cell>
          <cell r="N235">
            <v>4847.6499999999996</v>
          </cell>
          <cell r="O235">
            <v>0</v>
          </cell>
          <cell r="P235">
            <v>0</v>
          </cell>
          <cell r="Q235">
            <v>0</v>
          </cell>
        </row>
        <row r="236">
          <cell r="F236">
            <v>-3539.71</v>
          </cell>
          <cell r="G236">
            <v>-11811.17</v>
          </cell>
          <cell r="H236">
            <v>13163.84</v>
          </cell>
          <cell r="I236">
            <v>322.26</v>
          </cell>
          <cell r="J236">
            <v>22866.98</v>
          </cell>
          <cell r="K236">
            <v>-6146.56</v>
          </cell>
          <cell r="L236">
            <v>7698.54</v>
          </cell>
          <cell r="M236">
            <v>-53419.54</v>
          </cell>
          <cell r="N236">
            <v>7756.3</v>
          </cell>
          <cell r="O236">
            <v>0</v>
          </cell>
          <cell r="P236">
            <v>0</v>
          </cell>
          <cell r="Q236">
            <v>0</v>
          </cell>
        </row>
        <row r="237">
          <cell r="F237">
            <v>-704.61</v>
          </cell>
          <cell r="G237">
            <v>78.44</v>
          </cell>
          <cell r="H237">
            <v>304.52</v>
          </cell>
          <cell r="I237">
            <v>-262.24</v>
          </cell>
          <cell r="J237">
            <v>243.61</v>
          </cell>
          <cell r="K237">
            <v>208.3</v>
          </cell>
          <cell r="L237">
            <v>-129.76</v>
          </cell>
          <cell r="M237">
            <v>136.38</v>
          </cell>
          <cell r="N237">
            <v>233.72</v>
          </cell>
          <cell r="O237">
            <v>0</v>
          </cell>
          <cell r="P237">
            <v>0</v>
          </cell>
          <cell r="Q237">
            <v>0</v>
          </cell>
        </row>
        <row r="238">
          <cell r="F238">
            <v>-70.959999999999994</v>
          </cell>
          <cell r="G238">
            <v>6.02</v>
          </cell>
          <cell r="H238">
            <v>28.65</v>
          </cell>
          <cell r="I238">
            <v>17.72</v>
          </cell>
          <cell r="J238">
            <v>18.29</v>
          </cell>
          <cell r="K238">
            <v>14.85</v>
          </cell>
          <cell r="L238">
            <v>15.18</v>
          </cell>
          <cell r="M238">
            <v>14.81</v>
          </cell>
          <cell r="N238">
            <v>13.62</v>
          </cell>
          <cell r="O238">
            <v>0</v>
          </cell>
          <cell r="P238">
            <v>0</v>
          </cell>
          <cell r="Q238">
            <v>0</v>
          </cell>
        </row>
        <row r="239">
          <cell r="F239">
            <v>21735.51</v>
          </cell>
          <cell r="G239">
            <v>20333.21</v>
          </cell>
          <cell r="H239">
            <v>-10614.74</v>
          </cell>
          <cell r="I239">
            <v>-27016.85</v>
          </cell>
          <cell r="J239">
            <v>42215.41</v>
          </cell>
          <cell r="K239">
            <v>-112330.87</v>
          </cell>
          <cell r="L239">
            <v>22825.24</v>
          </cell>
          <cell r="M239">
            <v>-5882.94</v>
          </cell>
          <cell r="N239">
            <v>23921.71</v>
          </cell>
          <cell r="O239">
            <v>0</v>
          </cell>
          <cell r="P239">
            <v>0</v>
          </cell>
          <cell r="Q239">
            <v>0</v>
          </cell>
        </row>
        <row r="240">
          <cell r="F240">
            <v>7008.41</v>
          </cell>
          <cell r="G240">
            <v>6556.25</v>
          </cell>
          <cell r="H240">
            <v>-3022.63</v>
          </cell>
          <cell r="I240">
            <v>-5717.5</v>
          </cell>
          <cell r="J240">
            <v>11995.76</v>
          </cell>
          <cell r="K240">
            <v>-28093.89</v>
          </cell>
          <cell r="L240">
            <v>6479.8</v>
          </cell>
          <cell r="M240">
            <v>-1047.07</v>
          </cell>
          <cell r="N240">
            <v>6583.38</v>
          </cell>
          <cell r="O240">
            <v>0</v>
          </cell>
          <cell r="P240">
            <v>0</v>
          </cell>
          <cell r="Q240">
            <v>0</v>
          </cell>
        </row>
        <row r="241">
          <cell r="F241">
            <v>-16798.310000000001</v>
          </cell>
          <cell r="G241">
            <v>1379.87</v>
          </cell>
          <cell r="H241">
            <v>1475.04</v>
          </cell>
          <cell r="I241">
            <v>1427.45</v>
          </cell>
          <cell r="J241">
            <v>1475.04</v>
          </cell>
          <cell r="K241">
            <v>1427.45</v>
          </cell>
          <cell r="L241">
            <v>1475.04</v>
          </cell>
          <cell r="M241">
            <v>1475.04</v>
          </cell>
          <cell r="N241">
            <v>1427.45</v>
          </cell>
          <cell r="O241">
            <v>0</v>
          </cell>
          <cell r="P241">
            <v>0</v>
          </cell>
          <cell r="Q241">
            <v>0</v>
          </cell>
        </row>
        <row r="242">
          <cell r="F242">
            <v>-5027.6400000000003</v>
          </cell>
          <cell r="G242">
            <v>427.86</v>
          </cell>
          <cell r="H242">
            <v>457.37</v>
          </cell>
          <cell r="I242">
            <v>442.62</v>
          </cell>
          <cell r="J242">
            <v>457.37</v>
          </cell>
          <cell r="K242">
            <v>442.62</v>
          </cell>
          <cell r="L242">
            <v>457.37</v>
          </cell>
          <cell r="M242">
            <v>457.37</v>
          </cell>
          <cell r="N242">
            <v>442.62</v>
          </cell>
          <cell r="O242">
            <v>0</v>
          </cell>
          <cell r="P242">
            <v>0</v>
          </cell>
          <cell r="Q242">
            <v>0</v>
          </cell>
        </row>
        <row r="243">
          <cell r="F243">
            <v>238691.43</v>
          </cell>
          <cell r="G243">
            <v>223291.99</v>
          </cell>
          <cell r="H243">
            <v>238691.43</v>
          </cell>
          <cell r="I243">
            <v>230991.71</v>
          </cell>
          <cell r="J243">
            <v>-769665.27</v>
          </cell>
          <cell r="K243">
            <v>73836.86</v>
          </cell>
          <cell r="L243">
            <v>76298.09</v>
          </cell>
          <cell r="M243">
            <v>76298.09</v>
          </cell>
          <cell r="N243">
            <v>73836.86</v>
          </cell>
          <cell r="O243">
            <v>0</v>
          </cell>
          <cell r="P243">
            <v>0</v>
          </cell>
          <cell r="Q243">
            <v>0</v>
          </cell>
        </row>
        <row r="244">
          <cell r="F244">
            <v>27336.62</v>
          </cell>
          <cell r="G244">
            <v>25572.98</v>
          </cell>
          <cell r="H244">
            <v>26454.959999999999</v>
          </cell>
          <cell r="I244">
            <v>-160023.07</v>
          </cell>
          <cell r="J244">
            <v>14852.43</v>
          </cell>
          <cell r="K244">
            <v>14373.32</v>
          </cell>
          <cell r="L244">
            <v>14852.43</v>
          </cell>
          <cell r="M244">
            <v>14852.43</v>
          </cell>
          <cell r="N244">
            <v>14373.32</v>
          </cell>
          <cell r="O244">
            <v>0</v>
          </cell>
          <cell r="P244">
            <v>0</v>
          </cell>
          <cell r="Q244">
            <v>0</v>
          </cell>
        </row>
        <row r="245">
          <cell r="F245">
            <v>44152.83</v>
          </cell>
          <cell r="G245">
            <v>102933.36</v>
          </cell>
          <cell r="H245">
            <v>109786.08</v>
          </cell>
          <cell r="I245">
            <v>16301.25</v>
          </cell>
          <cell r="J245">
            <v>-145611.96</v>
          </cell>
          <cell r="K245">
            <v>-238751.53</v>
          </cell>
          <cell r="L245">
            <v>83693.399999999994</v>
          </cell>
          <cell r="M245">
            <v>83693.399999999994</v>
          </cell>
          <cell r="N245">
            <v>80993.78</v>
          </cell>
          <cell r="O245">
            <v>0</v>
          </cell>
          <cell r="P245">
            <v>0</v>
          </cell>
          <cell r="Q245">
            <v>0</v>
          </cell>
        </row>
        <row r="246">
          <cell r="F246">
            <v>13717.38</v>
          </cell>
          <cell r="G246">
            <v>31917.3</v>
          </cell>
          <cell r="H246">
            <v>34042.230000000003</v>
          </cell>
          <cell r="I246">
            <v>9264.7999999999993</v>
          </cell>
          <cell r="J246">
            <v>-34404.120000000003</v>
          </cell>
          <cell r="K246">
            <v>-59810.67</v>
          </cell>
          <cell r="L246">
            <v>23053.32</v>
          </cell>
          <cell r="M246">
            <v>23053.32</v>
          </cell>
          <cell r="N246">
            <v>22309.8</v>
          </cell>
          <cell r="O246">
            <v>0</v>
          </cell>
          <cell r="P246">
            <v>0</v>
          </cell>
          <cell r="Q246">
            <v>0</v>
          </cell>
        </row>
        <row r="247">
          <cell r="F247">
            <v>23715.84</v>
          </cell>
          <cell r="G247">
            <v>22185.79</v>
          </cell>
          <cell r="H247">
            <v>23715.84</v>
          </cell>
          <cell r="I247">
            <v>22950.81</v>
          </cell>
          <cell r="J247">
            <v>23715.84</v>
          </cell>
          <cell r="K247">
            <v>22950.81</v>
          </cell>
          <cell r="L247">
            <v>23715.84</v>
          </cell>
          <cell r="M247">
            <v>23715.84</v>
          </cell>
          <cell r="N247">
            <v>22950.9</v>
          </cell>
          <cell r="O247">
            <v>0</v>
          </cell>
          <cell r="P247">
            <v>0</v>
          </cell>
          <cell r="Q247">
            <v>0</v>
          </cell>
        </row>
        <row r="248">
          <cell r="F248">
            <v>915444.78</v>
          </cell>
          <cell r="G248">
            <v>-95318.8</v>
          </cell>
          <cell r="H248">
            <v>-154061.39000000001</v>
          </cell>
          <cell r="I248">
            <v>-2294650.85</v>
          </cell>
          <cell r="J248">
            <v>533303.52</v>
          </cell>
          <cell r="K248">
            <v>-522162.46</v>
          </cell>
          <cell r="L248">
            <v>-354721.83</v>
          </cell>
          <cell r="M248">
            <v>-29203.49</v>
          </cell>
          <cell r="N248">
            <v>290566.61</v>
          </cell>
          <cell r="O248">
            <v>0</v>
          </cell>
          <cell r="P248">
            <v>0</v>
          </cell>
          <cell r="Q248">
            <v>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-1515252.06</v>
          </cell>
          <cell r="K249">
            <v>136100.48000000001</v>
          </cell>
          <cell r="L249">
            <v>140637.16</v>
          </cell>
          <cell r="M249">
            <v>140637.16</v>
          </cell>
          <cell r="N249">
            <v>136100.48000000001</v>
          </cell>
          <cell r="O249">
            <v>0</v>
          </cell>
          <cell r="P249">
            <v>0</v>
          </cell>
          <cell r="Q249">
            <v>0</v>
          </cell>
        </row>
        <row r="250">
          <cell r="F250">
            <v>-2620848.7000000002</v>
          </cell>
          <cell r="G250">
            <v>-355574.79</v>
          </cell>
          <cell r="H250">
            <v>631464.51</v>
          </cell>
          <cell r="I250">
            <v>1659348.65</v>
          </cell>
          <cell r="J250">
            <v>995835.02</v>
          </cell>
          <cell r="K250">
            <v>-2630127.8199999998</v>
          </cell>
          <cell r="L250">
            <v>565076.64</v>
          </cell>
          <cell r="M250">
            <v>1335791.25</v>
          </cell>
          <cell r="N250">
            <v>-2746601.62</v>
          </cell>
          <cell r="O250">
            <v>0</v>
          </cell>
          <cell r="P250">
            <v>0</v>
          </cell>
          <cell r="Q250">
            <v>0</v>
          </cell>
        </row>
        <row r="251">
          <cell r="F251">
            <v>1423.83</v>
          </cell>
          <cell r="G251">
            <v>-16.75</v>
          </cell>
          <cell r="H251">
            <v>-259.01</v>
          </cell>
          <cell r="I251">
            <v>1460.1</v>
          </cell>
          <cell r="J251">
            <v>148.65</v>
          </cell>
          <cell r="K251">
            <v>-1524.25</v>
          </cell>
          <cell r="L251">
            <v>-2698.65</v>
          </cell>
          <cell r="M251">
            <v>-1945.35</v>
          </cell>
          <cell r="N251">
            <v>-869.18</v>
          </cell>
          <cell r="O251">
            <v>0</v>
          </cell>
          <cell r="P251">
            <v>0</v>
          </cell>
          <cell r="Q251">
            <v>0</v>
          </cell>
        </row>
        <row r="252">
          <cell r="F252">
            <v>560.70000000000005</v>
          </cell>
          <cell r="G252">
            <v>281.27999999999997</v>
          </cell>
          <cell r="H252">
            <v>81.61</v>
          </cell>
          <cell r="I252">
            <v>304.13</v>
          </cell>
          <cell r="J252">
            <v>151.09</v>
          </cell>
          <cell r="K252">
            <v>-52.25</v>
          </cell>
          <cell r="L252">
            <v>-217.46</v>
          </cell>
          <cell r="M252">
            <v>-221.86</v>
          </cell>
          <cell r="N252">
            <v>-98.8</v>
          </cell>
          <cell r="O252">
            <v>0</v>
          </cell>
          <cell r="P252">
            <v>0</v>
          </cell>
          <cell r="Q252">
            <v>0</v>
          </cell>
        </row>
        <row r="253">
          <cell r="F253">
            <v>471862.5</v>
          </cell>
          <cell r="G253">
            <v>-8517834.1600000001</v>
          </cell>
          <cell r="H253">
            <v>-8314384.9699999997</v>
          </cell>
          <cell r="I253">
            <v>-8402495.1799999997</v>
          </cell>
          <cell r="J253">
            <v>-3051700.14</v>
          </cell>
          <cell r="K253">
            <v>-5173800.37</v>
          </cell>
          <cell r="L253">
            <v>-4371361.18</v>
          </cell>
          <cell r="M253">
            <v>-3590796.41</v>
          </cell>
          <cell r="N253">
            <v>-1302718.3899999999</v>
          </cell>
          <cell r="O253">
            <v>0</v>
          </cell>
          <cell r="P253">
            <v>0</v>
          </cell>
          <cell r="Q253">
            <v>0</v>
          </cell>
        </row>
        <row r="254">
          <cell r="F254">
            <v>-3.02</v>
          </cell>
          <cell r="G254">
            <v>-5.74</v>
          </cell>
          <cell r="H254">
            <v>-5.57</v>
          </cell>
          <cell r="I254">
            <v>7.74</v>
          </cell>
          <cell r="J254">
            <v>7.6</v>
          </cell>
          <cell r="K254">
            <v>6.83</v>
          </cell>
          <cell r="L254">
            <v>6.11</v>
          </cell>
          <cell r="M254">
            <v>5.64</v>
          </cell>
          <cell r="N254">
            <v>4.93</v>
          </cell>
          <cell r="O254">
            <v>0</v>
          </cell>
          <cell r="P254">
            <v>0</v>
          </cell>
          <cell r="Q254">
            <v>0</v>
          </cell>
        </row>
        <row r="255">
          <cell r="F255">
            <v>-1.36</v>
          </cell>
          <cell r="G255">
            <v>-4.08</v>
          </cell>
          <cell r="H255">
            <v>-3.55</v>
          </cell>
          <cell r="I255">
            <v>5.41</v>
          </cell>
          <cell r="J255">
            <v>5.3</v>
          </cell>
          <cell r="K255">
            <v>4.6399999999999997</v>
          </cell>
          <cell r="L255">
            <v>4.1900000000000004</v>
          </cell>
          <cell r="M255">
            <v>3.84</v>
          </cell>
          <cell r="N255">
            <v>3.37</v>
          </cell>
          <cell r="O255">
            <v>0</v>
          </cell>
          <cell r="P255">
            <v>0</v>
          </cell>
          <cell r="Q255">
            <v>0</v>
          </cell>
        </row>
        <row r="256">
          <cell r="F256">
            <v>1113.27</v>
          </cell>
          <cell r="G256">
            <v>1834.44</v>
          </cell>
          <cell r="H256">
            <v>-5512.25</v>
          </cell>
          <cell r="I256">
            <v>5224.91</v>
          </cell>
          <cell r="J256">
            <v>5058.9799999999996</v>
          </cell>
          <cell r="K256">
            <v>3643.8</v>
          </cell>
          <cell r="L256">
            <v>3069.39</v>
          </cell>
          <cell r="M256">
            <v>2723.64</v>
          </cell>
          <cell r="N256">
            <v>2569.38</v>
          </cell>
          <cell r="O256">
            <v>0</v>
          </cell>
          <cell r="P256">
            <v>0</v>
          </cell>
          <cell r="Q256">
            <v>0</v>
          </cell>
        </row>
        <row r="257">
          <cell r="F257">
            <v>842.34</v>
          </cell>
          <cell r="G257">
            <v>1650.2</v>
          </cell>
          <cell r="H257">
            <v>-5573.98</v>
          </cell>
          <cell r="I257">
            <v>5219.5600000000004</v>
          </cell>
          <cell r="J257">
            <v>5059.49</v>
          </cell>
          <cell r="K257">
            <v>3644.29</v>
          </cell>
          <cell r="L257">
            <v>3069.9</v>
          </cell>
          <cell r="M257">
            <v>2724.15</v>
          </cell>
          <cell r="N257">
            <v>2569.87</v>
          </cell>
          <cell r="O257">
            <v>0</v>
          </cell>
          <cell r="P257">
            <v>0</v>
          </cell>
          <cell r="Q257">
            <v>0</v>
          </cell>
        </row>
        <row r="258">
          <cell r="F258">
            <v>3376.51</v>
          </cell>
          <cell r="G258">
            <v>1810.85</v>
          </cell>
          <cell r="H258">
            <v>-2124.65</v>
          </cell>
          <cell r="I258">
            <v>4118.79</v>
          </cell>
          <cell r="J258">
            <v>3627.23</v>
          </cell>
          <cell r="K258">
            <v>3028.6</v>
          </cell>
          <cell r="L258">
            <v>2651.4</v>
          </cell>
          <cell r="M258">
            <v>2517.65</v>
          </cell>
          <cell r="N258">
            <v>2292.6</v>
          </cell>
          <cell r="O258">
            <v>0</v>
          </cell>
          <cell r="P258">
            <v>0</v>
          </cell>
          <cell r="Q258">
            <v>0</v>
          </cell>
        </row>
        <row r="259">
          <cell r="F259">
            <v>3241.42</v>
          </cell>
          <cell r="G259">
            <v>1702.89</v>
          </cell>
          <cell r="H259">
            <v>-2153.94</v>
          </cell>
          <cell r="I259">
            <v>4102.71</v>
          </cell>
          <cell r="J259">
            <v>3628.76</v>
          </cell>
          <cell r="K259">
            <v>3030.07</v>
          </cell>
          <cell r="L259">
            <v>2652.93</v>
          </cell>
          <cell r="M259">
            <v>2519.1799999999998</v>
          </cell>
          <cell r="N259">
            <v>2294.0700000000002</v>
          </cell>
          <cell r="O259">
            <v>0</v>
          </cell>
          <cell r="P259">
            <v>0</v>
          </cell>
          <cell r="Q259">
            <v>0</v>
          </cell>
        </row>
        <row r="260">
          <cell r="F260">
            <v>24.37</v>
          </cell>
          <cell r="G260">
            <v>22.8</v>
          </cell>
          <cell r="H260">
            <v>16.57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</row>
        <row r="261">
          <cell r="F261">
            <v>32.880000000000003</v>
          </cell>
          <cell r="G261">
            <v>30.76</v>
          </cell>
          <cell r="H261">
            <v>22.37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</row>
        <row r="262">
          <cell r="F262">
            <v>20.53</v>
          </cell>
          <cell r="G262">
            <v>9.68</v>
          </cell>
          <cell r="H262">
            <v>10.35</v>
          </cell>
          <cell r="I262">
            <v>10.01</v>
          </cell>
          <cell r="J262">
            <v>10.35</v>
          </cell>
          <cell r="K262">
            <v>7.12</v>
          </cell>
          <cell r="L262">
            <v>5.81</v>
          </cell>
          <cell r="M262">
            <v>5.81</v>
          </cell>
          <cell r="N262">
            <v>5.62</v>
          </cell>
          <cell r="O262">
            <v>0</v>
          </cell>
          <cell r="P262">
            <v>0</v>
          </cell>
          <cell r="Q262">
            <v>0</v>
          </cell>
        </row>
        <row r="263">
          <cell r="F263">
            <v>28.04</v>
          </cell>
          <cell r="G263">
            <v>15.22</v>
          </cell>
          <cell r="H263">
            <v>16.27</v>
          </cell>
          <cell r="I263">
            <v>15.74</v>
          </cell>
          <cell r="J263">
            <v>16.27</v>
          </cell>
          <cell r="K263">
            <v>11.21</v>
          </cell>
          <cell r="L263">
            <v>9.14</v>
          </cell>
          <cell r="M263">
            <v>9.14</v>
          </cell>
          <cell r="N263">
            <v>8.84</v>
          </cell>
          <cell r="O263">
            <v>0</v>
          </cell>
          <cell r="P263">
            <v>0</v>
          </cell>
          <cell r="Q263">
            <v>0</v>
          </cell>
        </row>
        <row r="264">
          <cell r="F264">
            <v>662.06</v>
          </cell>
          <cell r="G264">
            <v>479.38</v>
          </cell>
          <cell r="H264">
            <v>512.44000000000005</v>
          </cell>
          <cell r="I264">
            <v>495.92</v>
          </cell>
          <cell r="J264">
            <v>512.44000000000005</v>
          </cell>
          <cell r="K264">
            <v>410.88</v>
          </cell>
          <cell r="L264">
            <v>380.54</v>
          </cell>
          <cell r="M264">
            <v>380.54</v>
          </cell>
          <cell r="N264">
            <v>368.27</v>
          </cell>
          <cell r="O264">
            <v>0</v>
          </cell>
          <cell r="P264">
            <v>0</v>
          </cell>
          <cell r="Q264">
            <v>0</v>
          </cell>
        </row>
        <row r="265">
          <cell r="F265">
            <v>827.73</v>
          </cell>
          <cell r="G265">
            <v>585.47</v>
          </cell>
          <cell r="H265">
            <v>625.85</v>
          </cell>
          <cell r="I265">
            <v>605.66999999999996</v>
          </cell>
          <cell r="J265">
            <v>625.85</v>
          </cell>
          <cell r="K265">
            <v>501.81</v>
          </cell>
          <cell r="L265">
            <v>464.76</v>
          </cell>
          <cell r="M265">
            <v>464.76</v>
          </cell>
          <cell r="N265">
            <v>449.77</v>
          </cell>
          <cell r="O265">
            <v>0</v>
          </cell>
          <cell r="P265">
            <v>0</v>
          </cell>
          <cell r="Q265">
            <v>0</v>
          </cell>
        </row>
        <row r="266">
          <cell r="F266">
            <v>-1.98</v>
          </cell>
          <cell r="G266">
            <v>1.68</v>
          </cell>
          <cell r="H266">
            <v>1.8</v>
          </cell>
          <cell r="I266">
            <v>1.74</v>
          </cell>
          <cell r="J266">
            <v>1.8</v>
          </cell>
          <cell r="K266">
            <v>1.65</v>
          </cell>
          <cell r="L266">
            <v>1.48</v>
          </cell>
          <cell r="M266">
            <v>1.48</v>
          </cell>
          <cell r="N266">
            <v>1.35</v>
          </cell>
          <cell r="O266">
            <v>0</v>
          </cell>
          <cell r="P266">
            <v>0</v>
          </cell>
          <cell r="Q266">
            <v>0</v>
          </cell>
        </row>
        <row r="267">
          <cell r="F267">
            <v>-1.29</v>
          </cell>
          <cell r="G267">
            <v>1.1299999999999999</v>
          </cell>
          <cell r="H267">
            <v>1.22</v>
          </cell>
          <cell r="I267">
            <v>1.18</v>
          </cell>
          <cell r="J267">
            <v>1.22</v>
          </cell>
          <cell r="K267">
            <v>1.0900000000000001</v>
          </cell>
          <cell r="L267">
            <v>1</v>
          </cell>
          <cell r="M267">
            <v>1</v>
          </cell>
          <cell r="N267">
            <v>0.92</v>
          </cell>
          <cell r="O267">
            <v>0</v>
          </cell>
          <cell r="P267">
            <v>0</v>
          </cell>
          <cell r="Q267">
            <v>0</v>
          </cell>
        </row>
        <row r="268">
          <cell r="F268">
            <v>1.43</v>
          </cell>
          <cell r="G268">
            <v>1.33</v>
          </cell>
          <cell r="H268">
            <v>1.43</v>
          </cell>
          <cell r="I268">
            <v>1.39</v>
          </cell>
          <cell r="J268">
            <v>1.43</v>
          </cell>
          <cell r="K268">
            <v>1.26</v>
          </cell>
          <cell r="L268">
            <v>0.65</v>
          </cell>
          <cell r="M268">
            <v>0.65</v>
          </cell>
          <cell r="N268">
            <v>0.63</v>
          </cell>
          <cell r="O268">
            <v>0</v>
          </cell>
          <cell r="P268">
            <v>0</v>
          </cell>
          <cell r="Q268">
            <v>0</v>
          </cell>
        </row>
        <row r="269">
          <cell r="F269">
            <v>0.12</v>
          </cell>
          <cell r="G269">
            <v>0.12</v>
          </cell>
          <cell r="H269">
            <v>0.12</v>
          </cell>
          <cell r="I269">
            <v>0.12</v>
          </cell>
          <cell r="J269">
            <v>0.12</v>
          </cell>
          <cell r="K269">
            <v>0.17</v>
          </cell>
          <cell r="L269">
            <v>0.05</v>
          </cell>
          <cell r="M269">
            <v>0.05</v>
          </cell>
          <cell r="N269">
            <v>0.05</v>
          </cell>
          <cell r="O269">
            <v>0</v>
          </cell>
          <cell r="P269">
            <v>0</v>
          </cell>
          <cell r="Q269">
            <v>0</v>
          </cell>
        </row>
        <row r="270">
          <cell r="F270">
            <v>200.79</v>
          </cell>
          <cell r="G270">
            <v>169.5</v>
          </cell>
          <cell r="H270">
            <v>151.63999999999999</v>
          </cell>
          <cell r="I270">
            <v>128.53</v>
          </cell>
          <cell r="J270">
            <v>113.53</v>
          </cell>
          <cell r="K270">
            <v>81</v>
          </cell>
          <cell r="L270">
            <v>54.48</v>
          </cell>
          <cell r="M270">
            <v>36.36</v>
          </cell>
          <cell r="N270">
            <v>24.92</v>
          </cell>
          <cell r="O270">
            <v>0</v>
          </cell>
          <cell r="P270">
            <v>0</v>
          </cell>
          <cell r="Q270">
            <v>0</v>
          </cell>
        </row>
        <row r="271">
          <cell r="F271">
            <v>9.9700000000000006</v>
          </cell>
          <cell r="G271">
            <v>9.02</v>
          </cell>
          <cell r="H271">
            <v>8.5500000000000007</v>
          </cell>
          <cell r="I271">
            <v>7.65</v>
          </cell>
          <cell r="J271">
            <v>6.73</v>
          </cell>
          <cell r="K271">
            <v>5.43</v>
          </cell>
          <cell r="L271">
            <v>3.82</v>
          </cell>
          <cell r="M271">
            <v>2.67</v>
          </cell>
          <cell r="N271">
            <v>1.98</v>
          </cell>
          <cell r="O271">
            <v>0</v>
          </cell>
          <cell r="P271">
            <v>0</v>
          </cell>
          <cell r="Q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0.84</v>
          </cell>
          <cell r="J272">
            <v>1.26</v>
          </cell>
          <cell r="K272">
            <v>1.6</v>
          </cell>
          <cell r="L272">
            <v>1.26</v>
          </cell>
          <cell r="M272">
            <v>0.55000000000000004</v>
          </cell>
          <cell r="N272">
            <v>0.4</v>
          </cell>
          <cell r="O272">
            <v>0</v>
          </cell>
          <cell r="P272">
            <v>0</v>
          </cell>
          <cell r="Q272">
            <v>0</v>
          </cell>
        </row>
        <row r="273">
          <cell r="F273">
            <v>-1.47</v>
          </cell>
          <cell r="G273">
            <v>-18.77</v>
          </cell>
          <cell r="H273">
            <v>-62.39</v>
          </cell>
          <cell r="I273">
            <v>73.48</v>
          </cell>
          <cell r="J273">
            <v>69.98</v>
          </cell>
          <cell r="K273">
            <v>59.55</v>
          </cell>
          <cell r="L273">
            <v>54.22</v>
          </cell>
          <cell r="M273">
            <v>46.86</v>
          </cell>
          <cell r="N273">
            <v>40.32</v>
          </cell>
          <cell r="O273">
            <v>0</v>
          </cell>
          <cell r="P273">
            <v>0</v>
          </cell>
          <cell r="Q273">
            <v>0</v>
          </cell>
        </row>
        <row r="274">
          <cell r="F274">
            <v>-1.44</v>
          </cell>
          <cell r="G274">
            <v>-2.5499999999999998</v>
          </cell>
          <cell r="H274">
            <v>-5.21</v>
          </cell>
          <cell r="I274">
            <v>4.97</v>
          </cell>
          <cell r="J274">
            <v>5.1100000000000003</v>
          </cell>
          <cell r="K274">
            <v>4.41</v>
          </cell>
          <cell r="L274">
            <v>4.1399999999999997</v>
          </cell>
          <cell r="M274">
            <v>3.51</v>
          </cell>
          <cell r="N274">
            <v>3.17</v>
          </cell>
          <cell r="O274">
            <v>0</v>
          </cell>
          <cell r="P274">
            <v>0</v>
          </cell>
          <cell r="Q274">
            <v>0</v>
          </cell>
        </row>
        <row r="275">
          <cell r="F275">
            <v>-7117.63</v>
          </cell>
          <cell r="G275">
            <v>-3310.22</v>
          </cell>
          <cell r="H275">
            <v>2590.63</v>
          </cell>
          <cell r="I275">
            <v>5326.94</v>
          </cell>
          <cell r="J275">
            <v>4920.8900000000003</v>
          </cell>
          <cell r="K275">
            <v>4275.5</v>
          </cell>
          <cell r="L275">
            <v>3978.56</v>
          </cell>
          <cell r="M275">
            <v>3647.86</v>
          </cell>
          <cell r="N275">
            <v>3294.97</v>
          </cell>
          <cell r="O275">
            <v>0</v>
          </cell>
          <cell r="P275">
            <v>0</v>
          </cell>
          <cell r="Q275">
            <v>0</v>
          </cell>
        </row>
        <row r="276">
          <cell r="F276">
            <v>-7477.71</v>
          </cell>
          <cell r="G276">
            <v>-3443.98</v>
          </cell>
          <cell r="H276">
            <v>2553.48</v>
          </cell>
          <cell r="I276">
            <v>5326.94</v>
          </cell>
          <cell r="J276">
            <v>4920.8900000000003</v>
          </cell>
          <cell r="K276">
            <v>4275.5</v>
          </cell>
          <cell r="L276">
            <v>3978.56</v>
          </cell>
          <cell r="M276">
            <v>3647.86</v>
          </cell>
          <cell r="N276">
            <v>3294.97</v>
          </cell>
          <cell r="O276">
            <v>0</v>
          </cell>
          <cell r="P276">
            <v>0</v>
          </cell>
          <cell r="Q276">
            <v>0</v>
          </cell>
        </row>
        <row r="277">
          <cell r="F277">
            <v>-179.42</v>
          </cell>
          <cell r="G277">
            <v>15.48</v>
          </cell>
          <cell r="H277">
            <v>16.55</v>
          </cell>
          <cell r="I277">
            <v>16.02</v>
          </cell>
          <cell r="J277">
            <v>16.55</v>
          </cell>
          <cell r="K277">
            <v>16.02</v>
          </cell>
          <cell r="L277">
            <v>16.55</v>
          </cell>
          <cell r="M277">
            <v>16.55</v>
          </cell>
          <cell r="N277">
            <v>16.02</v>
          </cell>
          <cell r="O277">
            <v>0</v>
          </cell>
          <cell r="P277">
            <v>0</v>
          </cell>
          <cell r="Q277">
            <v>0</v>
          </cell>
        </row>
        <row r="278">
          <cell r="F278">
            <v>-180.71</v>
          </cell>
          <cell r="G278">
            <v>15.48</v>
          </cell>
          <cell r="H278">
            <v>16.55</v>
          </cell>
          <cell r="I278">
            <v>16.02</v>
          </cell>
          <cell r="J278">
            <v>16.55</v>
          </cell>
          <cell r="K278">
            <v>16.02</v>
          </cell>
          <cell r="L278">
            <v>16.55</v>
          </cell>
          <cell r="M278">
            <v>16.55</v>
          </cell>
          <cell r="N278">
            <v>16.02</v>
          </cell>
          <cell r="O278">
            <v>0</v>
          </cell>
          <cell r="P278">
            <v>0</v>
          </cell>
          <cell r="Q278">
            <v>0</v>
          </cell>
        </row>
        <row r="279">
          <cell r="F279">
            <v>59.78</v>
          </cell>
          <cell r="G279">
            <v>61.88</v>
          </cell>
          <cell r="H279">
            <v>20.059999999999999</v>
          </cell>
          <cell r="I279">
            <v>65.95</v>
          </cell>
          <cell r="J279">
            <v>74.28</v>
          </cell>
          <cell r="K279">
            <v>18.16</v>
          </cell>
          <cell r="L279">
            <v>17.079999999999998</v>
          </cell>
          <cell r="M279">
            <v>8.2899999999999991</v>
          </cell>
          <cell r="N279">
            <v>6.05</v>
          </cell>
          <cell r="O279">
            <v>0</v>
          </cell>
          <cell r="P279">
            <v>0</v>
          </cell>
          <cell r="Q279">
            <v>0</v>
          </cell>
        </row>
        <row r="280">
          <cell r="F280">
            <v>728.81</v>
          </cell>
          <cell r="G280">
            <v>751.42</v>
          </cell>
          <cell r="H280">
            <v>252.87</v>
          </cell>
          <cell r="I280">
            <v>788.25</v>
          </cell>
          <cell r="J280">
            <v>885.98</v>
          </cell>
          <cell r="K280">
            <v>213.57</v>
          </cell>
          <cell r="L280">
            <v>204.06</v>
          </cell>
          <cell r="M280">
            <v>96.76</v>
          </cell>
          <cell r="N280">
            <v>72.819999999999993</v>
          </cell>
          <cell r="O280">
            <v>0</v>
          </cell>
          <cell r="P280">
            <v>0</v>
          </cell>
          <cell r="Q280">
            <v>0</v>
          </cell>
        </row>
        <row r="281">
          <cell r="F281">
            <v>41.62</v>
          </cell>
          <cell r="G281">
            <v>2.88</v>
          </cell>
          <cell r="H281">
            <v>-47.81</v>
          </cell>
          <cell r="I281">
            <v>61.54</v>
          </cell>
          <cell r="J281">
            <v>58.9</v>
          </cell>
          <cell r="K281">
            <v>45.57</v>
          </cell>
          <cell r="L281">
            <v>33.72</v>
          </cell>
          <cell r="M281">
            <v>30.36</v>
          </cell>
          <cell r="N281">
            <v>27.99</v>
          </cell>
          <cell r="O281">
            <v>0</v>
          </cell>
          <cell r="P281">
            <v>0</v>
          </cell>
          <cell r="Q281">
            <v>0</v>
          </cell>
        </row>
        <row r="282">
          <cell r="F282">
            <v>1.5</v>
          </cell>
          <cell r="G282">
            <v>-0.72</v>
          </cell>
          <cell r="H282">
            <v>-4.0999999999999996</v>
          </cell>
          <cell r="I282">
            <v>4.57</v>
          </cell>
          <cell r="J282">
            <v>4.4000000000000004</v>
          </cell>
          <cell r="K282">
            <v>4.3099999999999996</v>
          </cell>
          <cell r="L282">
            <v>2.2999999999999998</v>
          </cell>
          <cell r="M282">
            <v>2.09</v>
          </cell>
          <cell r="N282">
            <v>1.88</v>
          </cell>
          <cell r="O282">
            <v>0</v>
          </cell>
          <cell r="P282">
            <v>0</v>
          </cell>
          <cell r="Q282">
            <v>0</v>
          </cell>
        </row>
        <row r="283">
          <cell r="F283">
            <v>1.84</v>
          </cell>
          <cell r="G283">
            <v>-23.49</v>
          </cell>
          <cell r="H283">
            <v>-118.69</v>
          </cell>
          <cell r="I283">
            <v>65.72</v>
          </cell>
          <cell r="J283">
            <v>67.97</v>
          </cell>
          <cell r="K283">
            <v>60.59</v>
          </cell>
          <cell r="L283">
            <v>54.82</v>
          </cell>
          <cell r="M283">
            <v>52.59</v>
          </cell>
          <cell r="N283">
            <v>50.38</v>
          </cell>
          <cell r="O283">
            <v>0</v>
          </cell>
          <cell r="P283">
            <v>0</v>
          </cell>
          <cell r="Q283">
            <v>0</v>
          </cell>
        </row>
        <row r="284">
          <cell r="F284">
            <v>-0.91</v>
          </cell>
          <cell r="G284">
            <v>-2.41</v>
          </cell>
          <cell r="H284">
            <v>-8.98</v>
          </cell>
          <cell r="I284">
            <v>4.16</v>
          </cell>
          <cell r="J284">
            <v>4.24</v>
          </cell>
          <cell r="K284">
            <v>4.67</v>
          </cell>
          <cell r="L284">
            <v>3.56</v>
          </cell>
          <cell r="M284">
            <v>3.2</v>
          </cell>
          <cell r="N284">
            <v>3.11</v>
          </cell>
          <cell r="O284">
            <v>0</v>
          </cell>
          <cell r="P284">
            <v>0</v>
          </cell>
          <cell r="Q284">
            <v>0</v>
          </cell>
        </row>
        <row r="285">
          <cell r="F285">
            <v>0.35</v>
          </cell>
          <cell r="G285">
            <v>-0.23</v>
          </cell>
          <cell r="H285">
            <v>-3.08</v>
          </cell>
          <cell r="I285">
            <v>3.16</v>
          </cell>
          <cell r="J285">
            <v>3.17</v>
          </cell>
          <cell r="K285">
            <v>3.56</v>
          </cell>
          <cell r="L285">
            <v>2.33</v>
          </cell>
          <cell r="M285">
            <v>2.06</v>
          </cell>
          <cell r="N285">
            <v>1.91</v>
          </cell>
          <cell r="O285">
            <v>0</v>
          </cell>
          <cell r="P285">
            <v>0</v>
          </cell>
          <cell r="Q285">
            <v>0</v>
          </cell>
        </row>
        <row r="286">
          <cell r="F286">
            <v>-0.2</v>
          </cell>
          <cell r="G286">
            <v>-0.24</v>
          </cell>
          <cell r="H286">
            <v>-0.5</v>
          </cell>
          <cell r="I286">
            <v>0.18</v>
          </cell>
          <cell r="J286">
            <v>0.2</v>
          </cell>
          <cell r="K286">
            <v>0.46</v>
          </cell>
          <cell r="L286">
            <v>0.12</v>
          </cell>
          <cell r="M286">
            <v>0.06</v>
          </cell>
          <cell r="N286">
            <v>0.02</v>
          </cell>
          <cell r="O286">
            <v>0</v>
          </cell>
          <cell r="P286">
            <v>0</v>
          </cell>
          <cell r="Q286">
            <v>0</v>
          </cell>
        </row>
        <row r="287">
          <cell r="F287">
            <v>3.89</v>
          </cell>
          <cell r="G287">
            <v>-2.83</v>
          </cell>
          <cell r="H287">
            <v>-17.22</v>
          </cell>
          <cell r="I287">
            <v>14.87</v>
          </cell>
          <cell r="J287">
            <v>15.71</v>
          </cell>
          <cell r="K287">
            <v>13.76</v>
          </cell>
          <cell r="L287">
            <v>11.87</v>
          </cell>
          <cell r="M287">
            <v>10.94</v>
          </cell>
          <cell r="N287">
            <v>9.7899999999999991</v>
          </cell>
          <cell r="O287">
            <v>0</v>
          </cell>
          <cell r="P287">
            <v>0</v>
          </cell>
          <cell r="Q287">
            <v>0</v>
          </cell>
        </row>
        <row r="288">
          <cell r="F288">
            <v>-0.66</v>
          </cell>
          <cell r="G288">
            <v>-1.1000000000000001</v>
          </cell>
          <cell r="H288">
            <v>-2.2799999999999998</v>
          </cell>
          <cell r="I288">
            <v>0.92</v>
          </cell>
          <cell r="J288">
            <v>1.02</v>
          </cell>
          <cell r="K288">
            <v>2.42</v>
          </cell>
          <cell r="L288">
            <v>0.54</v>
          </cell>
          <cell r="M288">
            <v>0.4</v>
          </cell>
          <cell r="N288">
            <v>0.2</v>
          </cell>
          <cell r="O288">
            <v>0</v>
          </cell>
          <cell r="P288">
            <v>0</v>
          </cell>
          <cell r="Q288">
            <v>0</v>
          </cell>
        </row>
        <row r="289">
          <cell r="F289">
            <v>0.93</v>
          </cell>
          <cell r="G289">
            <v>-1.05</v>
          </cell>
          <cell r="H289">
            <v>-8.2899999999999991</v>
          </cell>
          <cell r="I289">
            <v>6.01</v>
          </cell>
          <cell r="J289">
            <v>5.97</v>
          </cell>
          <cell r="K289">
            <v>6.67</v>
          </cell>
          <cell r="L289">
            <v>4.22</v>
          </cell>
          <cell r="M289">
            <v>3.83</v>
          </cell>
          <cell r="N289">
            <v>3.54</v>
          </cell>
          <cell r="O289">
            <v>0</v>
          </cell>
          <cell r="P289">
            <v>0</v>
          </cell>
          <cell r="Q289">
            <v>0</v>
          </cell>
        </row>
        <row r="290">
          <cell r="F290">
            <v>-0.3</v>
          </cell>
          <cell r="G290">
            <v>-0.44</v>
          </cell>
          <cell r="H290">
            <v>-1</v>
          </cell>
          <cell r="I290">
            <v>0.36</v>
          </cell>
          <cell r="J290">
            <v>0.4</v>
          </cell>
          <cell r="K290">
            <v>0.92</v>
          </cell>
          <cell r="L290">
            <v>0.2</v>
          </cell>
          <cell r="M290">
            <v>0.12</v>
          </cell>
          <cell r="N290">
            <v>0.04</v>
          </cell>
          <cell r="O290">
            <v>0</v>
          </cell>
          <cell r="P290">
            <v>0</v>
          </cell>
          <cell r="Q290">
            <v>0</v>
          </cell>
        </row>
        <row r="291">
          <cell r="F291">
            <v>-5304.33</v>
          </cell>
          <cell r="G291">
            <v>-59344.08</v>
          </cell>
          <cell r="H291">
            <v>-11803.43</v>
          </cell>
          <cell r="I291">
            <v>35650.129999999997</v>
          </cell>
          <cell r="J291">
            <v>30313.77</v>
          </cell>
          <cell r="K291">
            <v>35486.550000000003</v>
          </cell>
          <cell r="L291">
            <v>28633.200000000001</v>
          </cell>
          <cell r="M291">
            <v>27611.68</v>
          </cell>
          <cell r="N291">
            <v>26607.71</v>
          </cell>
          <cell r="O291">
            <v>0</v>
          </cell>
          <cell r="P291">
            <v>0</v>
          </cell>
          <cell r="Q291">
            <v>0</v>
          </cell>
        </row>
        <row r="292">
          <cell r="F292">
            <v>-6767.02</v>
          </cell>
          <cell r="G292">
            <v>-60370.13</v>
          </cell>
          <cell r="H292">
            <v>-12207.89</v>
          </cell>
          <cell r="I292">
            <v>35637.19</v>
          </cell>
          <cell r="J292">
            <v>30550.52</v>
          </cell>
          <cell r="K292">
            <v>35462.06</v>
          </cell>
          <cell r="L292">
            <v>28607.89</v>
          </cell>
          <cell r="M292">
            <v>27586.37</v>
          </cell>
          <cell r="N292">
            <v>26583.22</v>
          </cell>
          <cell r="O292">
            <v>0</v>
          </cell>
          <cell r="P292">
            <v>0</v>
          </cell>
          <cell r="Q292">
            <v>0</v>
          </cell>
        </row>
        <row r="293">
          <cell r="F293">
            <v>24.21</v>
          </cell>
          <cell r="G293">
            <v>-294.7</v>
          </cell>
          <cell r="H293">
            <v>27.06</v>
          </cell>
          <cell r="I293">
            <v>26.19</v>
          </cell>
          <cell r="J293">
            <v>27.06</v>
          </cell>
          <cell r="K293">
            <v>26.19</v>
          </cell>
          <cell r="L293">
            <v>27.06</v>
          </cell>
          <cell r="M293">
            <v>27.06</v>
          </cell>
          <cell r="N293">
            <v>26.19</v>
          </cell>
          <cell r="O293">
            <v>0</v>
          </cell>
          <cell r="P293">
            <v>0</v>
          </cell>
          <cell r="Q293">
            <v>0</v>
          </cell>
        </row>
        <row r="294">
          <cell r="F294">
            <v>17.5</v>
          </cell>
          <cell r="G294">
            <v>-295.99</v>
          </cell>
          <cell r="H294">
            <v>27.06</v>
          </cell>
          <cell r="I294">
            <v>26.19</v>
          </cell>
          <cell r="J294">
            <v>27.06</v>
          </cell>
          <cell r="K294">
            <v>26.19</v>
          </cell>
          <cell r="L294">
            <v>27.06</v>
          </cell>
          <cell r="M294">
            <v>27.06</v>
          </cell>
          <cell r="N294">
            <v>26.19</v>
          </cell>
          <cell r="O294">
            <v>0</v>
          </cell>
          <cell r="P294">
            <v>0</v>
          </cell>
          <cell r="Q294">
            <v>0</v>
          </cell>
        </row>
        <row r="295">
          <cell r="F295">
            <v>60</v>
          </cell>
          <cell r="G295">
            <v>56.13</v>
          </cell>
          <cell r="H295">
            <v>40.700000000000003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</row>
        <row r="296">
          <cell r="F296">
            <v>80.95</v>
          </cell>
          <cell r="G296">
            <v>75.73</v>
          </cell>
          <cell r="H296">
            <v>54.89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</row>
        <row r="297">
          <cell r="F297">
            <v>6162.38</v>
          </cell>
          <cell r="G297">
            <v>5764.81</v>
          </cell>
          <cell r="H297">
            <v>6162.38</v>
          </cell>
          <cell r="I297">
            <v>5963.6</v>
          </cell>
          <cell r="J297">
            <v>6162.38</v>
          </cell>
          <cell r="K297">
            <v>1337.56</v>
          </cell>
          <cell r="L297">
            <v>5865.73</v>
          </cell>
          <cell r="M297">
            <v>4819.87</v>
          </cell>
          <cell r="N297">
            <v>4664.3999999999996</v>
          </cell>
          <cell r="O297">
            <v>0</v>
          </cell>
          <cell r="P297">
            <v>0</v>
          </cell>
          <cell r="Q297">
            <v>0</v>
          </cell>
        </row>
        <row r="298">
          <cell r="F298">
            <v>1910.81</v>
          </cell>
          <cell r="G298">
            <v>1787.53</v>
          </cell>
          <cell r="H298">
            <v>1910.81</v>
          </cell>
          <cell r="I298">
            <v>1849.17</v>
          </cell>
          <cell r="J298">
            <v>1910.81</v>
          </cell>
          <cell r="K298">
            <v>414.74</v>
          </cell>
          <cell r="L298">
            <v>1818.87</v>
          </cell>
          <cell r="M298">
            <v>1494.53</v>
          </cell>
          <cell r="N298">
            <v>1446.31</v>
          </cell>
          <cell r="O298">
            <v>0</v>
          </cell>
          <cell r="P298">
            <v>0</v>
          </cell>
          <cell r="Q298">
            <v>0</v>
          </cell>
        </row>
        <row r="299">
          <cell r="F299">
            <v>402.6</v>
          </cell>
          <cell r="G299">
            <v>-211.6</v>
          </cell>
          <cell r="H299">
            <v>391.58</v>
          </cell>
          <cell r="I299">
            <v>-1853.2</v>
          </cell>
          <cell r="J299">
            <v>432.66</v>
          </cell>
          <cell r="K299">
            <v>241.71</v>
          </cell>
          <cell r="L299">
            <v>249.77</v>
          </cell>
          <cell r="M299">
            <v>249.77</v>
          </cell>
          <cell r="N299">
            <v>241.71</v>
          </cell>
          <cell r="O299">
            <v>0</v>
          </cell>
          <cell r="P299">
            <v>0</v>
          </cell>
          <cell r="Q299">
            <v>0</v>
          </cell>
        </row>
        <row r="300">
          <cell r="F300">
            <v>133.88</v>
          </cell>
          <cell r="G300">
            <v>-64.7</v>
          </cell>
          <cell r="H300">
            <v>121.5</v>
          </cell>
          <cell r="I300">
            <v>-461.93</v>
          </cell>
          <cell r="J300">
            <v>123.78</v>
          </cell>
          <cell r="K300">
            <v>64.88</v>
          </cell>
          <cell r="L300">
            <v>67.040000000000006</v>
          </cell>
          <cell r="M300">
            <v>67.040000000000006</v>
          </cell>
          <cell r="N300">
            <v>64.88</v>
          </cell>
          <cell r="O300">
            <v>0</v>
          </cell>
          <cell r="P300">
            <v>0</v>
          </cell>
          <cell r="Q300">
            <v>0</v>
          </cell>
        </row>
        <row r="301">
          <cell r="F301">
            <v>-563616.76</v>
          </cell>
          <cell r="G301">
            <v>124425.95</v>
          </cell>
          <cell r="H301">
            <v>-596076.03</v>
          </cell>
          <cell r="I301">
            <v>343607.42</v>
          </cell>
          <cell r="J301">
            <v>341055.63</v>
          </cell>
          <cell r="K301">
            <v>289367.90999999997</v>
          </cell>
          <cell r="L301">
            <v>270056.62</v>
          </cell>
          <cell r="M301">
            <v>259277.33</v>
          </cell>
          <cell r="N301">
            <v>231501.68</v>
          </cell>
          <cell r="O301">
            <v>0</v>
          </cell>
          <cell r="P301">
            <v>0</v>
          </cell>
          <cell r="Q301">
            <v>0</v>
          </cell>
        </row>
        <row r="302">
          <cell r="F302">
            <v>-3026.75</v>
          </cell>
          <cell r="G302">
            <v>1492.3</v>
          </cell>
          <cell r="H302">
            <v>985.91</v>
          </cell>
          <cell r="I302">
            <v>1053.3399999999999</v>
          </cell>
          <cell r="J302">
            <v>1122.99</v>
          </cell>
          <cell r="K302">
            <v>2845.4</v>
          </cell>
          <cell r="L302">
            <v>2940.65</v>
          </cell>
          <cell r="M302">
            <v>2940.65</v>
          </cell>
          <cell r="N302">
            <v>4426.29</v>
          </cell>
          <cell r="O302">
            <v>0</v>
          </cell>
          <cell r="P302">
            <v>0</v>
          </cell>
          <cell r="Q302">
            <v>0</v>
          </cell>
        </row>
        <row r="303">
          <cell r="F303">
            <v>-762.97</v>
          </cell>
          <cell r="G303">
            <v>482.49</v>
          </cell>
          <cell r="H303">
            <v>313.97000000000003</v>
          </cell>
          <cell r="I303">
            <v>407.46</v>
          </cell>
          <cell r="J303">
            <v>426.01</v>
          </cell>
          <cell r="K303">
            <v>863.9</v>
          </cell>
          <cell r="L303">
            <v>892.85</v>
          </cell>
          <cell r="M303">
            <v>892.85</v>
          </cell>
          <cell r="N303">
            <v>1275.48</v>
          </cell>
          <cell r="O303">
            <v>0</v>
          </cell>
          <cell r="P303">
            <v>0</v>
          </cell>
          <cell r="Q303">
            <v>0</v>
          </cell>
        </row>
        <row r="304">
          <cell r="F304">
            <v>-1015.32</v>
          </cell>
          <cell r="G304">
            <v>80.709999999999994</v>
          </cell>
          <cell r="H304">
            <v>177.93</v>
          </cell>
          <cell r="I304">
            <v>212.86</v>
          </cell>
          <cell r="J304">
            <v>212.32</v>
          </cell>
          <cell r="K304">
            <v>185.74</v>
          </cell>
          <cell r="L304">
            <v>175.33</v>
          </cell>
          <cell r="M304">
            <v>164.41</v>
          </cell>
          <cell r="N304">
            <v>147.04</v>
          </cell>
          <cell r="O304">
            <v>0</v>
          </cell>
          <cell r="P304">
            <v>0</v>
          </cell>
          <cell r="Q304">
            <v>0</v>
          </cell>
        </row>
        <row r="305">
          <cell r="F305">
            <v>-662.33</v>
          </cell>
          <cell r="G305">
            <v>66.63</v>
          </cell>
          <cell r="H305">
            <v>128.01</v>
          </cell>
          <cell r="I305">
            <v>144.05000000000001</v>
          </cell>
          <cell r="J305">
            <v>143.08000000000001</v>
          </cell>
          <cell r="K305">
            <v>125.43</v>
          </cell>
          <cell r="L305">
            <v>118.24</v>
          </cell>
          <cell r="M305">
            <v>110.92</v>
          </cell>
          <cell r="N305">
            <v>99.16</v>
          </cell>
          <cell r="O305">
            <v>0</v>
          </cell>
          <cell r="P305">
            <v>0</v>
          </cell>
          <cell r="Q305">
            <v>0</v>
          </cell>
        </row>
        <row r="306">
          <cell r="F306">
            <v>0.35</v>
          </cell>
          <cell r="G306">
            <v>0.33</v>
          </cell>
          <cell r="H306">
            <v>0.35</v>
          </cell>
          <cell r="I306">
            <v>0.34</v>
          </cell>
          <cell r="J306">
            <v>0.27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</row>
        <row r="307">
          <cell r="F307">
            <v>0.23</v>
          </cell>
          <cell r="G307">
            <v>0.22</v>
          </cell>
          <cell r="H307">
            <v>0.23</v>
          </cell>
          <cell r="I307">
            <v>0.23</v>
          </cell>
          <cell r="J307">
            <v>0.22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</row>
        <row r="308">
          <cell r="F308">
            <v>9.08</v>
          </cell>
          <cell r="G308">
            <v>44.09</v>
          </cell>
          <cell r="H308">
            <v>120.41</v>
          </cell>
          <cell r="I308">
            <v>1050.53</v>
          </cell>
          <cell r="J308">
            <v>957.84</v>
          </cell>
          <cell r="K308">
            <v>784.57</v>
          </cell>
          <cell r="L308">
            <v>716.77</v>
          </cell>
          <cell r="M308">
            <v>631.63</v>
          </cell>
          <cell r="N308">
            <v>545.39</v>
          </cell>
          <cell r="O308">
            <v>0</v>
          </cell>
          <cell r="P308">
            <v>0</v>
          </cell>
          <cell r="Q308">
            <v>0</v>
          </cell>
        </row>
        <row r="309">
          <cell r="F309">
            <v>126.03</v>
          </cell>
          <cell r="G309">
            <v>104.98</v>
          </cell>
          <cell r="H309">
            <v>115.67</v>
          </cell>
          <cell r="I309">
            <v>681.9</v>
          </cell>
          <cell r="J309">
            <v>635.26</v>
          </cell>
          <cell r="K309">
            <v>533.51</v>
          </cell>
          <cell r="L309">
            <v>488.04</v>
          </cell>
          <cell r="M309">
            <v>430.9</v>
          </cell>
          <cell r="N309">
            <v>370.86</v>
          </cell>
          <cell r="O309">
            <v>0</v>
          </cell>
          <cell r="P309">
            <v>0</v>
          </cell>
          <cell r="Q309">
            <v>0</v>
          </cell>
        </row>
        <row r="310">
          <cell r="F310">
            <v>-7.82</v>
          </cell>
          <cell r="G310">
            <v>36.619999999999997</v>
          </cell>
          <cell r="H310">
            <v>86.37</v>
          </cell>
          <cell r="I310">
            <v>1241.3399999999999</v>
          </cell>
          <cell r="J310">
            <v>1125.6300000000001</v>
          </cell>
          <cell r="K310">
            <v>919.15</v>
          </cell>
          <cell r="L310">
            <v>837.71</v>
          </cell>
          <cell r="M310">
            <v>739.05</v>
          </cell>
          <cell r="N310">
            <v>635.46</v>
          </cell>
          <cell r="O310">
            <v>0</v>
          </cell>
          <cell r="P310">
            <v>0</v>
          </cell>
          <cell r="Q310">
            <v>0</v>
          </cell>
        </row>
        <row r="311">
          <cell r="F311">
            <v>133.19</v>
          </cell>
          <cell r="G311">
            <v>110.99</v>
          </cell>
          <cell r="H311">
            <v>98.54</v>
          </cell>
          <cell r="I311">
            <v>800.44</v>
          </cell>
          <cell r="J311">
            <v>745.23</v>
          </cell>
          <cell r="K311">
            <v>625.62</v>
          </cell>
          <cell r="L311">
            <v>570.59</v>
          </cell>
          <cell r="M311">
            <v>504.34</v>
          </cell>
          <cell r="N311">
            <v>432.59</v>
          </cell>
          <cell r="O311">
            <v>0</v>
          </cell>
          <cell r="P311">
            <v>0</v>
          </cell>
          <cell r="Q311">
            <v>0</v>
          </cell>
        </row>
        <row r="312">
          <cell r="F312">
            <v>4.4800000000000004</v>
          </cell>
          <cell r="G312">
            <v>-9.66</v>
          </cell>
          <cell r="H312">
            <v>139.16</v>
          </cell>
          <cell r="I312">
            <v>854.18</v>
          </cell>
          <cell r="J312">
            <v>770.15</v>
          </cell>
          <cell r="K312">
            <v>623.05999999999995</v>
          </cell>
          <cell r="L312">
            <v>578.04999999999995</v>
          </cell>
          <cell r="M312">
            <v>517.85</v>
          </cell>
          <cell r="N312">
            <v>445.26</v>
          </cell>
          <cell r="O312">
            <v>0</v>
          </cell>
          <cell r="P312">
            <v>0</v>
          </cell>
          <cell r="Q312">
            <v>0</v>
          </cell>
        </row>
        <row r="313">
          <cell r="F313">
            <v>104.79</v>
          </cell>
          <cell r="G313">
            <v>57.72</v>
          </cell>
          <cell r="H313">
            <v>123.74</v>
          </cell>
          <cell r="I313">
            <v>551.44000000000005</v>
          </cell>
          <cell r="J313">
            <v>509.64</v>
          </cell>
          <cell r="K313">
            <v>424.26</v>
          </cell>
          <cell r="L313">
            <v>393.7</v>
          </cell>
          <cell r="M313">
            <v>352.96</v>
          </cell>
          <cell r="N313">
            <v>303.94</v>
          </cell>
          <cell r="O313">
            <v>0</v>
          </cell>
          <cell r="P313">
            <v>0</v>
          </cell>
          <cell r="Q313">
            <v>0</v>
          </cell>
        </row>
        <row r="314">
          <cell r="F314">
            <v>-372.87</v>
          </cell>
          <cell r="G314">
            <v>16.91</v>
          </cell>
          <cell r="H314">
            <v>71.099999999999994</v>
          </cell>
          <cell r="I314">
            <v>114.39</v>
          </cell>
          <cell r="J314">
            <v>112.25</v>
          </cell>
          <cell r="K314">
            <v>97.7</v>
          </cell>
          <cell r="L314">
            <v>90.93</v>
          </cell>
          <cell r="M314">
            <v>84.07</v>
          </cell>
          <cell r="N314">
            <v>73.09</v>
          </cell>
          <cell r="O314">
            <v>0</v>
          </cell>
          <cell r="P314">
            <v>0</v>
          </cell>
          <cell r="Q314">
            <v>0</v>
          </cell>
        </row>
        <row r="315">
          <cell r="F315">
            <v>-234.89</v>
          </cell>
          <cell r="G315">
            <v>21.35</v>
          </cell>
          <cell r="H315">
            <v>54.7</v>
          </cell>
          <cell r="I315">
            <v>77.73</v>
          </cell>
          <cell r="J315">
            <v>75.790000000000006</v>
          </cell>
          <cell r="K315">
            <v>65.739999999999995</v>
          </cell>
          <cell r="L315">
            <v>61.24</v>
          </cell>
          <cell r="M315">
            <v>56.74</v>
          </cell>
          <cell r="N315">
            <v>49.41</v>
          </cell>
          <cell r="O315">
            <v>0</v>
          </cell>
          <cell r="P315">
            <v>0</v>
          </cell>
          <cell r="Q315">
            <v>0</v>
          </cell>
        </row>
        <row r="316">
          <cell r="F316">
            <v>-852</v>
          </cell>
          <cell r="G316">
            <v>71.75</v>
          </cell>
          <cell r="H316">
            <v>138.01</v>
          </cell>
          <cell r="I316">
            <v>179.82</v>
          </cell>
          <cell r="J316">
            <v>178.98</v>
          </cell>
          <cell r="K316">
            <v>156.63999999999999</v>
          </cell>
          <cell r="L316">
            <v>147.63</v>
          </cell>
          <cell r="M316">
            <v>139.03</v>
          </cell>
          <cell r="N316">
            <v>124.59</v>
          </cell>
          <cell r="O316">
            <v>0</v>
          </cell>
          <cell r="P316">
            <v>0</v>
          </cell>
          <cell r="Q316">
            <v>0</v>
          </cell>
        </row>
        <row r="317">
          <cell r="F317">
            <v>-556.44000000000005</v>
          </cell>
          <cell r="G317">
            <v>58.64</v>
          </cell>
          <cell r="H317">
            <v>99.87</v>
          </cell>
          <cell r="I317">
            <v>121.91</v>
          </cell>
          <cell r="J317">
            <v>120.52</v>
          </cell>
          <cell r="K317">
            <v>105.94</v>
          </cell>
          <cell r="L317">
            <v>99.53</v>
          </cell>
          <cell r="M317">
            <v>93.61</v>
          </cell>
          <cell r="N317">
            <v>84.2</v>
          </cell>
          <cell r="O317">
            <v>0</v>
          </cell>
          <cell r="P317">
            <v>0</v>
          </cell>
          <cell r="Q317">
            <v>0</v>
          </cell>
        </row>
        <row r="318">
          <cell r="F318">
            <v>0.21</v>
          </cell>
          <cell r="G318">
            <v>0.2</v>
          </cell>
          <cell r="H318">
            <v>0.21</v>
          </cell>
          <cell r="I318">
            <v>0.21</v>
          </cell>
          <cell r="J318">
            <v>0.2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</row>
        <row r="319">
          <cell r="F319">
            <v>0.14000000000000001</v>
          </cell>
          <cell r="G319">
            <v>0.13</v>
          </cell>
          <cell r="H319">
            <v>0.14000000000000001</v>
          </cell>
          <cell r="I319">
            <v>0.14000000000000001</v>
          </cell>
          <cell r="J319">
            <v>0.15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</row>
        <row r="320">
          <cell r="F320">
            <v>39.56</v>
          </cell>
          <cell r="G320">
            <v>-33.1</v>
          </cell>
          <cell r="H320">
            <v>-20.23</v>
          </cell>
          <cell r="I320">
            <v>39.49</v>
          </cell>
          <cell r="J320">
            <v>39.43</v>
          </cell>
          <cell r="K320">
            <v>35.92</v>
          </cell>
          <cell r="L320">
            <v>33.5</v>
          </cell>
          <cell r="M320">
            <v>26.61</v>
          </cell>
          <cell r="N320">
            <v>22.52</v>
          </cell>
          <cell r="O320">
            <v>0</v>
          </cell>
          <cell r="P320">
            <v>0</v>
          </cell>
          <cell r="Q320">
            <v>0</v>
          </cell>
        </row>
        <row r="321">
          <cell r="F321">
            <v>532.37</v>
          </cell>
          <cell r="G321">
            <v>-360.17</v>
          </cell>
          <cell r="H321">
            <v>-231.35</v>
          </cell>
          <cell r="I321">
            <v>470.2</v>
          </cell>
          <cell r="J321">
            <v>473.14</v>
          </cell>
          <cell r="K321">
            <v>428.68</v>
          </cell>
          <cell r="L321">
            <v>399.24</v>
          </cell>
          <cell r="M321">
            <v>312.61</v>
          </cell>
          <cell r="N321">
            <v>268.95</v>
          </cell>
          <cell r="O321">
            <v>0</v>
          </cell>
          <cell r="P321">
            <v>0</v>
          </cell>
          <cell r="Q321">
            <v>0</v>
          </cell>
        </row>
        <row r="322">
          <cell r="F322">
            <v>2.48</v>
          </cell>
          <cell r="G322">
            <v>2.3199999999999998</v>
          </cell>
          <cell r="H322">
            <v>2.48</v>
          </cell>
          <cell r="I322">
            <v>2.4</v>
          </cell>
          <cell r="J322">
            <v>2.48</v>
          </cell>
          <cell r="K322">
            <v>2.4</v>
          </cell>
          <cell r="L322">
            <v>2.48</v>
          </cell>
          <cell r="M322">
            <v>2.34</v>
          </cell>
          <cell r="N322">
            <v>0.85</v>
          </cell>
          <cell r="O322">
            <v>0</v>
          </cell>
          <cell r="P322">
            <v>0</v>
          </cell>
          <cell r="Q322">
            <v>0</v>
          </cell>
        </row>
        <row r="323">
          <cell r="F323">
            <v>0.23</v>
          </cell>
          <cell r="G323">
            <v>0.2</v>
          </cell>
          <cell r="H323">
            <v>0.23</v>
          </cell>
          <cell r="I323">
            <v>0.21</v>
          </cell>
          <cell r="J323">
            <v>0.23</v>
          </cell>
          <cell r="K323">
            <v>0.21</v>
          </cell>
          <cell r="L323">
            <v>0.23</v>
          </cell>
          <cell r="M323">
            <v>0.26</v>
          </cell>
          <cell r="N323">
            <v>0.06</v>
          </cell>
          <cell r="O323">
            <v>0</v>
          </cell>
          <cell r="P323">
            <v>0</v>
          </cell>
          <cell r="Q323">
            <v>0</v>
          </cell>
        </row>
        <row r="324">
          <cell r="F324">
            <v>-18.34</v>
          </cell>
          <cell r="G324">
            <v>-13.63</v>
          </cell>
          <cell r="H324">
            <v>-34.71</v>
          </cell>
          <cell r="I324">
            <v>194.76</v>
          </cell>
          <cell r="J324">
            <v>177.69</v>
          </cell>
          <cell r="K324">
            <v>160.15</v>
          </cell>
          <cell r="L324">
            <v>140.51</v>
          </cell>
          <cell r="M324">
            <v>125.76</v>
          </cell>
          <cell r="N324">
            <v>110.29</v>
          </cell>
          <cell r="O324">
            <v>0</v>
          </cell>
          <cell r="P324">
            <v>0</v>
          </cell>
          <cell r="Q324">
            <v>0</v>
          </cell>
        </row>
        <row r="325">
          <cell r="F325">
            <v>13.86</v>
          </cell>
          <cell r="G325">
            <v>6.04</v>
          </cell>
          <cell r="H325">
            <v>-12.22</v>
          </cell>
          <cell r="I325">
            <v>129.41</v>
          </cell>
          <cell r="J325">
            <v>121.86</v>
          </cell>
          <cell r="K325">
            <v>109.55</v>
          </cell>
          <cell r="L325">
            <v>95.82</v>
          </cell>
          <cell r="M325">
            <v>85.72</v>
          </cell>
          <cell r="N325">
            <v>74.650000000000006</v>
          </cell>
          <cell r="O325">
            <v>0</v>
          </cell>
          <cell r="P325">
            <v>0</v>
          </cell>
          <cell r="Q325">
            <v>0</v>
          </cell>
        </row>
        <row r="326">
          <cell r="F326">
            <v>10.64</v>
          </cell>
          <cell r="G326">
            <v>9.9499999999999993</v>
          </cell>
          <cell r="H326">
            <v>10.64</v>
          </cell>
          <cell r="I326">
            <v>10.29</v>
          </cell>
          <cell r="J326">
            <v>10.64</v>
          </cell>
          <cell r="K326">
            <v>3.15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</row>
        <row r="327">
          <cell r="F327">
            <v>16.72</v>
          </cell>
          <cell r="G327">
            <v>15.64</v>
          </cell>
          <cell r="H327">
            <v>16.72</v>
          </cell>
          <cell r="I327">
            <v>16.18</v>
          </cell>
          <cell r="J327">
            <v>16.72</v>
          </cell>
          <cell r="K327">
            <v>4.92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</row>
        <row r="328">
          <cell r="F328">
            <v>-102.93</v>
          </cell>
          <cell r="G328">
            <v>-128.21</v>
          </cell>
          <cell r="H328">
            <v>-57.56</v>
          </cell>
          <cell r="I328">
            <v>387.08</v>
          </cell>
          <cell r="J328">
            <v>398.08</v>
          </cell>
          <cell r="K328">
            <v>379.94</v>
          </cell>
          <cell r="L328">
            <v>375.67</v>
          </cell>
          <cell r="M328">
            <v>361.91</v>
          </cell>
          <cell r="N328">
            <v>344.37</v>
          </cell>
          <cell r="O328">
            <v>0</v>
          </cell>
          <cell r="P328">
            <v>0</v>
          </cell>
          <cell r="Q328">
            <v>0</v>
          </cell>
        </row>
        <row r="329">
          <cell r="F329">
            <v>-193.34</v>
          </cell>
          <cell r="G329">
            <v>-216.68</v>
          </cell>
          <cell r="H329">
            <v>-98.72</v>
          </cell>
          <cell r="I329">
            <v>607.66</v>
          </cell>
          <cell r="J329">
            <v>625.55999999999995</v>
          </cell>
          <cell r="K329">
            <v>597.1</v>
          </cell>
          <cell r="L329">
            <v>590.38</v>
          </cell>
          <cell r="M329">
            <v>568.73</v>
          </cell>
          <cell r="N329">
            <v>541.24</v>
          </cell>
          <cell r="O329">
            <v>0</v>
          </cell>
          <cell r="P329">
            <v>0</v>
          </cell>
          <cell r="Q329">
            <v>0</v>
          </cell>
        </row>
        <row r="330">
          <cell r="F330">
            <v>2.41</v>
          </cell>
          <cell r="G330">
            <v>0.89</v>
          </cell>
          <cell r="H330">
            <v>3.4</v>
          </cell>
          <cell r="I330">
            <v>3.37</v>
          </cell>
          <cell r="J330">
            <v>3.16</v>
          </cell>
          <cell r="K330">
            <v>2.62</v>
          </cell>
          <cell r="L330">
            <v>2.2799999999999998</v>
          </cell>
          <cell r="M330">
            <v>2.2799999999999998</v>
          </cell>
          <cell r="N330">
            <v>2.04</v>
          </cell>
          <cell r="O330">
            <v>0</v>
          </cell>
          <cell r="P330">
            <v>0</v>
          </cell>
          <cell r="Q330">
            <v>0</v>
          </cell>
        </row>
        <row r="331">
          <cell r="F331">
            <v>2.08</v>
          </cell>
          <cell r="G331">
            <v>0.63</v>
          </cell>
          <cell r="H331">
            <v>2.4300000000000002</v>
          </cell>
          <cell r="I331">
            <v>2.4900000000000002</v>
          </cell>
          <cell r="J331">
            <v>2.2599999999999998</v>
          </cell>
          <cell r="K331">
            <v>1.91</v>
          </cell>
          <cell r="L331">
            <v>1.61</v>
          </cell>
          <cell r="M331">
            <v>1.54</v>
          </cell>
          <cell r="N331">
            <v>1.33</v>
          </cell>
          <cell r="O331">
            <v>0</v>
          </cell>
          <cell r="P331">
            <v>0</v>
          </cell>
          <cell r="Q331">
            <v>0</v>
          </cell>
        </row>
        <row r="332">
          <cell r="F332">
            <v>-2998.61</v>
          </cell>
          <cell r="G332">
            <v>-5031.6899999999996</v>
          </cell>
          <cell r="H332">
            <v>-974.2</v>
          </cell>
          <cell r="I332">
            <v>5408.56</v>
          </cell>
          <cell r="J332">
            <v>5404.58</v>
          </cell>
          <cell r="K332">
            <v>4774.25</v>
          </cell>
          <cell r="L332">
            <v>4526.0200000000004</v>
          </cell>
          <cell r="M332">
            <v>4841.42</v>
          </cell>
          <cell r="N332">
            <v>3831.16</v>
          </cell>
          <cell r="O332">
            <v>0</v>
          </cell>
          <cell r="P332">
            <v>0</v>
          </cell>
          <cell r="Q332">
            <v>0</v>
          </cell>
        </row>
        <row r="333">
          <cell r="F333">
            <v>-3498.13</v>
          </cell>
          <cell r="G333">
            <v>-5350.26</v>
          </cell>
          <cell r="H333">
            <v>-1213.23</v>
          </cell>
          <cell r="I333">
            <v>5340.37</v>
          </cell>
          <cell r="J333">
            <v>5400.16</v>
          </cell>
          <cell r="K333">
            <v>4774.25</v>
          </cell>
          <cell r="L333">
            <v>4526.0200000000004</v>
          </cell>
          <cell r="M333">
            <v>4822.8999999999996</v>
          </cell>
          <cell r="N333">
            <v>3834.57</v>
          </cell>
          <cell r="O333">
            <v>0</v>
          </cell>
          <cell r="P333">
            <v>0</v>
          </cell>
          <cell r="Q333">
            <v>0</v>
          </cell>
        </row>
        <row r="334">
          <cell r="F334">
            <v>-3343.63</v>
          </cell>
          <cell r="G334">
            <v>-2282.7399999999998</v>
          </cell>
          <cell r="H334">
            <v>4951</v>
          </cell>
          <cell r="I334">
            <v>8882.17</v>
          </cell>
          <cell r="J334">
            <v>8787.1200000000008</v>
          </cell>
          <cell r="K334">
            <v>7686.54</v>
          </cell>
          <cell r="L334">
            <v>6554.3</v>
          </cell>
          <cell r="M334">
            <v>6616</v>
          </cell>
          <cell r="N334">
            <v>5061.9799999999996</v>
          </cell>
          <cell r="O334">
            <v>0</v>
          </cell>
          <cell r="P334">
            <v>0</v>
          </cell>
          <cell r="Q334">
            <v>0</v>
          </cell>
        </row>
        <row r="335">
          <cell r="F335">
            <v>-4211.3900000000003</v>
          </cell>
          <cell r="G335">
            <v>-2754.3</v>
          </cell>
          <cell r="H335">
            <v>4641.53</v>
          </cell>
          <cell r="I335">
            <v>8806.69</v>
          </cell>
          <cell r="J335">
            <v>8771.75</v>
          </cell>
          <cell r="K335">
            <v>7686.54</v>
          </cell>
          <cell r="L335">
            <v>6554.3</v>
          </cell>
          <cell r="M335">
            <v>6588.22</v>
          </cell>
          <cell r="N335">
            <v>5067.09</v>
          </cell>
          <cell r="O335">
            <v>0</v>
          </cell>
          <cell r="P335">
            <v>0</v>
          </cell>
          <cell r="Q335">
            <v>0</v>
          </cell>
        </row>
        <row r="336">
          <cell r="F336">
            <v>25.16</v>
          </cell>
          <cell r="G336">
            <v>-10.47</v>
          </cell>
          <cell r="H336">
            <v>15.89</v>
          </cell>
          <cell r="I336">
            <v>40.14</v>
          </cell>
          <cell r="J336">
            <v>25.5</v>
          </cell>
          <cell r="K336">
            <v>18.920000000000002</v>
          </cell>
          <cell r="L336">
            <v>15.47</v>
          </cell>
          <cell r="M336">
            <v>13.94</v>
          </cell>
          <cell r="N336">
            <v>13.01</v>
          </cell>
          <cell r="O336">
            <v>0</v>
          </cell>
          <cell r="P336">
            <v>0</v>
          </cell>
          <cell r="Q336">
            <v>0</v>
          </cell>
        </row>
        <row r="337">
          <cell r="F337">
            <v>31.9</v>
          </cell>
          <cell r="G337">
            <v>-3.95</v>
          </cell>
          <cell r="H337">
            <v>18.39</v>
          </cell>
          <cell r="I337">
            <v>56.7</v>
          </cell>
          <cell r="J337">
            <v>40.08</v>
          </cell>
          <cell r="K337">
            <v>29.71</v>
          </cell>
          <cell r="L337">
            <v>24.31</v>
          </cell>
          <cell r="M337">
            <v>21.88</v>
          </cell>
          <cell r="N337">
            <v>20.440000000000001</v>
          </cell>
          <cell r="O337">
            <v>0</v>
          </cell>
          <cell r="P337">
            <v>0</v>
          </cell>
          <cell r="Q337">
            <v>0</v>
          </cell>
        </row>
        <row r="338">
          <cell r="F338">
            <v>265.72000000000003</v>
          </cell>
          <cell r="G338">
            <v>428.07</v>
          </cell>
          <cell r="H338">
            <v>-211.34</v>
          </cell>
          <cell r="I338">
            <v>1412.28</v>
          </cell>
          <cell r="J338">
            <v>1223.1099999999999</v>
          </cell>
          <cell r="K338">
            <v>802.57</v>
          </cell>
          <cell r="L338">
            <v>566.75</v>
          </cell>
          <cell r="M338">
            <v>463.83</v>
          </cell>
          <cell r="N338">
            <v>419.8</v>
          </cell>
          <cell r="O338">
            <v>0</v>
          </cell>
          <cell r="P338">
            <v>0</v>
          </cell>
          <cell r="Q338">
            <v>0</v>
          </cell>
        </row>
        <row r="339">
          <cell r="F339">
            <v>359.51</v>
          </cell>
          <cell r="G339">
            <v>465.65</v>
          </cell>
          <cell r="H339">
            <v>-227.93</v>
          </cell>
          <cell r="I339">
            <v>1754.04</v>
          </cell>
          <cell r="J339">
            <v>1493.79</v>
          </cell>
          <cell r="K339">
            <v>980.21</v>
          </cell>
          <cell r="L339">
            <v>692.18</v>
          </cell>
          <cell r="M339">
            <v>566.51</v>
          </cell>
          <cell r="N339">
            <v>512.70000000000005</v>
          </cell>
          <cell r="O339">
            <v>0</v>
          </cell>
          <cell r="P339">
            <v>0</v>
          </cell>
          <cell r="Q339">
            <v>0</v>
          </cell>
        </row>
        <row r="340">
          <cell r="F340">
            <v>13.92</v>
          </cell>
          <cell r="G340">
            <v>-47.67</v>
          </cell>
          <cell r="H340">
            <v>10.69</v>
          </cell>
          <cell r="I340">
            <v>29.56</v>
          </cell>
          <cell r="J340">
            <v>23.96</v>
          </cell>
          <cell r="K340">
            <v>54.67</v>
          </cell>
          <cell r="L340">
            <v>0</v>
          </cell>
          <cell r="M340">
            <v>133.16999999999999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</row>
        <row r="341">
          <cell r="F341">
            <v>3.91</v>
          </cell>
          <cell r="G341">
            <v>-10.68</v>
          </cell>
          <cell r="H341">
            <v>3</v>
          </cell>
          <cell r="I341">
            <v>6.9</v>
          </cell>
          <cell r="J341">
            <v>5.59</v>
          </cell>
          <cell r="K341">
            <v>12.76</v>
          </cell>
          <cell r="L341">
            <v>0</v>
          </cell>
          <cell r="M341">
            <v>31.09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</row>
        <row r="342">
          <cell r="F342">
            <v>6.51</v>
          </cell>
          <cell r="G342">
            <v>5.76</v>
          </cell>
          <cell r="H342">
            <v>-5.13</v>
          </cell>
          <cell r="I342">
            <v>4.1100000000000003</v>
          </cell>
          <cell r="J342">
            <v>4.2</v>
          </cell>
          <cell r="K342">
            <v>3.97</v>
          </cell>
          <cell r="L342">
            <v>3.36</v>
          </cell>
          <cell r="M342">
            <v>2.85</v>
          </cell>
          <cell r="N342">
            <v>2.11</v>
          </cell>
          <cell r="O342">
            <v>0</v>
          </cell>
          <cell r="P342">
            <v>0</v>
          </cell>
          <cell r="Q342">
            <v>0</v>
          </cell>
        </row>
        <row r="343">
          <cell r="F343">
            <v>5.64</v>
          </cell>
          <cell r="G343">
            <v>5.0199999999999996</v>
          </cell>
          <cell r="H343">
            <v>-3.18</v>
          </cell>
          <cell r="I343">
            <v>2.83</v>
          </cell>
          <cell r="J343">
            <v>2.81</v>
          </cell>
          <cell r="K343">
            <v>2.72</v>
          </cell>
          <cell r="L343">
            <v>2.25</v>
          </cell>
          <cell r="M343">
            <v>1.93</v>
          </cell>
          <cell r="N343">
            <v>1.49</v>
          </cell>
          <cell r="O343">
            <v>0</v>
          </cell>
          <cell r="P343">
            <v>0</v>
          </cell>
          <cell r="Q343">
            <v>0</v>
          </cell>
        </row>
        <row r="344">
          <cell r="F344">
            <v>6.65</v>
          </cell>
          <cell r="G344">
            <v>5.41</v>
          </cell>
          <cell r="H344">
            <v>5.68</v>
          </cell>
          <cell r="I344">
            <v>5.5</v>
          </cell>
          <cell r="J344">
            <v>5.6</v>
          </cell>
          <cell r="K344">
            <v>2.97</v>
          </cell>
          <cell r="L344">
            <v>3.07</v>
          </cell>
          <cell r="M344">
            <v>3.07</v>
          </cell>
          <cell r="N344">
            <v>2.46</v>
          </cell>
          <cell r="O344">
            <v>0</v>
          </cell>
          <cell r="P344">
            <v>0</v>
          </cell>
          <cell r="Q344">
            <v>0</v>
          </cell>
        </row>
        <row r="345">
          <cell r="F345">
            <v>0.54</v>
          </cell>
          <cell r="G345">
            <v>0.49</v>
          </cell>
          <cell r="H345">
            <v>0.54</v>
          </cell>
          <cell r="I345">
            <v>0.52</v>
          </cell>
          <cell r="J345">
            <v>0.57999999999999996</v>
          </cell>
          <cell r="K345">
            <v>0.28000000000000003</v>
          </cell>
          <cell r="L345">
            <v>0.28999999999999998</v>
          </cell>
          <cell r="M345">
            <v>0.28999999999999998</v>
          </cell>
          <cell r="N345">
            <v>0.28999999999999998</v>
          </cell>
          <cell r="O345">
            <v>0</v>
          </cell>
          <cell r="P345">
            <v>0</v>
          </cell>
          <cell r="Q345">
            <v>0</v>
          </cell>
        </row>
        <row r="346">
          <cell r="F346">
            <v>91.93</v>
          </cell>
          <cell r="G346">
            <v>75.09</v>
          </cell>
          <cell r="H346">
            <v>73.739999999999995</v>
          </cell>
          <cell r="I346">
            <v>61.74</v>
          </cell>
          <cell r="J346">
            <v>53.62</v>
          </cell>
          <cell r="K346">
            <v>45.49</v>
          </cell>
          <cell r="L346">
            <v>36.36</v>
          </cell>
          <cell r="M346">
            <v>23.95</v>
          </cell>
          <cell r="N346">
            <v>11.19</v>
          </cell>
          <cell r="O346">
            <v>0</v>
          </cell>
          <cell r="P346">
            <v>0</v>
          </cell>
          <cell r="Q346">
            <v>0</v>
          </cell>
        </row>
        <row r="347">
          <cell r="F347">
            <v>4.24</v>
          </cell>
          <cell r="G347">
            <v>4.16</v>
          </cell>
          <cell r="H347">
            <v>4.2699999999999996</v>
          </cell>
          <cell r="I347">
            <v>4.2300000000000004</v>
          </cell>
          <cell r="J347">
            <v>3.13</v>
          </cell>
          <cell r="K347">
            <v>2.88</v>
          </cell>
          <cell r="L347">
            <v>2.19</v>
          </cell>
          <cell r="M347">
            <v>1.78</v>
          </cell>
          <cell r="N347">
            <v>1.07</v>
          </cell>
          <cell r="O347">
            <v>0</v>
          </cell>
          <cell r="P347">
            <v>0</v>
          </cell>
          <cell r="Q347">
            <v>0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0.14000000000000001</v>
          </cell>
          <cell r="J348">
            <v>0.26</v>
          </cell>
          <cell r="K348">
            <v>0.49</v>
          </cell>
          <cell r="L348">
            <v>0.4</v>
          </cell>
          <cell r="M348">
            <v>0.74</v>
          </cell>
          <cell r="N348">
            <v>0.5</v>
          </cell>
          <cell r="O348">
            <v>0</v>
          </cell>
          <cell r="P348">
            <v>0</v>
          </cell>
          <cell r="Q348">
            <v>0</v>
          </cell>
        </row>
        <row r="349">
          <cell r="F349">
            <v>5.07</v>
          </cell>
          <cell r="G349">
            <v>-15.69</v>
          </cell>
          <cell r="H349">
            <v>-85.69</v>
          </cell>
          <cell r="I349">
            <v>72.61</v>
          </cell>
          <cell r="J349">
            <v>72.989999999999995</v>
          </cell>
          <cell r="K349">
            <v>66.37</v>
          </cell>
          <cell r="L349">
            <v>60.08</v>
          </cell>
          <cell r="M349">
            <v>54.27</v>
          </cell>
          <cell r="N349">
            <v>44.3</v>
          </cell>
          <cell r="O349">
            <v>0</v>
          </cell>
          <cell r="P349">
            <v>0</v>
          </cell>
          <cell r="Q349">
            <v>0</v>
          </cell>
        </row>
        <row r="350">
          <cell r="F350">
            <v>-1.19</v>
          </cell>
          <cell r="G350">
            <v>-2.2599999999999998</v>
          </cell>
          <cell r="H350">
            <v>-7.12</v>
          </cell>
          <cell r="I350">
            <v>4.29</v>
          </cell>
          <cell r="J350">
            <v>5.03</v>
          </cell>
          <cell r="K350">
            <v>4.58</v>
          </cell>
          <cell r="L350">
            <v>4.37</v>
          </cell>
          <cell r="M350">
            <v>3.85</v>
          </cell>
          <cell r="N350">
            <v>3.24</v>
          </cell>
          <cell r="O350">
            <v>0</v>
          </cell>
          <cell r="P350">
            <v>0</v>
          </cell>
          <cell r="Q350">
            <v>0</v>
          </cell>
        </row>
        <row r="351">
          <cell r="F351">
            <v>11.95</v>
          </cell>
          <cell r="G351">
            <v>10.98</v>
          </cell>
          <cell r="H351">
            <v>11.11</v>
          </cell>
          <cell r="I351">
            <v>9.9</v>
          </cell>
          <cell r="J351">
            <v>8.73</v>
          </cell>
          <cell r="K351">
            <v>7.86</v>
          </cell>
          <cell r="L351">
            <v>6.73</v>
          </cell>
          <cell r="M351">
            <v>5.31</v>
          </cell>
          <cell r="N351">
            <v>3.39</v>
          </cell>
          <cell r="O351">
            <v>0</v>
          </cell>
          <cell r="P351">
            <v>0</v>
          </cell>
          <cell r="Q351">
            <v>0</v>
          </cell>
        </row>
        <row r="352">
          <cell r="F352">
            <v>0.39</v>
          </cell>
          <cell r="G352">
            <v>0.34</v>
          </cell>
          <cell r="H352">
            <v>0.39</v>
          </cell>
          <cell r="I352">
            <v>0.54</v>
          </cell>
          <cell r="J352">
            <v>0.9</v>
          </cell>
          <cell r="K352">
            <v>0.79</v>
          </cell>
          <cell r="L352">
            <v>0.63</v>
          </cell>
          <cell r="M352">
            <v>0.77</v>
          </cell>
          <cell r="N352">
            <v>0.7</v>
          </cell>
          <cell r="O352">
            <v>0</v>
          </cell>
          <cell r="P352">
            <v>0</v>
          </cell>
          <cell r="Q352">
            <v>0</v>
          </cell>
        </row>
        <row r="353">
          <cell r="F353">
            <v>10.3</v>
          </cell>
          <cell r="G353">
            <v>9.64</v>
          </cell>
          <cell r="H353">
            <v>10.3</v>
          </cell>
          <cell r="I353">
            <v>9.9700000000000006</v>
          </cell>
          <cell r="J353">
            <v>10.3</v>
          </cell>
          <cell r="K353">
            <v>9.9700000000000006</v>
          </cell>
          <cell r="L353">
            <v>10.3</v>
          </cell>
          <cell r="M353">
            <v>10.3</v>
          </cell>
          <cell r="N353">
            <v>9.9700000000000006</v>
          </cell>
          <cell r="O353">
            <v>0</v>
          </cell>
          <cell r="P353">
            <v>0</v>
          </cell>
          <cell r="Q353">
            <v>0</v>
          </cell>
        </row>
        <row r="354">
          <cell r="F354">
            <v>12.58</v>
          </cell>
          <cell r="G354">
            <v>11.77</v>
          </cell>
          <cell r="H354">
            <v>12.58</v>
          </cell>
          <cell r="I354">
            <v>12.17</v>
          </cell>
          <cell r="J354">
            <v>12.58</v>
          </cell>
          <cell r="K354">
            <v>12.17</v>
          </cell>
          <cell r="L354">
            <v>12.58</v>
          </cell>
          <cell r="M354">
            <v>12.58</v>
          </cell>
          <cell r="N354">
            <v>12.17</v>
          </cell>
          <cell r="O354">
            <v>0</v>
          </cell>
          <cell r="P354">
            <v>0</v>
          </cell>
          <cell r="Q354">
            <v>0</v>
          </cell>
        </row>
        <row r="355">
          <cell r="F355">
            <v>622.51</v>
          </cell>
          <cell r="G355">
            <v>113.57</v>
          </cell>
          <cell r="H355">
            <v>797.56</v>
          </cell>
          <cell r="I355">
            <v>11338.87</v>
          </cell>
          <cell r="J355">
            <v>3994.54</v>
          </cell>
          <cell r="K355">
            <v>3706.13</v>
          </cell>
          <cell r="L355">
            <v>12101.14</v>
          </cell>
          <cell r="M355">
            <v>1472.54</v>
          </cell>
          <cell r="N355">
            <v>1469.06</v>
          </cell>
          <cell r="O355">
            <v>0</v>
          </cell>
          <cell r="P355">
            <v>0</v>
          </cell>
          <cell r="Q355">
            <v>0</v>
          </cell>
        </row>
        <row r="356">
          <cell r="F356">
            <v>324.64</v>
          </cell>
          <cell r="G356">
            <v>-55.23</v>
          </cell>
          <cell r="H356">
            <v>654.80999999999995</v>
          </cell>
          <cell r="I356">
            <v>11295.55</v>
          </cell>
          <cell r="J356">
            <v>3989.56</v>
          </cell>
          <cell r="K356">
            <v>3706.13</v>
          </cell>
          <cell r="L356">
            <v>12073.89</v>
          </cell>
          <cell r="M356">
            <v>1477.45</v>
          </cell>
          <cell r="N356">
            <v>1473.81</v>
          </cell>
          <cell r="O356">
            <v>0</v>
          </cell>
          <cell r="P356">
            <v>0</v>
          </cell>
          <cell r="Q356">
            <v>0</v>
          </cell>
        </row>
        <row r="357">
          <cell r="F357">
            <v>-753.39</v>
          </cell>
          <cell r="G357">
            <v>-793.61</v>
          </cell>
          <cell r="H357">
            <v>1889.88</v>
          </cell>
          <cell r="I357">
            <v>1622.6</v>
          </cell>
          <cell r="J357">
            <v>1650.35</v>
          </cell>
          <cell r="K357">
            <v>1475.77</v>
          </cell>
          <cell r="L357">
            <v>1387.72</v>
          </cell>
          <cell r="M357">
            <v>1266.51</v>
          </cell>
          <cell r="N357">
            <v>1029.67</v>
          </cell>
          <cell r="O357">
            <v>0</v>
          </cell>
          <cell r="P357">
            <v>0</v>
          </cell>
          <cell r="Q357">
            <v>0</v>
          </cell>
        </row>
        <row r="358">
          <cell r="F358">
            <v>-909.17</v>
          </cell>
          <cell r="G358">
            <v>-893.15</v>
          </cell>
          <cell r="H358">
            <v>1830.09</v>
          </cell>
          <cell r="I358">
            <v>1615.74</v>
          </cell>
          <cell r="J358">
            <v>1647.51</v>
          </cell>
          <cell r="K358">
            <v>1475.77</v>
          </cell>
          <cell r="L358">
            <v>1387.72</v>
          </cell>
          <cell r="M358">
            <v>1266.51</v>
          </cell>
          <cell r="N358">
            <v>1029.67</v>
          </cell>
          <cell r="O358">
            <v>0</v>
          </cell>
          <cell r="P358">
            <v>0</v>
          </cell>
          <cell r="Q358">
            <v>0</v>
          </cell>
        </row>
        <row r="359">
          <cell r="F359">
            <v>12.29</v>
          </cell>
          <cell r="G359">
            <v>11.49</v>
          </cell>
          <cell r="H359">
            <v>-17.079999999999998</v>
          </cell>
          <cell r="I359">
            <v>14.68</v>
          </cell>
          <cell r="J359">
            <v>15.17</v>
          </cell>
          <cell r="K359">
            <v>14.68</v>
          </cell>
          <cell r="L359">
            <v>14.24</v>
          </cell>
          <cell r="M359">
            <v>14.13</v>
          </cell>
          <cell r="N359">
            <v>13.67</v>
          </cell>
          <cell r="O359">
            <v>0</v>
          </cell>
          <cell r="P359">
            <v>0</v>
          </cell>
          <cell r="Q359">
            <v>0</v>
          </cell>
        </row>
        <row r="360">
          <cell r="F360">
            <v>1.18</v>
          </cell>
          <cell r="G360">
            <v>1.1000000000000001</v>
          </cell>
          <cell r="H360">
            <v>-1.68</v>
          </cell>
          <cell r="I360">
            <v>1.39</v>
          </cell>
          <cell r="J360">
            <v>1.45</v>
          </cell>
          <cell r="K360">
            <v>1.39</v>
          </cell>
          <cell r="L360">
            <v>1.4</v>
          </cell>
          <cell r="M360">
            <v>1.35</v>
          </cell>
          <cell r="N360">
            <v>1.3</v>
          </cell>
          <cell r="O360">
            <v>0</v>
          </cell>
          <cell r="P360">
            <v>0</v>
          </cell>
          <cell r="Q360">
            <v>0</v>
          </cell>
        </row>
        <row r="361">
          <cell r="F361">
            <v>82.95</v>
          </cell>
          <cell r="G361">
            <v>86.46</v>
          </cell>
          <cell r="H361">
            <v>-124.36</v>
          </cell>
          <cell r="I361">
            <v>95.66</v>
          </cell>
          <cell r="J361">
            <v>88.55</v>
          </cell>
          <cell r="K361">
            <v>85.9</v>
          </cell>
          <cell r="L361">
            <v>87.76</v>
          </cell>
          <cell r="M361">
            <v>87.57</v>
          </cell>
          <cell r="N361">
            <v>84.87</v>
          </cell>
          <cell r="O361">
            <v>0</v>
          </cell>
          <cell r="P361">
            <v>0</v>
          </cell>
          <cell r="Q361">
            <v>0</v>
          </cell>
        </row>
        <row r="362">
          <cell r="F362">
            <v>1061.21</v>
          </cell>
          <cell r="G362">
            <v>1093.07</v>
          </cell>
          <cell r="H362">
            <v>-1455.05</v>
          </cell>
          <cell r="I362">
            <v>1144.3399999999999</v>
          </cell>
          <cell r="J362">
            <v>1058.6099999999999</v>
          </cell>
          <cell r="K362">
            <v>1027.03</v>
          </cell>
          <cell r="L362">
            <v>1048.1099999999999</v>
          </cell>
          <cell r="M362">
            <v>1046.8800000000001</v>
          </cell>
          <cell r="N362">
            <v>1014.75</v>
          </cell>
          <cell r="O362">
            <v>0</v>
          </cell>
          <cell r="P362">
            <v>0</v>
          </cell>
          <cell r="Q362">
            <v>0</v>
          </cell>
        </row>
        <row r="363">
          <cell r="F363">
            <v>66.290000000000006</v>
          </cell>
          <cell r="G363">
            <v>-49.79</v>
          </cell>
          <cell r="H363">
            <v>44.92</v>
          </cell>
          <cell r="I363">
            <v>239.76</v>
          </cell>
          <cell r="J363">
            <v>235.2</v>
          </cell>
          <cell r="K363">
            <v>185.45</v>
          </cell>
          <cell r="L363">
            <v>168.35</v>
          </cell>
          <cell r="M363">
            <v>132.93</v>
          </cell>
          <cell r="N363">
            <v>108.67</v>
          </cell>
          <cell r="O363">
            <v>0</v>
          </cell>
          <cell r="P363">
            <v>0</v>
          </cell>
          <cell r="Q363">
            <v>0</v>
          </cell>
        </row>
        <row r="364">
          <cell r="F364">
            <v>0.62</v>
          </cell>
          <cell r="G364">
            <v>-6.24</v>
          </cell>
          <cell r="H364">
            <v>0.79</v>
          </cell>
          <cell r="I364">
            <v>15.82</v>
          </cell>
          <cell r="J364">
            <v>16.23</v>
          </cell>
          <cell r="K364">
            <v>13.6</v>
          </cell>
          <cell r="L364">
            <v>11.91</v>
          </cell>
          <cell r="M364">
            <v>10.3</v>
          </cell>
          <cell r="N364">
            <v>7.64</v>
          </cell>
          <cell r="O364">
            <v>0</v>
          </cell>
          <cell r="P364">
            <v>0</v>
          </cell>
          <cell r="Q364">
            <v>0</v>
          </cell>
        </row>
        <row r="365">
          <cell r="F365">
            <v>6.03</v>
          </cell>
          <cell r="G365">
            <v>-34.11</v>
          </cell>
          <cell r="H365">
            <v>30.47</v>
          </cell>
          <cell r="I365">
            <v>131.69999999999999</v>
          </cell>
          <cell r="J365">
            <v>130.87</v>
          </cell>
          <cell r="K365">
            <v>101.79</v>
          </cell>
          <cell r="L365">
            <v>95.57</v>
          </cell>
          <cell r="M365">
            <v>73.87</v>
          </cell>
          <cell r="N365">
            <v>59.9</v>
          </cell>
          <cell r="O365">
            <v>0</v>
          </cell>
          <cell r="P365">
            <v>0</v>
          </cell>
          <cell r="Q365">
            <v>0</v>
          </cell>
        </row>
        <row r="366">
          <cell r="F366">
            <v>-2.0699999999999998</v>
          </cell>
          <cell r="G366">
            <v>-4.5</v>
          </cell>
          <cell r="H366">
            <v>0.59</v>
          </cell>
          <cell r="I366">
            <v>8.66</v>
          </cell>
          <cell r="J366">
            <v>9.3000000000000007</v>
          </cell>
          <cell r="K366">
            <v>7.47</v>
          </cell>
          <cell r="L366">
            <v>6.93</v>
          </cell>
          <cell r="M366">
            <v>5.88</v>
          </cell>
          <cell r="N366">
            <v>4.24</v>
          </cell>
          <cell r="O366">
            <v>0</v>
          </cell>
          <cell r="P366">
            <v>0</v>
          </cell>
          <cell r="Q366">
            <v>0</v>
          </cell>
        </row>
        <row r="367">
          <cell r="F367">
            <v>1.41</v>
          </cell>
          <cell r="G367">
            <v>-0.31</v>
          </cell>
          <cell r="H367">
            <v>3.1</v>
          </cell>
          <cell r="I367">
            <v>9.24</v>
          </cell>
          <cell r="J367">
            <v>9.31</v>
          </cell>
          <cell r="K367">
            <v>7.03</v>
          </cell>
          <cell r="L367">
            <v>6.32</v>
          </cell>
          <cell r="M367">
            <v>5.62</v>
          </cell>
          <cell r="N367">
            <v>3.7</v>
          </cell>
          <cell r="O367">
            <v>0</v>
          </cell>
          <cell r="P367">
            <v>0</v>
          </cell>
          <cell r="Q367">
            <v>0</v>
          </cell>
        </row>
        <row r="368">
          <cell r="F368">
            <v>-0.5</v>
          </cell>
          <cell r="G368">
            <v>-0.6</v>
          </cell>
          <cell r="H368">
            <v>-0.43</v>
          </cell>
          <cell r="I368">
            <v>0.47</v>
          </cell>
          <cell r="J368">
            <v>1.2</v>
          </cell>
          <cell r="K368">
            <v>0.8</v>
          </cell>
          <cell r="L368">
            <v>0.8</v>
          </cell>
          <cell r="M368">
            <v>0.85</v>
          </cell>
          <cell r="N368">
            <v>0.44</v>
          </cell>
          <cell r="O368">
            <v>0</v>
          </cell>
          <cell r="P368">
            <v>0</v>
          </cell>
          <cell r="Q368">
            <v>0</v>
          </cell>
        </row>
        <row r="369">
          <cell r="F369">
            <v>3.44</v>
          </cell>
          <cell r="G369">
            <v>-5.74</v>
          </cell>
          <cell r="H369">
            <v>8.82</v>
          </cell>
          <cell r="I369">
            <v>30.95</v>
          </cell>
          <cell r="J369">
            <v>31.86</v>
          </cell>
          <cell r="K369">
            <v>23.57</v>
          </cell>
          <cell r="L369">
            <v>22.7</v>
          </cell>
          <cell r="M369">
            <v>18.399999999999999</v>
          </cell>
          <cell r="N369">
            <v>13.44</v>
          </cell>
          <cell r="O369">
            <v>0</v>
          </cell>
          <cell r="P369">
            <v>0</v>
          </cell>
          <cell r="Q369">
            <v>0</v>
          </cell>
        </row>
        <row r="370">
          <cell r="F370">
            <v>-1.3</v>
          </cell>
          <cell r="G370">
            <v>-2.09</v>
          </cell>
          <cell r="H370">
            <v>-0.92</v>
          </cell>
          <cell r="I370">
            <v>1.59</v>
          </cell>
          <cell r="J370">
            <v>2.65</v>
          </cell>
          <cell r="K370">
            <v>2.74</v>
          </cell>
          <cell r="L370">
            <v>2.13</v>
          </cell>
          <cell r="M370">
            <v>2.78</v>
          </cell>
          <cell r="N370">
            <v>1.04</v>
          </cell>
          <cell r="O370">
            <v>0</v>
          </cell>
          <cell r="P370">
            <v>0</v>
          </cell>
          <cell r="Q370">
            <v>0</v>
          </cell>
        </row>
        <row r="371">
          <cell r="F371">
            <v>0.32</v>
          </cell>
          <cell r="G371">
            <v>-1.84</v>
          </cell>
          <cell r="H371">
            <v>2.46</v>
          </cell>
          <cell r="I371">
            <v>12.22</v>
          </cell>
          <cell r="J371">
            <v>12.94</v>
          </cell>
          <cell r="K371">
            <v>10.3</v>
          </cell>
          <cell r="L371">
            <v>9.24</v>
          </cell>
          <cell r="M371">
            <v>8.42</v>
          </cell>
          <cell r="N371">
            <v>5.49</v>
          </cell>
          <cell r="O371">
            <v>0</v>
          </cell>
          <cell r="P371">
            <v>0</v>
          </cell>
          <cell r="Q371">
            <v>0</v>
          </cell>
        </row>
        <row r="372">
          <cell r="F372">
            <v>-0.77</v>
          </cell>
          <cell r="G372">
            <v>-0.91</v>
          </cell>
          <cell r="H372">
            <v>-0.65</v>
          </cell>
          <cell r="I372">
            <v>0.62</v>
          </cell>
          <cell r="J372">
            <v>1.55</v>
          </cell>
          <cell r="K372">
            <v>1.18</v>
          </cell>
          <cell r="L372">
            <v>1.04</v>
          </cell>
          <cell r="M372">
            <v>1.29</v>
          </cell>
          <cell r="N372">
            <v>0.57999999999999996</v>
          </cell>
          <cell r="O372">
            <v>0</v>
          </cell>
          <cell r="P372">
            <v>0</v>
          </cell>
          <cell r="Q372">
            <v>0</v>
          </cell>
        </row>
        <row r="373">
          <cell r="F373">
            <v>3188.8</v>
          </cell>
          <cell r="G373">
            <v>2983.09</v>
          </cell>
          <cell r="H373">
            <v>3188.8</v>
          </cell>
          <cell r="I373">
            <v>3078.02</v>
          </cell>
          <cell r="J373">
            <v>1906.4</v>
          </cell>
          <cell r="K373">
            <v>1273.02</v>
          </cell>
          <cell r="L373">
            <v>1075.78</v>
          </cell>
          <cell r="M373">
            <v>703.26</v>
          </cell>
          <cell r="N373">
            <v>185.15</v>
          </cell>
          <cell r="O373">
            <v>0</v>
          </cell>
          <cell r="P373">
            <v>0</v>
          </cell>
          <cell r="Q373">
            <v>0</v>
          </cell>
        </row>
        <row r="374">
          <cell r="F374">
            <v>3181.96</v>
          </cell>
          <cell r="G374">
            <v>2976.69</v>
          </cell>
          <cell r="H374">
            <v>3181.96</v>
          </cell>
          <cell r="I374">
            <v>3071.39</v>
          </cell>
          <cell r="J374">
            <v>1900</v>
          </cell>
          <cell r="K374">
            <v>1273.02</v>
          </cell>
          <cell r="L374">
            <v>1075.78</v>
          </cell>
          <cell r="M374">
            <v>703.26</v>
          </cell>
          <cell r="N374">
            <v>185.15</v>
          </cell>
          <cell r="O374">
            <v>0</v>
          </cell>
          <cell r="P374">
            <v>0</v>
          </cell>
          <cell r="Q374">
            <v>0</v>
          </cell>
        </row>
        <row r="375">
          <cell r="F375">
            <v>17376.04</v>
          </cell>
          <cell r="G375">
            <v>16255.01</v>
          </cell>
          <cell r="H375">
            <v>17376.04</v>
          </cell>
          <cell r="I375">
            <v>16815.53</v>
          </cell>
          <cell r="J375">
            <v>17376.04</v>
          </cell>
          <cell r="K375">
            <v>16815.53</v>
          </cell>
          <cell r="L375">
            <v>17376.04</v>
          </cell>
          <cell r="M375">
            <v>17376.04</v>
          </cell>
          <cell r="N375">
            <v>16815.53</v>
          </cell>
          <cell r="O375">
            <v>0</v>
          </cell>
          <cell r="P375">
            <v>0</v>
          </cell>
          <cell r="Q375">
            <v>0</v>
          </cell>
        </row>
        <row r="376">
          <cell r="F376">
            <v>-31688.99</v>
          </cell>
          <cell r="G376">
            <v>-15566.36</v>
          </cell>
          <cell r="H376">
            <v>42338.22</v>
          </cell>
          <cell r="I376">
            <v>49034.42</v>
          </cell>
          <cell r="J376">
            <v>49384.26</v>
          </cell>
          <cell r="K376">
            <v>44896.47</v>
          </cell>
          <cell r="L376">
            <v>40192.93</v>
          </cell>
          <cell r="M376">
            <v>36181.78</v>
          </cell>
          <cell r="N376">
            <v>33635.32</v>
          </cell>
          <cell r="O376">
            <v>0</v>
          </cell>
          <cell r="P376">
            <v>0</v>
          </cell>
          <cell r="Q376">
            <v>0</v>
          </cell>
        </row>
        <row r="377">
          <cell r="F377">
            <v>-34430.82</v>
          </cell>
          <cell r="G377">
            <v>-16982.689999999999</v>
          </cell>
          <cell r="H377">
            <v>41489.46</v>
          </cell>
          <cell r="I377">
            <v>48550</v>
          </cell>
          <cell r="J377">
            <v>49271.39</v>
          </cell>
          <cell r="K377">
            <v>44896.47</v>
          </cell>
          <cell r="L377">
            <v>40192.93</v>
          </cell>
          <cell r="M377">
            <v>36181.78</v>
          </cell>
          <cell r="N377">
            <v>33635.32</v>
          </cell>
          <cell r="O377">
            <v>0</v>
          </cell>
          <cell r="P377">
            <v>0</v>
          </cell>
          <cell r="Q377">
            <v>0</v>
          </cell>
        </row>
        <row r="378">
          <cell r="F378">
            <v>272.25</v>
          </cell>
          <cell r="G378">
            <v>-11055.07</v>
          </cell>
          <cell r="H378">
            <v>1282.6300000000001</v>
          </cell>
          <cell r="I378">
            <v>1241.25</v>
          </cell>
          <cell r="J378">
            <v>1282.6300000000001</v>
          </cell>
          <cell r="K378">
            <v>1241.25</v>
          </cell>
          <cell r="L378">
            <v>1282.6300000000001</v>
          </cell>
          <cell r="M378">
            <v>1214.58</v>
          </cell>
          <cell r="N378">
            <v>1084.1099999999999</v>
          </cell>
          <cell r="O378">
            <v>0</v>
          </cell>
          <cell r="P378">
            <v>0</v>
          </cell>
          <cell r="Q378">
            <v>0</v>
          </cell>
        </row>
        <row r="379">
          <cell r="F379">
            <v>272.25</v>
          </cell>
          <cell r="G379">
            <v>-11055.07</v>
          </cell>
          <cell r="H379">
            <v>1282.6300000000001</v>
          </cell>
          <cell r="I379">
            <v>1241.25</v>
          </cell>
          <cell r="J379">
            <v>1282.6300000000001</v>
          </cell>
          <cell r="K379">
            <v>1241.25</v>
          </cell>
          <cell r="L379">
            <v>1282.6300000000001</v>
          </cell>
          <cell r="M379">
            <v>1214.58</v>
          </cell>
          <cell r="N379">
            <v>1084.1099999999999</v>
          </cell>
          <cell r="O379">
            <v>0</v>
          </cell>
          <cell r="P379">
            <v>0</v>
          </cell>
          <cell r="Q379">
            <v>0</v>
          </cell>
        </row>
        <row r="380">
          <cell r="F380">
            <v>12.03</v>
          </cell>
          <cell r="G380">
            <v>11.26</v>
          </cell>
          <cell r="H380">
            <v>12.03</v>
          </cell>
          <cell r="I380">
            <v>11.64</v>
          </cell>
          <cell r="J380">
            <v>12.03</v>
          </cell>
          <cell r="K380">
            <v>11.64</v>
          </cell>
          <cell r="L380">
            <v>12.03</v>
          </cell>
          <cell r="M380">
            <v>12.03</v>
          </cell>
          <cell r="N380">
            <v>11.64</v>
          </cell>
          <cell r="O380">
            <v>0</v>
          </cell>
          <cell r="P380">
            <v>0</v>
          </cell>
          <cell r="Q380">
            <v>0</v>
          </cell>
        </row>
        <row r="381">
          <cell r="F381">
            <v>14.7</v>
          </cell>
          <cell r="G381">
            <v>13.75</v>
          </cell>
          <cell r="H381">
            <v>14.7</v>
          </cell>
          <cell r="I381">
            <v>14.22</v>
          </cell>
          <cell r="J381">
            <v>14.7</v>
          </cell>
          <cell r="K381">
            <v>14.22</v>
          </cell>
          <cell r="L381">
            <v>14.7</v>
          </cell>
          <cell r="M381">
            <v>14.7</v>
          </cell>
          <cell r="N381">
            <v>14.22</v>
          </cell>
          <cell r="O381">
            <v>0</v>
          </cell>
          <cell r="P381">
            <v>0</v>
          </cell>
          <cell r="Q381">
            <v>0</v>
          </cell>
        </row>
        <row r="382">
          <cell r="F382">
            <v>11174.79</v>
          </cell>
          <cell r="G382">
            <v>68.61</v>
          </cell>
          <cell r="H382">
            <v>605.23</v>
          </cell>
          <cell r="I382">
            <v>-34.14</v>
          </cell>
          <cell r="J382">
            <v>1029.04</v>
          </cell>
          <cell r="K382">
            <v>-216.86</v>
          </cell>
          <cell r="L382">
            <v>2384.9</v>
          </cell>
          <cell r="M382">
            <v>4674.3100000000004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</row>
        <row r="383">
          <cell r="F383">
            <v>2634.39</v>
          </cell>
          <cell r="G383">
            <v>15.74</v>
          </cell>
          <cell r="H383">
            <v>141.03</v>
          </cell>
          <cell r="I383">
            <v>-8.34</v>
          </cell>
          <cell r="J383">
            <v>239.91</v>
          </cell>
          <cell r="K383">
            <v>-51.08</v>
          </cell>
          <cell r="L383">
            <v>556.29999999999995</v>
          </cell>
          <cell r="M383">
            <v>1094.05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</row>
        <row r="384">
          <cell r="F384">
            <v>830.39</v>
          </cell>
          <cell r="G384">
            <v>776.81</v>
          </cell>
          <cell r="H384">
            <v>830.39</v>
          </cell>
          <cell r="I384">
            <v>803.6</v>
          </cell>
          <cell r="J384">
            <v>830.39</v>
          </cell>
          <cell r="K384">
            <v>803.6</v>
          </cell>
          <cell r="L384">
            <v>830.39</v>
          </cell>
          <cell r="M384">
            <v>830.39</v>
          </cell>
          <cell r="N384">
            <v>241.14</v>
          </cell>
          <cell r="O384">
            <v>0</v>
          </cell>
          <cell r="P384">
            <v>0</v>
          </cell>
          <cell r="Q384">
            <v>0</v>
          </cell>
        </row>
        <row r="385">
          <cell r="F385">
            <v>257.48</v>
          </cell>
          <cell r="G385">
            <v>240.87</v>
          </cell>
          <cell r="H385">
            <v>257.48</v>
          </cell>
          <cell r="I385">
            <v>249.18</v>
          </cell>
          <cell r="J385">
            <v>257.48</v>
          </cell>
          <cell r="K385">
            <v>249.18</v>
          </cell>
          <cell r="L385">
            <v>257.48</v>
          </cell>
          <cell r="M385">
            <v>257.48</v>
          </cell>
          <cell r="N385">
            <v>74.81</v>
          </cell>
          <cell r="O385">
            <v>0</v>
          </cell>
          <cell r="P385">
            <v>0</v>
          </cell>
          <cell r="Q385">
            <v>0</v>
          </cell>
        </row>
        <row r="386">
          <cell r="F386">
            <v>2937.27</v>
          </cell>
          <cell r="G386">
            <v>-12638.39</v>
          </cell>
          <cell r="H386">
            <v>4315.79</v>
          </cell>
          <cell r="I386">
            <v>4176.57</v>
          </cell>
          <cell r="J386">
            <v>4315.79</v>
          </cell>
          <cell r="K386">
            <v>4176.57</v>
          </cell>
          <cell r="L386">
            <v>4315.79</v>
          </cell>
          <cell r="M386">
            <v>4315.79</v>
          </cell>
          <cell r="N386">
            <v>4176.57</v>
          </cell>
          <cell r="O386">
            <v>0</v>
          </cell>
          <cell r="P386">
            <v>0</v>
          </cell>
          <cell r="Q386">
            <v>0</v>
          </cell>
        </row>
        <row r="387">
          <cell r="F387">
            <v>89.29</v>
          </cell>
          <cell r="G387">
            <v>25.99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</row>
        <row r="388">
          <cell r="F388">
            <v>53.9</v>
          </cell>
          <cell r="G388">
            <v>15.72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</row>
        <row r="389">
          <cell r="F389">
            <v>12.92</v>
          </cell>
          <cell r="G389">
            <v>40.26</v>
          </cell>
          <cell r="H389">
            <v>34.9</v>
          </cell>
          <cell r="I389">
            <v>87.89</v>
          </cell>
          <cell r="J389">
            <v>90.03</v>
          </cell>
          <cell r="K389">
            <v>85.31</v>
          </cell>
          <cell r="L389">
            <v>82.56</v>
          </cell>
          <cell r="M389">
            <v>70.790000000000006</v>
          </cell>
          <cell r="N389">
            <v>63.8</v>
          </cell>
          <cell r="O389">
            <v>0</v>
          </cell>
          <cell r="P389">
            <v>0</v>
          </cell>
          <cell r="Q389">
            <v>0</v>
          </cell>
        </row>
        <row r="390">
          <cell r="F390">
            <v>17.559999999999999</v>
          </cell>
          <cell r="G390">
            <v>32.630000000000003</v>
          </cell>
          <cell r="H390">
            <v>26.15</v>
          </cell>
          <cell r="I390">
            <v>59.63</v>
          </cell>
          <cell r="J390">
            <v>60.67</v>
          </cell>
          <cell r="K390">
            <v>57.48</v>
          </cell>
          <cell r="L390">
            <v>55.7</v>
          </cell>
          <cell r="M390">
            <v>47.86</v>
          </cell>
          <cell r="N390">
            <v>43.12</v>
          </cell>
          <cell r="O390">
            <v>0</v>
          </cell>
          <cell r="P390">
            <v>0</v>
          </cell>
          <cell r="Q390">
            <v>0</v>
          </cell>
        </row>
        <row r="391">
          <cell r="F391">
            <v>4.8899999999999997</v>
          </cell>
          <cell r="G391">
            <v>4.47</v>
          </cell>
          <cell r="H391">
            <v>4.78</v>
          </cell>
          <cell r="I391">
            <v>4.63</v>
          </cell>
          <cell r="J391">
            <v>4.78</v>
          </cell>
          <cell r="K391">
            <v>4.63</v>
          </cell>
          <cell r="L391">
            <v>4.78</v>
          </cell>
          <cell r="M391">
            <v>4.78</v>
          </cell>
          <cell r="N391">
            <v>4.63</v>
          </cell>
          <cell r="O391">
            <v>0</v>
          </cell>
          <cell r="P391">
            <v>0</v>
          </cell>
          <cell r="Q391">
            <v>0</v>
          </cell>
        </row>
        <row r="392">
          <cell r="F392">
            <v>3.58</v>
          </cell>
          <cell r="G392">
            <v>3.02</v>
          </cell>
          <cell r="H392">
            <v>3.22</v>
          </cell>
          <cell r="I392">
            <v>3.12</v>
          </cell>
          <cell r="J392">
            <v>3.22</v>
          </cell>
          <cell r="K392">
            <v>3.12</v>
          </cell>
          <cell r="L392">
            <v>3.22</v>
          </cell>
          <cell r="M392">
            <v>3.22</v>
          </cell>
          <cell r="N392">
            <v>3.12</v>
          </cell>
          <cell r="O392">
            <v>0</v>
          </cell>
          <cell r="P392">
            <v>0</v>
          </cell>
          <cell r="Q392">
            <v>0</v>
          </cell>
        </row>
        <row r="393">
          <cell r="F393">
            <v>-45.78</v>
          </cell>
          <cell r="G393">
            <v>-25.94</v>
          </cell>
          <cell r="H393">
            <v>59.57</v>
          </cell>
          <cell r="I393">
            <v>371.36</v>
          </cell>
          <cell r="J393">
            <v>337.99</v>
          </cell>
          <cell r="K393">
            <v>293.49</v>
          </cell>
          <cell r="L393">
            <v>264.93</v>
          </cell>
          <cell r="M393">
            <v>235.83</v>
          </cell>
          <cell r="N393">
            <v>206.57</v>
          </cell>
          <cell r="O393">
            <v>0</v>
          </cell>
          <cell r="P393">
            <v>0</v>
          </cell>
          <cell r="Q393">
            <v>0</v>
          </cell>
        </row>
        <row r="394">
          <cell r="F394">
            <v>24.49</v>
          </cell>
          <cell r="G394">
            <v>18.05</v>
          </cell>
          <cell r="H394">
            <v>64.19</v>
          </cell>
          <cell r="I394">
            <v>251.77</v>
          </cell>
          <cell r="J394">
            <v>235.33</v>
          </cell>
          <cell r="K394">
            <v>198.06</v>
          </cell>
          <cell r="L394">
            <v>178.92</v>
          </cell>
          <cell r="M394">
            <v>159.26</v>
          </cell>
          <cell r="N394">
            <v>139.36000000000001</v>
          </cell>
          <cell r="O394">
            <v>0</v>
          </cell>
          <cell r="P394">
            <v>0</v>
          </cell>
          <cell r="Q394">
            <v>0</v>
          </cell>
        </row>
        <row r="395">
          <cell r="F395">
            <v>-61.44</v>
          </cell>
          <cell r="G395">
            <v>-38.380000000000003</v>
          </cell>
          <cell r="H395">
            <v>80.92</v>
          </cell>
          <cell r="I395">
            <v>439.23</v>
          </cell>
          <cell r="J395">
            <v>399.6</v>
          </cell>
          <cell r="K395">
            <v>347.75</v>
          </cell>
          <cell r="L395">
            <v>314.39</v>
          </cell>
          <cell r="M395">
            <v>279.58</v>
          </cell>
          <cell r="N395">
            <v>244.67</v>
          </cell>
          <cell r="O395">
            <v>0</v>
          </cell>
          <cell r="P395">
            <v>0</v>
          </cell>
          <cell r="Q395">
            <v>0</v>
          </cell>
        </row>
        <row r="396">
          <cell r="F396">
            <v>24.76</v>
          </cell>
          <cell r="G396">
            <v>16.760000000000002</v>
          </cell>
          <cell r="H396">
            <v>82.96</v>
          </cell>
          <cell r="I396">
            <v>297.85000000000002</v>
          </cell>
          <cell r="J396">
            <v>277.94</v>
          </cell>
          <cell r="K396">
            <v>235.19</v>
          </cell>
          <cell r="L396">
            <v>212.35</v>
          </cell>
          <cell r="M396">
            <v>188.44</v>
          </cell>
          <cell r="N396">
            <v>165.08</v>
          </cell>
          <cell r="O396">
            <v>0</v>
          </cell>
          <cell r="P396">
            <v>0</v>
          </cell>
          <cell r="Q396">
            <v>0</v>
          </cell>
        </row>
        <row r="397">
          <cell r="F397">
            <v>-32.340000000000003</v>
          </cell>
          <cell r="G397">
            <v>-5.75</v>
          </cell>
          <cell r="H397">
            <v>44.31</v>
          </cell>
          <cell r="I397">
            <v>324.77</v>
          </cell>
          <cell r="J397">
            <v>293.64999999999998</v>
          </cell>
          <cell r="K397">
            <v>257.5</v>
          </cell>
          <cell r="L397">
            <v>233.03</v>
          </cell>
          <cell r="M397">
            <v>207</v>
          </cell>
          <cell r="N397">
            <v>181.79</v>
          </cell>
          <cell r="O397">
            <v>0</v>
          </cell>
          <cell r="P397">
            <v>0</v>
          </cell>
          <cell r="Q397">
            <v>0</v>
          </cell>
        </row>
        <row r="398">
          <cell r="F398">
            <v>25.99</v>
          </cell>
          <cell r="G398">
            <v>27.77</v>
          </cell>
          <cell r="H398">
            <v>51.02</v>
          </cell>
          <cell r="I398">
            <v>220.35</v>
          </cell>
          <cell r="J398">
            <v>205</v>
          </cell>
          <cell r="K398">
            <v>173.85</v>
          </cell>
          <cell r="L398">
            <v>157.24</v>
          </cell>
          <cell r="M398">
            <v>139.78</v>
          </cell>
          <cell r="N398">
            <v>122.65</v>
          </cell>
          <cell r="O398">
            <v>0</v>
          </cell>
          <cell r="P398">
            <v>0</v>
          </cell>
          <cell r="Q398">
            <v>0</v>
          </cell>
        </row>
        <row r="399">
          <cell r="F399">
            <v>31.55</v>
          </cell>
          <cell r="G399">
            <v>33.700000000000003</v>
          </cell>
          <cell r="H399">
            <v>12.44</v>
          </cell>
          <cell r="I399">
            <v>46.5</v>
          </cell>
          <cell r="J399">
            <v>47.82</v>
          </cell>
          <cell r="K399">
            <v>45.02</v>
          </cell>
          <cell r="L399">
            <v>46.26</v>
          </cell>
          <cell r="M399">
            <v>41.68</v>
          </cell>
          <cell r="N399">
            <v>38.06</v>
          </cell>
          <cell r="O399">
            <v>0</v>
          </cell>
          <cell r="P399">
            <v>0</v>
          </cell>
          <cell r="Q399">
            <v>0</v>
          </cell>
        </row>
        <row r="400">
          <cell r="F400">
            <v>25.37</v>
          </cell>
          <cell r="G400">
            <v>25.66</v>
          </cell>
          <cell r="H400">
            <v>10.28</v>
          </cell>
          <cell r="I400">
            <v>31.68</v>
          </cell>
          <cell r="J400">
            <v>32.15</v>
          </cell>
          <cell r="K400">
            <v>30.32</v>
          </cell>
          <cell r="L400">
            <v>31.14</v>
          </cell>
          <cell r="M400">
            <v>28.09</v>
          </cell>
          <cell r="N400">
            <v>25.64</v>
          </cell>
          <cell r="O400">
            <v>0</v>
          </cell>
          <cell r="P400">
            <v>0</v>
          </cell>
          <cell r="Q400">
            <v>0</v>
          </cell>
        </row>
        <row r="401">
          <cell r="F401">
            <v>18.690000000000001</v>
          </cell>
          <cell r="G401">
            <v>32.17</v>
          </cell>
          <cell r="H401">
            <v>22.13</v>
          </cell>
          <cell r="I401">
            <v>68.19</v>
          </cell>
          <cell r="J401">
            <v>70</v>
          </cell>
          <cell r="K401">
            <v>65.77</v>
          </cell>
          <cell r="L401">
            <v>64.12</v>
          </cell>
          <cell r="M401">
            <v>55.33</v>
          </cell>
          <cell r="N401">
            <v>49.94</v>
          </cell>
          <cell r="O401">
            <v>0</v>
          </cell>
          <cell r="P401">
            <v>0</v>
          </cell>
          <cell r="Q401">
            <v>0</v>
          </cell>
        </row>
        <row r="402">
          <cell r="F402">
            <v>19.46</v>
          </cell>
          <cell r="G402">
            <v>26.17</v>
          </cell>
          <cell r="H402">
            <v>17.11</v>
          </cell>
          <cell r="I402">
            <v>46.45</v>
          </cell>
          <cell r="J402">
            <v>47.14</v>
          </cell>
          <cell r="K402">
            <v>44.46</v>
          </cell>
          <cell r="L402">
            <v>43.47</v>
          </cell>
          <cell r="M402">
            <v>37.32</v>
          </cell>
          <cell r="N402">
            <v>33.68</v>
          </cell>
          <cell r="O402">
            <v>0</v>
          </cell>
          <cell r="P402">
            <v>0</v>
          </cell>
          <cell r="Q402">
            <v>0</v>
          </cell>
        </row>
        <row r="403">
          <cell r="F403">
            <v>4.13</v>
          </cell>
          <cell r="G403">
            <v>3.73</v>
          </cell>
          <cell r="H403">
            <v>3.99</v>
          </cell>
          <cell r="I403">
            <v>3.87</v>
          </cell>
          <cell r="J403">
            <v>3.99</v>
          </cell>
          <cell r="K403">
            <v>3.87</v>
          </cell>
          <cell r="L403">
            <v>3.99</v>
          </cell>
          <cell r="M403">
            <v>3.99</v>
          </cell>
          <cell r="N403">
            <v>3.87</v>
          </cell>
          <cell r="O403">
            <v>0</v>
          </cell>
          <cell r="P403">
            <v>0</v>
          </cell>
          <cell r="Q403">
            <v>0</v>
          </cell>
        </row>
        <row r="404">
          <cell r="F404">
            <v>3.03</v>
          </cell>
          <cell r="G404">
            <v>2.52</v>
          </cell>
          <cell r="H404">
            <v>2.68</v>
          </cell>
          <cell r="I404">
            <v>2.6</v>
          </cell>
          <cell r="J404">
            <v>2.68</v>
          </cell>
          <cell r="K404">
            <v>2.6</v>
          </cell>
          <cell r="L404">
            <v>2.68</v>
          </cell>
          <cell r="M404">
            <v>2.68</v>
          </cell>
          <cell r="N404">
            <v>2.6</v>
          </cell>
          <cell r="O404">
            <v>0</v>
          </cell>
          <cell r="P404">
            <v>0</v>
          </cell>
          <cell r="Q404">
            <v>0</v>
          </cell>
        </row>
        <row r="405">
          <cell r="F405">
            <v>36.369999999999997</v>
          </cell>
          <cell r="G405">
            <v>-53.74</v>
          </cell>
          <cell r="H405">
            <v>-15.41</v>
          </cell>
          <cell r="I405">
            <v>50.19</v>
          </cell>
          <cell r="J405">
            <v>50.94</v>
          </cell>
          <cell r="K405">
            <v>46.15</v>
          </cell>
          <cell r="L405">
            <v>44.54</v>
          </cell>
          <cell r="M405">
            <v>40.450000000000003</v>
          </cell>
          <cell r="N405">
            <v>34.28</v>
          </cell>
          <cell r="O405">
            <v>0</v>
          </cell>
          <cell r="P405">
            <v>0</v>
          </cell>
          <cell r="Q405">
            <v>0</v>
          </cell>
        </row>
        <row r="406">
          <cell r="F406">
            <v>504.37</v>
          </cell>
          <cell r="G406">
            <v>-593.42999999999995</v>
          </cell>
          <cell r="H406">
            <v>-143.61000000000001</v>
          </cell>
          <cell r="I406">
            <v>603.66999999999996</v>
          </cell>
          <cell r="J406">
            <v>611.16999999999996</v>
          </cell>
          <cell r="K406">
            <v>549.39</v>
          </cell>
          <cell r="L406">
            <v>530.04999999999995</v>
          </cell>
          <cell r="M406">
            <v>482.38</v>
          </cell>
          <cell r="N406">
            <v>408.99</v>
          </cell>
          <cell r="O406">
            <v>0</v>
          </cell>
          <cell r="P406">
            <v>0</v>
          </cell>
          <cell r="Q406">
            <v>0</v>
          </cell>
        </row>
        <row r="407">
          <cell r="F407">
            <v>0.52</v>
          </cell>
          <cell r="G407">
            <v>0.48</v>
          </cell>
          <cell r="H407">
            <v>0.52</v>
          </cell>
          <cell r="I407">
            <v>0.5</v>
          </cell>
          <cell r="J407">
            <v>0.52</v>
          </cell>
          <cell r="K407">
            <v>0.5</v>
          </cell>
          <cell r="L407">
            <v>0.52</v>
          </cell>
          <cell r="M407">
            <v>0.52</v>
          </cell>
          <cell r="N407">
            <v>0.5</v>
          </cell>
          <cell r="O407">
            <v>0</v>
          </cell>
          <cell r="P407">
            <v>0</v>
          </cell>
          <cell r="Q407">
            <v>0</v>
          </cell>
        </row>
        <row r="408">
          <cell r="F408">
            <v>0.05</v>
          </cell>
          <cell r="G408">
            <v>0.04</v>
          </cell>
          <cell r="H408">
            <v>0.05</v>
          </cell>
          <cell r="I408">
            <v>0.04</v>
          </cell>
          <cell r="J408">
            <v>0.05</v>
          </cell>
          <cell r="K408">
            <v>0.04</v>
          </cell>
          <cell r="L408">
            <v>0.05</v>
          </cell>
          <cell r="M408">
            <v>0.05</v>
          </cell>
          <cell r="N408">
            <v>0.04</v>
          </cell>
          <cell r="O408">
            <v>0</v>
          </cell>
          <cell r="P408">
            <v>0</v>
          </cell>
          <cell r="Q408">
            <v>0</v>
          </cell>
        </row>
        <row r="409">
          <cell r="F409">
            <v>-6.2</v>
          </cell>
          <cell r="G409">
            <v>-9.25</v>
          </cell>
          <cell r="H409">
            <v>22.48</v>
          </cell>
          <cell r="I409">
            <v>45.42</v>
          </cell>
          <cell r="J409">
            <v>41.37</v>
          </cell>
          <cell r="K409">
            <v>37.950000000000003</v>
          </cell>
          <cell r="L409">
            <v>33.17</v>
          </cell>
          <cell r="M409">
            <v>29.64</v>
          </cell>
          <cell r="N409">
            <v>27.36</v>
          </cell>
          <cell r="O409">
            <v>0</v>
          </cell>
          <cell r="P409">
            <v>0</v>
          </cell>
          <cell r="Q409">
            <v>0</v>
          </cell>
        </row>
        <row r="410">
          <cell r="F410">
            <v>2.91</v>
          </cell>
          <cell r="G410">
            <v>-2.11</v>
          </cell>
          <cell r="H410">
            <v>18.2</v>
          </cell>
          <cell r="I410">
            <v>31.2</v>
          </cell>
          <cell r="J410">
            <v>28.8</v>
          </cell>
          <cell r="K410">
            <v>25.8</v>
          </cell>
          <cell r="L410">
            <v>22.45</v>
          </cell>
          <cell r="M410">
            <v>20.059999999999999</v>
          </cell>
          <cell r="N410">
            <v>18.68</v>
          </cell>
          <cell r="O410">
            <v>0</v>
          </cell>
          <cell r="P410">
            <v>0</v>
          </cell>
          <cell r="Q410">
            <v>0</v>
          </cell>
        </row>
        <row r="411">
          <cell r="F411">
            <v>334.39</v>
          </cell>
          <cell r="G411">
            <v>312.81</v>
          </cell>
          <cell r="H411">
            <v>334.39</v>
          </cell>
          <cell r="I411">
            <v>323.60000000000002</v>
          </cell>
          <cell r="J411">
            <v>215.8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</row>
        <row r="412">
          <cell r="F412">
            <v>525.47</v>
          </cell>
          <cell r="G412">
            <v>491.57</v>
          </cell>
          <cell r="H412">
            <v>525.47</v>
          </cell>
          <cell r="I412">
            <v>508.52</v>
          </cell>
          <cell r="J412">
            <v>339.08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</row>
        <row r="413">
          <cell r="F413">
            <v>158.75</v>
          </cell>
          <cell r="G413">
            <v>297.64999999999998</v>
          </cell>
          <cell r="H413">
            <v>388.82</v>
          </cell>
          <cell r="I413">
            <v>487.17</v>
          </cell>
          <cell r="J413">
            <v>483.9</v>
          </cell>
          <cell r="K413">
            <v>449.22</v>
          </cell>
          <cell r="L413">
            <v>381.02</v>
          </cell>
          <cell r="M413">
            <v>350.96</v>
          </cell>
          <cell r="N413">
            <v>328.48</v>
          </cell>
          <cell r="O413">
            <v>0</v>
          </cell>
          <cell r="P413">
            <v>0</v>
          </cell>
          <cell r="Q413">
            <v>0</v>
          </cell>
        </row>
        <row r="414">
          <cell r="F414">
            <v>227.96</v>
          </cell>
          <cell r="G414">
            <v>457.32</v>
          </cell>
          <cell r="H414">
            <v>600.57000000000005</v>
          </cell>
          <cell r="I414">
            <v>760.12</v>
          </cell>
          <cell r="J414">
            <v>760.42</v>
          </cell>
          <cell r="K414">
            <v>705.86</v>
          </cell>
          <cell r="L414">
            <v>598.55999999999995</v>
          </cell>
          <cell r="M414">
            <v>551.28</v>
          </cell>
          <cell r="N414">
            <v>516.30999999999995</v>
          </cell>
          <cell r="O414">
            <v>0</v>
          </cell>
          <cell r="P414">
            <v>0</v>
          </cell>
          <cell r="Q414">
            <v>0</v>
          </cell>
        </row>
        <row r="415">
          <cell r="F415">
            <v>2.15</v>
          </cell>
          <cell r="G415">
            <v>2.0099999999999998</v>
          </cell>
          <cell r="H415">
            <v>2.15</v>
          </cell>
          <cell r="I415">
            <v>2.08</v>
          </cell>
          <cell r="J415">
            <v>2.15</v>
          </cell>
          <cell r="K415">
            <v>2.08</v>
          </cell>
          <cell r="L415">
            <v>0.08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</row>
        <row r="416">
          <cell r="F416">
            <v>0.27</v>
          </cell>
          <cell r="G416">
            <v>0.26</v>
          </cell>
          <cell r="H416">
            <v>0.27</v>
          </cell>
          <cell r="I416">
            <v>0.26</v>
          </cell>
          <cell r="J416">
            <v>0.27</v>
          </cell>
          <cell r="K416">
            <v>0.26</v>
          </cell>
          <cell r="L416">
            <v>0.11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</row>
        <row r="417">
          <cell r="F417">
            <v>-2.1</v>
          </cell>
          <cell r="G417">
            <v>-1.1299999999999999</v>
          </cell>
          <cell r="H417">
            <v>-7.12</v>
          </cell>
          <cell r="I417">
            <v>1.49</v>
          </cell>
          <cell r="J417">
            <v>-52.02</v>
          </cell>
          <cell r="K417">
            <v>-20.66</v>
          </cell>
          <cell r="L417">
            <v>-57.17</v>
          </cell>
          <cell r="M417">
            <v>-16.61</v>
          </cell>
          <cell r="N417">
            <v>-31.64</v>
          </cell>
          <cell r="O417">
            <v>0</v>
          </cell>
          <cell r="P417">
            <v>0</v>
          </cell>
          <cell r="Q417">
            <v>0</v>
          </cell>
        </row>
        <row r="418">
          <cell r="F418">
            <v>1.01</v>
          </cell>
          <cell r="G418">
            <v>-0.47</v>
          </cell>
          <cell r="H418">
            <v>-3.8</v>
          </cell>
          <cell r="I418">
            <v>11.05</v>
          </cell>
          <cell r="J418">
            <v>1.9</v>
          </cell>
          <cell r="K418">
            <v>5.82</v>
          </cell>
          <cell r="L418">
            <v>-1.67</v>
          </cell>
          <cell r="M418">
            <v>3.82</v>
          </cell>
          <cell r="N418">
            <v>0.39</v>
          </cell>
          <cell r="O418">
            <v>0</v>
          </cell>
          <cell r="P418">
            <v>0</v>
          </cell>
          <cell r="Q418">
            <v>0</v>
          </cell>
        </row>
        <row r="419">
          <cell r="F419">
            <v>28168.63</v>
          </cell>
          <cell r="G419">
            <v>25938.15</v>
          </cell>
          <cell r="H419">
            <v>18112.18</v>
          </cell>
          <cell r="I419">
            <v>13795.72</v>
          </cell>
          <cell r="J419">
            <v>-5611.33</v>
          </cell>
          <cell r="K419">
            <v>1296.71</v>
          </cell>
          <cell r="L419">
            <v>-1045.48</v>
          </cell>
          <cell r="M419">
            <v>-1051.5999999999999</v>
          </cell>
          <cell r="N419">
            <v>-13114.94</v>
          </cell>
          <cell r="O419">
            <v>0</v>
          </cell>
          <cell r="P419">
            <v>0</v>
          </cell>
          <cell r="Q419">
            <v>0</v>
          </cell>
        </row>
        <row r="420">
          <cell r="F420">
            <v>23379.94</v>
          </cell>
          <cell r="G420">
            <v>22863.33</v>
          </cell>
          <cell r="H420">
            <v>17070.88</v>
          </cell>
          <cell r="I420">
            <v>14787.18</v>
          </cell>
          <cell r="J420">
            <v>-4063.67</v>
          </cell>
          <cell r="K420">
            <v>2319</v>
          </cell>
          <cell r="L420">
            <v>-72.73</v>
          </cell>
          <cell r="M420">
            <v>-225.46</v>
          </cell>
          <cell r="N420">
            <v>-11946.98</v>
          </cell>
          <cell r="O420">
            <v>0</v>
          </cell>
          <cell r="P420">
            <v>0</v>
          </cell>
          <cell r="Q420">
            <v>0</v>
          </cell>
        </row>
        <row r="421">
          <cell r="F421">
            <v>-19710.55</v>
          </cell>
          <cell r="G421">
            <v>-10436.68</v>
          </cell>
          <cell r="H421">
            <v>-49119.91</v>
          </cell>
          <cell r="I421">
            <v>-37229.230000000003</v>
          </cell>
          <cell r="J421">
            <v>17885.490000000002</v>
          </cell>
          <cell r="K421">
            <v>-6817.44</v>
          </cell>
          <cell r="L421">
            <v>2095.6</v>
          </cell>
          <cell r="M421">
            <v>-19.489999999999998</v>
          </cell>
          <cell r="N421">
            <v>-15961.36</v>
          </cell>
          <cell r="O421">
            <v>0</v>
          </cell>
          <cell r="P421">
            <v>0</v>
          </cell>
          <cell r="Q421">
            <v>0</v>
          </cell>
        </row>
        <row r="422">
          <cell r="F422">
            <v>-19863.5</v>
          </cell>
          <cell r="G422">
            <v>-10538.91</v>
          </cell>
          <cell r="H422">
            <v>-49178.16</v>
          </cell>
          <cell r="I422">
            <v>-34206.589999999997</v>
          </cell>
          <cell r="J422">
            <v>18828.22</v>
          </cell>
          <cell r="K422">
            <v>-4986.7700000000004</v>
          </cell>
          <cell r="L422">
            <v>3524.3</v>
          </cell>
          <cell r="M422">
            <v>1354.82</v>
          </cell>
          <cell r="N422">
            <v>-14192.68</v>
          </cell>
          <cell r="O422">
            <v>0</v>
          </cell>
          <cell r="P422">
            <v>0</v>
          </cell>
          <cell r="Q422">
            <v>0</v>
          </cell>
        </row>
        <row r="423">
          <cell r="F423">
            <v>126.12</v>
          </cell>
          <cell r="G423">
            <v>117.98</v>
          </cell>
          <cell r="H423">
            <v>49.92</v>
          </cell>
          <cell r="I423">
            <v>125.47</v>
          </cell>
          <cell r="J423">
            <v>-113.5</v>
          </cell>
          <cell r="K423">
            <v>-16.11</v>
          </cell>
          <cell r="L423">
            <v>-76.930000000000007</v>
          </cell>
          <cell r="M423">
            <v>85.35</v>
          </cell>
          <cell r="N423">
            <v>127.71</v>
          </cell>
          <cell r="O423">
            <v>0</v>
          </cell>
          <cell r="P423">
            <v>0</v>
          </cell>
          <cell r="Q423">
            <v>0</v>
          </cell>
        </row>
        <row r="424">
          <cell r="F424">
            <v>175.7</v>
          </cell>
          <cell r="G424">
            <v>164.36</v>
          </cell>
          <cell r="H424">
            <v>87.43</v>
          </cell>
          <cell r="I424">
            <v>174</v>
          </cell>
          <cell r="J424">
            <v>-127.13</v>
          </cell>
          <cell r="K424">
            <v>-29.33</v>
          </cell>
          <cell r="L424">
            <v>-108.63</v>
          </cell>
          <cell r="M424">
            <v>123.12</v>
          </cell>
          <cell r="N424">
            <v>182.9</v>
          </cell>
          <cell r="O424">
            <v>0</v>
          </cell>
          <cell r="P424">
            <v>0</v>
          </cell>
          <cell r="Q424">
            <v>0</v>
          </cell>
        </row>
        <row r="425">
          <cell r="F425">
            <v>3023.08</v>
          </cell>
          <cell r="G425">
            <v>2828.04</v>
          </cell>
          <cell r="H425">
            <v>1870.53</v>
          </cell>
          <cell r="I425">
            <v>3000.61</v>
          </cell>
          <cell r="J425">
            <v>-2984.44</v>
          </cell>
          <cell r="K425">
            <v>-4319.29</v>
          </cell>
          <cell r="L425">
            <v>-6479.42</v>
          </cell>
          <cell r="M425">
            <v>2032.64</v>
          </cell>
          <cell r="N425">
            <v>4448.16</v>
          </cell>
          <cell r="O425">
            <v>0</v>
          </cell>
          <cell r="P425">
            <v>0</v>
          </cell>
          <cell r="Q425">
            <v>0</v>
          </cell>
        </row>
        <row r="426">
          <cell r="F426">
            <v>3452.12</v>
          </cell>
          <cell r="G426">
            <v>3229.39</v>
          </cell>
          <cell r="H426">
            <v>1897.22</v>
          </cell>
          <cell r="I426">
            <v>3441.96</v>
          </cell>
          <cell r="J426">
            <v>-2983.07</v>
          </cell>
          <cell r="K426">
            <v>-9476.73</v>
          </cell>
          <cell r="L426">
            <v>-13170.47</v>
          </cell>
          <cell r="M426">
            <v>1985.81</v>
          </cell>
          <cell r="N426">
            <v>6417.5</v>
          </cell>
          <cell r="O426">
            <v>0</v>
          </cell>
          <cell r="P426">
            <v>0</v>
          </cell>
          <cell r="Q426">
            <v>0</v>
          </cell>
        </row>
        <row r="427">
          <cell r="F427">
            <v>439.13</v>
          </cell>
          <cell r="G427">
            <v>145.22999999999999</v>
          </cell>
          <cell r="H427">
            <v>162.09</v>
          </cell>
          <cell r="I427">
            <v>0</v>
          </cell>
          <cell r="J427">
            <v>0</v>
          </cell>
          <cell r="K427">
            <v>287.43</v>
          </cell>
          <cell r="L427">
            <v>215.25</v>
          </cell>
          <cell r="M427">
            <v>0</v>
          </cell>
          <cell r="N427">
            <v>50.65</v>
          </cell>
          <cell r="O427">
            <v>0</v>
          </cell>
          <cell r="P427">
            <v>0</v>
          </cell>
          <cell r="Q427">
            <v>0</v>
          </cell>
        </row>
        <row r="428">
          <cell r="F428">
            <v>123.27</v>
          </cell>
          <cell r="G428">
            <v>40.770000000000003</v>
          </cell>
          <cell r="H428">
            <v>53.23</v>
          </cell>
          <cell r="I428">
            <v>0</v>
          </cell>
          <cell r="J428">
            <v>0</v>
          </cell>
          <cell r="K428">
            <v>67.099999999999994</v>
          </cell>
          <cell r="L428">
            <v>50.25</v>
          </cell>
          <cell r="M428">
            <v>0</v>
          </cell>
          <cell r="N428">
            <v>11.82</v>
          </cell>
          <cell r="O428">
            <v>0</v>
          </cell>
          <cell r="P428">
            <v>0</v>
          </cell>
          <cell r="Q428">
            <v>0</v>
          </cell>
        </row>
        <row r="429">
          <cell r="F429">
            <v>80.58</v>
          </cell>
          <cell r="G429">
            <v>51.45</v>
          </cell>
          <cell r="H429">
            <v>-104.7</v>
          </cell>
          <cell r="I429">
            <v>-91.57</v>
          </cell>
          <cell r="J429">
            <v>-126.49</v>
          </cell>
          <cell r="K429">
            <v>-844.8</v>
          </cell>
          <cell r="L429">
            <v>-79.05</v>
          </cell>
          <cell r="M429">
            <v>-19.27</v>
          </cell>
          <cell r="N429">
            <v>-765.96</v>
          </cell>
          <cell r="O429">
            <v>0</v>
          </cell>
          <cell r="P429">
            <v>0</v>
          </cell>
          <cell r="Q429">
            <v>0</v>
          </cell>
        </row>
        <row r="430">
          <cell r="F430">
            <v>74.510000000000005</v>
          </cell>
          <cell r="G430">
            <v>51.28</v>
          </cell>
          <cell r="H430">
            <v>-57.93</v>
          </cell>
          <cell r="I430">
            <v>50.61</v>
          </cell>
          <cell r="J430">
            <v>43.64</v>
          </cell>
          <cell r="K430">
            <v>-80.040000000000006</v>
          </cell>
          <cell r="L430">
            <v>34</v>
          </cell>
          <cell r="M430">
            <v>41.29</v>
          </cell>
          <cell r="N430">
            <v>-84.49</v>
          </cell>
          <cell r="O430">
            <v>0</v>
          </cell>
          <cell r="P430">
            <v>0</v>
          </cell>
          <cell r="Q430">
            <v>0</v>
          </cell>
        </row>
        <row r="431">
          <cell r="F431">
            <v>0.57999999999999996</v>
          </cell>
          <cell r="G431">
            <v>0.4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</row>
        <row r="432">
          <cell r="F432">
            <v>348.34</v>
          </cell>
          <cell r="G432">
            <v>288.88</v>
          </cell>
          <cell r="H432">
            <v>250.12</v>
          </cell>
          <cell r="I432">
            <v>209.03</v>
          </cell>
          <cell r="J432">
            <v>178.37</v>
          </cell>
          <cell r="K432">
            <v>135.04</v>
          </cell>
          <cell r="L432">
            <v>112.4</v>
          </cell>
          <cell r="M432">
            <v>68.77</v>
          </cell>
          <cell r="N432">
            <v>33.659999999999997</v>
          </cell>
          <cell r="O432">
            <v>0</v>
          </cell>
          <cell r="P432">
            <v>0</v>
          </cell>
          <cell r="Q432">
            <v>0</v>
          </cell>
        </row>
        <row r="433">
          <cell r="F433">
            <v>17.079999999999998</v>
          </cell>
          <cell r="G433">
            <v>14.53</v>
          </cell>
          <cell r="H433">
            <v>13.67</v>
          </cell>
          <cell r="I433">
            <v>11.76</v>
          </cell>
          <cell r="J433">
            <v>10.66</v>
          </cell>
          <cell r="K433">
            <v>7.94</v>
          </cell>
          <cell r="L433">
            <v>7.35</v>
          </cell>
          <cell r="M433">
            <v>4.7</v>
          </cell>
          <cell r="N433">
            <v>2.5</v>
          </cell>
          <cell r="O433">
            <v>0</v>
          </cell>
          <cell r="P433">
            <v>0</v>
          </cell>
          <cell r="Q433">
            <v>0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1.1000000000000001</v>
          </cell>
          <cell r="J434">
            <v>2.2200000000000002</v>
          </cell>
          <cell r="K434">
            <v>1</v>
          </cell>
          <cell r="L434">
            <v>2.25</v>
          </cell>
          <cell r="M434">
            <v>1.7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</row>
        <row r="435">
          <cell r="F435">
            <v>3.71</v>
          </cell>
          <cell r="G435">
            <v>-40.07</v>
          </cell>
          <cell r="H435">
            <v>-67.59</v>
          </cell>
          <cell r="I435">
            <v>51.41</v>
          </cell>
          <cell r="J435">
            <v>15.74</v>
          </cell>
          <cell r="K435">
            <v>71.39</v>
          </cell>
          <cell r="L435">
            <v>45.52</v>
          </cell>
          <cell r="M435">
            <v>5.0199999999999996</v>
          </cell>
          <cell r="N435">
            <v>23.21</v>
          </cell>
          <cell r="O435">
            <v>0</v>
          </cell>
          <cell r="P435">
            <v>0</v>
          </cell>
          <cell r="Q435">
            <v>0</v>
          </cell>
        </row>
        <row r="436">
          <cell r="F436">
            <v>-2.2599999999999998</v>
          </cell>
          <cell r="G436">
            <v>-4.6100000000000003</v>
          </cell>
          <cell r="H436">
            <v>-6.1</v>
          </cell>
          <cell r="I436">
            <v>6.79</v>
          </cell>
          <cell r="J436">
            <v>8.61</v>
          </cell>
          <cell r="K436">
            <v>5.75</v>
          </cell>
          <cell r="L436">
            <v>6.64</v>
          </cell>
          <cell r="M436">
            <v>5.35</v>
          </cell>
          <cell r="N436">
            <v>4.4000000000000004</v>
          </cell>
          <cell r="O436">
            <v>0</v>
          </cell>
          <cell r="P436">
            <v>0</v>
          </cell>
          <cell r="Q436">
            <v>0</v>
          </cell>
        </row>
        <row r="437">
          <cell r="F437">
            <v>2.11</v>
          </cell>
          <cell r="G437">
            <v>-9.84</v>
          </cell>
          <cell r="H437">
            <v>-13.23</v>
          </cell>
          <cell r="I437">
            <v>2.29</v>
          </cell>
          <cell r="J437">
            <v>-1.91</v>
          </cell>
          <cell r="K437">
            <v>4.24</v>
          </cell>
          <cell r="L437">
            <v>-1.5</v>
          </cell>
          <cell r="M437">
            <v>2.61</v>
          </cell>
          <cell r="N437">
            <v>3.94</v>
          </cell>
          <cell r="O437">
            <v>0</v>
          </cell>
          <cell r="P437">
            <v>0</v>
          </cell>
          <cell r="Q437">
            <v>0</v>
          </cell>
        </row>
        <row r="438">
          <cell r="F438">
            <v>-0.02</v>
          </cell>
          <cell r="G438">
            <v>-0.83</v>
          </cell>
          <cell r="H438">
            <v>-1.1399999999999999</v>
          </cell>
          <cell r="I438">
            <v>0.17</v>
          </cell>
          <cell r="J438">
            <v>0.21</v>
          </cell>
          <cell r="K438">
            <v>0.19</v>
          </cell>
          <cell r="L438">
            <v>0.7</v>
          </cell>
          <cell r="M438">
            <v>0.17</v>
          </cell>
          <cell r="N438">
            <v>0.22</v>
          </cell>
          <cell r="O438">
            <v>0</v>
          </cell>
          <cell r="P438">
            <v>0</v>
          </cell>
          <cell r="Q438">
            <v>0</v>
          </cell>
        </row>
        <row r="439">
          <cell r="F439">
            <v>141.68</v>
          </cell>
          <cell r="G439">
            <v>132.55000000000001</v>
          </cell>
          <cell r="H439">
            <v>141.68</v>
          </cell>
          <cell r="I439">
            <v>137.09</v>
          </cell>
          <cell r="J439">
            <v>141.68</v>
          </cell>
          <cell r="K439">
            <v>-286.08999999999997</v>
          </cell>
          <cell r="L439">
            <v>136.02000000000001</v>
          </cell>
          <cell r="M439">
            <v>136.02000000000001</v>
          </cell>
          <cell r="N439">
            <v>131.63</v>
          </cell>
          <cell r="O439">
            <v>0</v>
          </cell>
          <cell r="P439">
            <v>0</v>
          </cell>
          <cell r="Q439">
            <v>0</v>
          </cell>
        </row>
        <row r="440">
          <cell r="F440">
            <v>173.03</v>
          </cell>
          <cell r="G440">
            <v>161.85</v>
          </cell>
          <cell r="H440">
            <v>173.03</v>
          </cell>
          <cell r="I440">
            <v>167.41</v>
          </cell>
          <cell r="J440">
            <v>173.03</v>
          </cell>
          <cell r="K440">
            <v>-562.39</v>
          </cell>
          <cell r="L440">
            <v>185.49</v>
          </cell>
          <cell r="M440">
            <v>185.49</v>
          </cell>
          <cell r="N440">
            <v>179.49</v>
          </cell>
          <cell r="O440">
            <v>0</v>
          </cell>
          <cell r="P440">
            <v>0</v>
          </cell>
          <cell r="Q440">
            <v>0</v>
          </cell>
        </row>
        <row r="441">
          <cell r="F441">
            <v>-2579.6999999999998</v>
          </cell>
          <cell r="G441">
            <v>-9177.32</v>
          </cell>
          <cell r="H441">
            <v>6122.69</v>
          </cell>
          <cell r="I441">
            <v>4052.24</v>
          </cell>
          <cell r="J441">
            <v>2494.88</v>
          </cell>
          <cell r="K441">
            <v>2759.49</v>
          </cell>
          <cell r="L441">
            <v>-17706.05</v>
          </cell>
          <cell r="M441">
            <v>2109.31</v>
          </cell>
          <cell r="N441">
            <v>2720.58</v>
          </cell>
          <cell r="O441">
            <v>0</v>
          </cell>
          <cell r="P441">
            <v>0</v>
          </cell>
          <cell r="Q441">
            <v>0</v>
          </cell>
        </row>
        <row r="442">
          <cell r="F442">
            <v>-3223.3</v>
          </cell>
          <cell r="G442">
            <v>-9462.34</v>
          </cell>
          <cell r="H442">
            <v>6068.2</v>
          </cell>
          <cell r="I442">
            <v>4156.66</v>
          </cell>
          <cell r="J442">
            <v>2652.1</v>
          </cell>
          <cell r="K442">
            <v>2888.8</v>
          </cell>
          <cell r="L442">
            <v>-16834.490000000002</v>
          </cell>
          <cell r="M442">
            <v>2196.7399999999998</v>
          </cell>
          <cell r="N442">
            <v>2766.51</v>
          </cell>
          <cell r="O442">
            <v>0</v>
          </cell>
          <cell r="P442">
            <v>0</v>
          </cell>
          <cell r="Q442">
            <v>0</v>
          </cell>
        </row>
        <row r="443">
          <cell r="F443">
            <v>-97.94</v>
          </cell>
          <cell r="G443">
            <v>-435.68</v>
          </cell>
          <cell r="H443">
            <v>611.16999999999996</v>
          </cell>
          <cell r="I443">
            <v>-196.36</v>
          </cell>
          <cell r="J443">
            <v>710.78</v>
          </cell>
          <cell r="K443">
            <v>-1049.3399999999999</v>
          </cell>
          <cell r="L443">
            <v>614.29</v>
          </cell>
          <cell r="M443">
            <v>786.05</v>
          </cell>
          <cell r="N443">
            <v>614.80999999999995</v>
          </cell>
          <cell r="O443">
            <v>0</v>
          </cell>
          <cell r="P443">
            <v>0</v>
          </cell>
          <cell r="Q443">
            <v>0</v>
          </cell>
        </row>
        <row r="444">
          <cell r="F444">
            <v>-144.16999999999999</v>
          </cell>
          <cell r="G444">
            <v>-454.98</v>
          </cell>
          <cell r="H444">
            <v>610.62</v>
          </cell>
          <cell r="I444">
            <v>-164.7</v>
          </cell>
          <cell r="J444">
            <v>707.9</v>
          </cell>
          <cell r="K444">
            <v>-987.81</v>
          </cell>
          <cell r="L444">
            <v>611.78</v>
          </cell>
          <cell r="M444">
            <v>776.85</v>
          </cell>
          <cell r="N444">
            <v>611.25</v>
          </cell>
          <cell r="O444">
            <v>0</v>
          </cell>
          <cell r="P444">
            <v>0</v>
          </cell>
          <cell r="Q444">
            <v>0</v>
          </cell>
        </row>
        <row r="445">
          <cell r="F445">
            <v>515.76</v>
          </cell>
          <cell r="G445">
            <v>787.52</v>
          </cell>
          <cell r="H445">
            <v>480.58</v>
          </cell>
          <cell r="I445">
            <v>503.76</v>
          </cell>
          <cell r="J445">
            <v>850.2</v>
          </cell>
          <cell r="K445">
            <v>731.45</v>
          </cell>
          <cell r="L445">
            <v>-3221.53</v>
          </cell>
          <cell r="M445">
            <v>472.4</v>
          </cell>
          <cell r="N445">
            <v>474.12</v>
          </cell>
          <cell r="O445">
            <v>0</v>
          </cell>
          <cell r="P445">
            <v>0</v>
          </cell>
          <cell r="Q445">
            <v>0</v>
          </cell>
        </row>
        <row r="446">
          <cell r="F446">
            <v>6338.39</v>
          </cell>
          <cell r="G446">
            <v>9526.82</v>
          </cell>
          <cell r="H446">
            <v>5794.55</v>
          </cell>
          <cell r="I446">
            <v>6054.04</v>
          </cell>
          <cell r="J446">
            <v>10155.52</v>
          </cell>
          <cell r="K446">
            <v>8737.43</v>
          </cell>
          <cell r="L446">
            <v>-38025.69</v>
          </cell>
          <cell r="M446">
            <v>5661.06</v>
          </cell>
          <cell r="N446">
            <v>5670.3</v>
          </cell>
          <cell r="O446">
            <v>0</v>
          </cell>
          <cell r="P446">
            <v>0</v>
          </cell>
          <cell r="Q446">
            <v>0</v>
          </cell>
        </row>
        <row r="447">
          <cell r="F447">
            <v>-169.08</v>
          </cell>
          <cell r="G447">
            <v>-617.11</v>
          </cell>
          <cell r="H447">
            <v>7.7</v>
          </cell>
          <cell r="I447">
            <v>54.32</v>
          </cell>
          <cell r="J447">
            <v>762.9</v>
          </cell>
          <cell r="K447">
            <v>380.45</v>
          </cell>
          <cell r="L447">
            <v>467.3</v>
          </cell>
          <cell r="M447">
            <v>44.64</v>
          </cell>
          <cell r="N447">
            <v>328.1</v>
          </cell>
          <cell r="O447">
            <v>0</v>
          </cell>
          <cell r="P447">
            <v>0</v>
          </cell>
          <cell r="Q447">
            <v>0</v>
          </cell>
        </row>
        <row r="448">
          <cell r="F448">
            <v>-38.81</v>
          </cell>
          <cell r="G448">
            <v>-58.83</v>
          </cell>
          <cell r="H448">
            <v>-9.43</v>
          </cell>
          <cell r="I448">
            <v>135.55000000000001</v>
          </cell>
          <cell r="J448">
            <v>127.38</v>
          </cell>
          <cell r="K448">
            <v>113.94</v>
          </cell>
          <cell r="L448">
            <v>107.7</v>
          </cell>
          <cell r="M448">
            <v>97.3</v>
          </cell>
          <cell r="N448">
            <v>82.75</v>
          </cell>
          <cell r="O448">
            <v>0</v>
          </cell>
          <cell r="P448">
            <v>0</v>
          </cell>
          <cell r="Q448">
            <v>0</v>
          </cell>
        </row>
        <row r="449">
          <cell r="F449">
            <v>40.89</v>
          </cell>
          <cell r="G449">
            <v>39.35</v>
          </cell>
          <cell r="H449">
            <v>79.010000000000005</v>
          </cell>
          <cell r="I449">
            <v>-143.38999999999999</v>
          </cell>
          <cell r="J449">
            <v>408.59</v>
          </cell>
          <cell r="K449">
            <v>47.49</v>
          </cell>
          <cell r="L449">
            <v>45.65</v>
          </cell>
          <cell r="M449">
            <v>266.04000000000002</v>
          </cell>
          <cell r="N449">
            <v>-163.36000000000001</v>
          </cell>
          <cell r="O449">
            <v>0</v>
          </cell>
          <cell r="P449">
            <v>0</v>
          </cell>
          <cell r="Q449">
            <v>0</v>
          </cell>
        </row>
        <row r="450">
          <cell r="F450">
            <v>-8.24</v>
          </cell>
          <cell r="G450">
            <v>-5.85</v>
          </cell>
          <cell r="H450">
            <v>-0.47</v>
          </cell>
          <cell r="I450">
            <v>48.1</v>
          </cell>
          <cell r="J450">
            <v>49.66</v>
          </cell>
          <cell r="K450">
            <v>41.86</v>
          </cell>
          <cell r="L450">
            <v>39.020000000000003</v>
          </cell>
          <cell r="M450">
            <v>32.270000000000003</v>
          </cell>
          <cell r="N450">
            <v>30.68</v>
          </cell>
          <cell r="O450">
            <v>0</v>
          </cell>
          <cell r="P450">
            <v>0</v>
          </cell>
          <cell r="Q450">
            <v>0</v>
          </cell>
        </row>
        <row r="451">
          <cell r="F451">
            <v>-0.03</v>
          </cell>
          <cell r="G451">
            <v>-2.66</v>
          </cell>
          <cell r="H451">
            <v>5.52</v>
          </cell>
          <cell r="I451">
            <v>0.23</v>
          </cell>
          <cell r="J451">
            <v>8.9700000000000006</v>
          </cell>
          <cell r="K451">
            <v>3.87</v>
          </cell>
          <cell r="L451">
            <v>11.27</v>
          </cell>
          <cell r="M451">
            <v>0.12</v>
          </cell>
          <cell r="N451">
            <v>0.75</v>
          </cell>
          <cell r="O451">
            <v>0</v>
          </cell>
          <cell r="P451">
            <v>0</v>
          </cell>
          <cell r="Q451">
            <v>0</v>
          </cell>
        </row>
        <row r="452">
          <cell r="F452">
            <v>-2.5099999999999998</v>
          </cell>
          <cell r="G452">
            <v>-2.68</v>
          </cell>
          <cell r="H452">
            <v>-2.41</v>
          </cell>
          <cell r="I452">
            <v>3.13</v>
          </cell>
          <cell r="J452">
            <v>2.54</v>
          </cell>
          <cell r="K452">
            <v>2.35</v>
          </cell>
          <cell r="L452">
            <v>2.5299999999999998</v>
          </cell>
          <cell r="M452">
            <v>2.7</v>
          </cell>
          <cell r="N452">
            <v>3.27</v>
          </cell>
          <cell r="O452">
            <v>0</v>
          </cell>
          <cell r="P452">
            <v>0</v>
          </cell>
          <cell r="Q452">
            <v>0</v>
          </cell>
        </row>
        <row r="453">
          <cell r="F453">
            <v>-26.65</v>
          </cell>
          <cell r="G453">
            <v>-28.66</v>
          </cell>
          <cell r="H453">
            <v>9.27</v>
          </cell>
          <cell r="I453">
            <v>10.8</v>
          </cell>
          <cell r="J453">
            <v>56.16</v>
          </cell>
          <cell r="K453">
            <v>8.08</v>
          </cell>
          <cell r="L453">
            <v>45.08</v>
          </cell>
          <cell r="M453">
            <v>13.69</v>
          </cell>
          <cell r="N453">
            <v>-3.98</v>
          </cell>
          <cell r="O453">
            <v>0</v>
          </cell>
          <cell r="P453">
            <v>0</v>
          </cell>
          <cell r="Q453">
            <v>0</v>
          </cell>
        </row>
        <row r="454">
          <cell r="F454">
            <v>-9.15</v>
          </cell>
          <cell r="G454">
            <v>-10.14</v>
          </cell>
          <cell r="H454">
            <v>-6.42</v>
          </cell>
          <cell r="I454">
            <v>13.1</v>
          </cell>
          <cell r="J454">
            <v>12.33</v>
          </cell>
          <cell r="K454">
            <v>10.94</v>
          </cell>
          <cell r="L454">
            <v>10.81</v>
          </cell>
          <cell r="M454">
            <v>11.53</v>
          </cell>
          <cell r="N454">
            <v>13.22</v>
          </cell>
          <cell r="O454">
            <v>0</v>
          </cell>
          <cell r="P454">
            <v>0</v>
          </cell>
          <cell r="Q454">
            <v>0</v>
          </cell>
        </row>
        <row r="455">
          <cell r="F455">
            <v>-8.58</v>
          </cell>
          <cell r="G455">
            <v>-12.67</v>
          </cell>
          <cell r="H455">
            <v>-3.12</v>
          </cell>
          <cell r="I455">
            <v>0.21</v>
          </cell>
          <cell r="J455">
            <v>15.03</v>
          </cell>
          <cell r="K455">
            <v>8.3000000000000007</v>
          </cell>
          <cell r="L455">
            <v>15.88</v>
          </cell>
          <cell r="M455">
            <v>4.97</v>
          </cell>
          <cell r="N455">
            <v>-0.78</v>
          </cell>
          <cell r="O455">
            <v>0</v>
          </cell>
          <cell r="P455">
            <v>0</v>
          </cell>
          <cell r="Q455">
            <v>0</v>
          </cell>
        </row>
        <row r="456">
          <cell r="F456">
            <v>-4.03</v>
          </cell>
          <cell r="G456">
            <v>-4.25</v>
          </cell>
          <cell r="H456">
            <v>-3.9</v>
          </cell>
          <cell r="I456">
            <v>4.22</v>
          </cell>
          <cell r="J456">
            <v>3.6</v>
          </cell>
          <cell r="K456">
            <v>3.22</v>
          </cell>
          <cell r="L456">
            <v>3.64</v>
          </cell>
          <cell r="M456">
            <v>4.17</v>
          </cell>
          <cell r="N456">
            <v>4.92</v>
          </cell>
          <cell r="O456">
            <v>0</v>
          </cell>
          <cell r="P456">
            <v>0</v>
          </cell>
          <cell r="Q456">
            <v>0</v>
          </cell>
        </row>
        <row r="457"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-3101.36</v>
          </cell>
          <cell r="O457">
            <v>0</v>
          </cell>
          <cell r="P457">
            <v>0</v>
          </cell>
          <cell r="Q457">
            <v>0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-2983.46</v>
          </cell>
          <cell r="O458">
            <v>0</v>
          </cell>
          <cell r="P458">
            <v>0</v>
          </cell>
          <cell r="Q458">
            <v>0</v>
          </cell>
        </row>
        <row r="459">
          <cell r="F459">
            <v>69264.27</v>
          </cell>
          <cell r="G459">
            <v>64795.63</v>
          </cell>
          <cell r="H459">
            <v>69264.27</v>
          </cell>
          <cell r="I459">
            <v>67029.97</v>
          </cell>
          <cell r="J459">
            <v>69264.27</v>
          </cell>
          <cell r="K459">
            <v>47411.59</v>
          </cell>
          <cell r="L459">
            <v>43923.69</v>
          </cell>
          <cell r="M459">
            <v>36566.82</v>
          </cell>
          <cell r="N459">
            <v>17983.650000000001</v>
          </cell>
          <cell r="O459">
            <v>0</v>
          </cell>
          <cell r="P459">
            <v>0</v>
          </cell>
          <cell r="Q459">
            <v>0</v>
          </cell>
        </row>
        <row r="460">
          <cell r="F460">
            <v>-25631.27</v>
          </cell>
          <cell r="G460">
            <v>-51579.26</v>
          </cell>
          <cell r="H460">
            <v>74187.5</v>
          </cell>
          <cell r="I460">
            <v>143570.85999999999</v>
          </cell>
          <cell r="J460">
            <v>21042.11</v>
          </cell>
          <cell r="K460">
            <v>-70440.77</v>
          </cell>
          <cell r="L460">
            <v>84941.78</v>
          </cell>
          <cell r="M460">
            <v>-67386.84</v>
          </cell>
          <cell r="N460">
            <v>19720.400000000001</v>
          </cell>
          <cell r="O460">
            <v>0</v>
          </cell>
          <cell r="P460">
            <v>0</v>
          </cell>
          <cell r="Q460">
            <v>0</v>
          </cell>
        </row>
        <row r="461">
          <cell r="F461">
            <v>-34723.370000000003</v>
          </cell>
          <cell r="G461">
            <v>-56644.13</v>
          </cell>
          <cell r="H461">
            <v>72948.39</v>
          </cell>
          <cell r="I461">
            <v>143949.21</v>
          </cell>
          <cell r="J461">
            <v>26071.26</v>
          </cell>
          <cell r="K461">
            <v>-62810.53</v>
          </cell>
          <cell r="L461">
            <v>86446.63</v>
          </cell>
          <cell r="M461">
            <v>-60784.29</v>
          </cell>
          <cell r="N461">
            <v>22380.1</v>
          </cell>
          <cell r="O461">
            <v>0</v>
          </cell>
          <cell r="P461">
            <v>0</v>
          </cell>
          <cell r="Q461">
            <v>0</v>
          </cell>
        </row>
        <row r="462">
          <cell r="F462">
            <v>-3009.37</v>
          </cell>
          <cell r="G462">
            <v>-3120.97</v>
          </cell>
          <cell r="H462">
            <v>9770.7199999999993</v>
          </cell>
          <cell r="I462">
            <v>14158.51</v>
          </cell>
          <cell r="J462">
            <v>11504.57</v>
          </cell>
          <cell r="K462">
            <v>-5189.99</v>
          </cell>
          <cell r="L462">
            <v>14029.16</v>
          </cell>
          <cell r="M462">
            <v>-13778.68</v>
          </cell>
          <cell r="N462">
            <v>-2976.61</v>
          </cell>
          <cell r="O462">
            <v>0</v>
          </cell>
          <cell r="P462">
            <v>0</v>
          </cell>
          <cell r="Q462">
            <v>0</v>
          </cell>
        </row>
        <row r="463">
          <cell r="F463">
            <v>-3487.65</v>
          </cell>
          <cell r="G463">
            <v>-3321.65</v>
          </cell>
          <cell r="H463">
            <v>9768.0300000000007</v>
          </cell>
          <cell r="I463">
            <v>14158.51</v>
          </cell>
          <cell r="J463">
            <v>11613.28</v>
          </cell>
          <cell r="K463">
            <v>-4529.49</v>
          </cell>
          <cell r="L463">
            <v>13958.04</v>
          </cell>
          <cell r="M463">
            <v>-12832.58</v>
          </cell>
          <cell r="N463">
            <v>-2615.0100000000002</v>
          </cell>
          <cell r="O463">
            <v>0</v>
          </cell>
          <cell r="P463">
            <v>0</v>
          </cell>
          <cell r="Q463">
            <v>0</v>
          </cell>
        </row>
        <row r="464">
          <cell r="F464">
            <v>38.369999999999997</v>
          </cell>
          <cell r="G464">
            <v>35.89</v>
          </cell>
          <cell r="H464">
            <v>38.369999999999997</v>
          </cell>
          <cell r="I464">
            <v>37.130000000000003</v>
          </cell>
          <cell r="J464">
            <v>38.369999999999997</v>
          </cell>
          <cell r="K464">
            <v>37.130000000000003</v>
          </cell>
          <cell r="L464">
            <v>38.369999999999997</v>
          </cell>
          <cell r="M464">
            <v>38.369999999999997</v>
          </cell>
          <cell r="N464">
            <v>37.130000000000003</v>
          </cell>
          <cell r="O464">
            <v>0</v>
          </cell>
          <cell r="P464">
            <v>0</v>
          </cell>
          <cell r="Q464">
            <v>0</v>
          </cell>
        </row>
        <row r="465">
          <cell r="F465">
            <v>46.86</v>
          </cell>
          <cell r="G465">
            <v>43.83</v>
          </cell>
          <cell r="H465">
            <v>46.86</v>
          </cell>
          <cell r="I465">
            <v>45.35</v>
          </cell>
          <cell r="J465">
            <v>46.86</v>
          </cell>
          <cell r="K465">
            <v>45.35</v>
          </cell>
          <cell r="L465">
            <v>46.86</v>
          </cell>
          <cell r="M465">
            <v>46.86</v>
          </cell>
          <cell r="N465">
            <v>45.35</v>
          </cell>
          <cell r="O465">
            <v>0</v>
          </cell>
          <cell r="P465">
            <v>0</v>
          </cell>
          <cell r="Q465">
            <v>0</v>
          </cell>
        </row>
        <row r="466">
          <cell r="F466">
            <v>3714.16</v>
          </cell>
          <cell r="G466">
            <v>-2239.11</v>
          </cell>
          <cell r="H466">
            <v>3617.38</v>
          </cell>
          <cell r="I466">
            <v>0</v>
          </cell>
          <cell r="J466">
            <v>-2881.01</v>
          </cell>
          <cell r="K466">
            <v>255.3</v>
          </cell>
          <cell r="L466">
            <v>1246.74</v>
          </cell>
          <cell r="M466">
            <v>763.33</v>
          </cell>
          <cell r="N466">
            <v>615.64</v>
          </cell>
          <cell r="O466">
            <v>0</v>
          </cell>
          <cell r="P466">
            <v>0</v>
          </cell>
          <cell r="Q466">
            <v>0</v>
          </cell>
        </row>
        <row r="467">
          <cell r="F467">
            <v>1469.26</v>
          </cell>
          <cell r="G467">
            <v>-563.87</v>
          </cell>
          <cell r="H467">
            <v>1395.95</v>
          </cell>
          <cell r="I467">
            <v>0</v>
          </cell>
          <cell r="J467">
            <v>-1739.31</v>
          </cell>
          <cell r="K467">
            <v>321.81</v>
          </cell>
          <cell r="L467">
            <v>584.99</v>
          </cell>
          <cell r="M467">
            <v>460.83</v>
          </cell>
          <cell r="N467">
            <v>371.68</v>
          </cell>
          <cell r="O467">
            <v>0</v>
          </cell>
          <cell r="P467">
            <v>0</v>
          </cell>
          <cell r="Q467">
            <v>0</v>
          </cell>
        </row>
        <row r="468">
          <cell r="F468">
            <v>1092.6199999999999</v>
          </cell>
          <cell r="G468">
            <v>1022.13</v>
          </cell>
          <cell r="H468">
            <v>1092.6199999999999</v>
          </cell>
          <cell r="I468">
            <v>1057.3699999999999</v>
          </cell>
          <cell r="J468">
            <v>1092.6199999999999</v>
          </cell>
          <cell r="K468">
            <v>1057.3699999999999</v>
          </cell>
          <cell r="L468">
            <v>1092.6199999999999</v>
          </cell>
          <cell r="M468">
            <v>-15268.69</v>
          </cell>
          <cell r="N468">
            <v>1353.68</v>
          </cell>
          <cell r="O468">
            <v>0</v>
          </cell>
          <cell r="P468">
            <v>0</v>
          </cell>
          <cell r="Q468">
            <v>0</v>
          </cell>
        </row>
        <row r="469">
          <cell r="F469">
            <v>338.79</v>
          </cell>
          <cell r="G469">
            <v>316.93</v>
          </cell>
          <cell r="H469">
            <v>338.79</v>
          </cell>
          <cell r="I469">
            <v>327.86</v>
          </cell>
          <cell r="J469">
            <v>338.79</v>
          </cell>
          <cell r="K469">
            <v>327.86</v>
          </cell>
          <cell r="L469">
            <v>338.79</v>
          </cell>
          <cell r="M469">
            <v>-3883.85</v>
          </cell>
          <cell r="N469">
            <v>347.67</v>
          </cell>
          <cell r="O469">
            <v>0</v>
          </cell>
          <cell r="P469">
            <v>0</v>
          </cell>
          <cell r="Q469">
            <v>0</v>
          </cell>
        </row>
        <row r="470">
          <cell r="F470">
            <v>324.66000000000003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</row>
        <row r="471">
          <cell r="F471">
            <v>196.05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</row>
        <row r="472">
          <cell r="F472">
            <v>1330.86</v>
          </cell>
          <cell r="G472">
            <v>1245</v>
          </cell>
          <cell r="H472">
            <v>-3828.21</v>
          </cell>
          <cell r="I472">
            <v>2115.58</v>
          </cell>
          <cell r="J472">
            <v>2186.1</v>
          </cell>
          <cell r="K472">
            <v>2115.58</v>
          </cell>
          <cell r="L472">
            <v>3261.73</v>
          </cell>
          <cell r="M472">
            <v>852.97</v>
          </cell>
          <cell r="N472">
            <v>827.65</v>
          </cell>
          <cell r="O472">
            <v>0</v>
          </cell>
          <cell r="P472">
            <v>0</v>
          </cell>
          <cell r="Q472">
            <v>0</v>
          </cell>
        </row>
        <row r="473">
          <cell r="F473">
            <v>3617.5</v>
          </cell>
          <cell r="G473">
            <v>7168.9</v>
          </cell>
          <cell r="H473">
            <v>4199.55</v>
          </cell>
          <cell r="I473">
            <v>4959.91</v>
          </cell>
          <cell r="J473">
            <v>1268.56</v>
          </cell>
          <cell r="K473">
            <v>-4002.05</v>
          </cell>
          <cell r="L473">
            <v>-7182.01</v>
          </cell>
          <cell r="M473">
            <v>-1354.47</v>
          </cell>
          <cell r="N473">
            <v>2675.13</v>
          </cell>
          <cell r="O473">
            <v>0</v>
          </cell>
          <cell r="P473">
            <v>0</v>
          </cell>
          <cell r="Q473">
            <v>0</v>
          </cell>
        </row>
        <row r="474">
          <cell r="F474">
            <v>1472.76</v>
          </cell>
          <cell r="G474">
            <v>2484.2600000000002</v>
          </cell>
          <cell r="H474">
            <v>1395.19</v>
          </cell>
          <cell r="I474">
            <v>1640.22</v>
          </cell>
          <cell r="J474">
            <v>668.93</v>
          </cell>
          <cell r="K474">
            <v>-765.69</v>
          </cell>
          <cell r="L474">
            <v>-1633.62</v>
          </cell>
          <cell r="M474">
            <v>-155.19999999999999</v>
          </cell>
          <cell r="N474">
            <v>851.56</v>
          </cell>
          <cell r="O474">
            <v>0</v>
          </cell>
          <cell r="P474">
            <v>0</v>
          </cell>
          <cell r="Q474">
            <v>0</v>
          </cell>
        </row>
        <row r="475">
          <cell r="F475">
            <v>-850097.33</v>
          </cell>
          <cell r="G475">
            <v>-233678.86</v>
          </cell>
          <cell r="H475">
            <v>-1120083.31</v>
          </cell>
          <cell r="I475">
            <v>361761.48</v>
          </cell>
          <cell r="J475">
            <v>427715.92</v>
          </cell>
          <cell r="K475">
            <v>-135930.26999999999</v>
          </cell>
          <cell r="L475">
            <v>227289.33</v>
          </cell>
          <cell r="M475">
            <v>-37860.97</v>
          </cell>
          <cell r="N475">
            <v>-32911.5</v>
          </cell>
          <cell r="O475">
            <v>0</v>
          </cell>
          <cell r="P475">
            <v>0</v>
          </cell>
          <cell r="Q475">
            <v>0</v>
          </cell>
        </row>
        <row r="476">
          <cell r="F476">
            <v>30284.66</v>
          </cell>
          <cell r="G476">
            <v>5359.29</v>
          </cell>
          <cell r="H476">
            <v>23269.91</v>
          </cell>
          <cell r="I476">
            <v>25467.17</v>
          </cell>
          <cell r="J476">
            <v>13937.02</v>
          </cell>
          <cell r="K476">
            <v>12685.53</v>
          </cell>
          <cell r="L476">
            <v>2064.9299999999998</v>
          </cell>
          <cell r="M476">
            <v>3693.56</v>
          </cell>
          <cell r="N476">
            <v>3059.48</v>
          </cell>
          <cell r="O476">
            <v>0</v>
          </cell>
          <cell r="P476">
            <v>0</v>
          </cell>
          <cell r="Q476">
            <v>0</v>
          </cell>
        </row>
        <row r="477">
          <cell r="F477">
            <v>11687.64</v>
          </cell>
          <cell r="G477">
            <v>2816.61</v>
          </cell>
          <cell r="H477">
            <v>7466.48</v>
          </cell>
          <cell r="I477">
            <v>7887.54</v>
          </cell>
          <cell r="J477">
            <v>4938.33</v>
          </cell>
          <cell r="K477">
            <v>3901.81</v>
          </cell>
          <cell r="L477">
            <v>812.25</v>
          </cell>
          <cell r="M477">
            <v>1011.47</v>
          </cell>
          <cell r="N477">
            <v>954.3</v>
          </cell>
          <cell r="O477">
            <v>0</v>
          </cell>
          <cell r="P477">
            <v>0</v>
          </cell>
          <cell r="Q477">
            <v>0</v>
          </cell>
        </row>
        <row r="478">
          <cell r="F478">
            <v>3840.56</v>
          </cell>
          <cell r="G478">
            <v>3592.79</v>
          </cell>
          <cell r="H478">
            <v>3840.56</v>
          </cell>
          <cell r="I478">
            <v>3716.68</v>
          </cell>
          <cell r="J478">
            <v>3840.56</v>
          </cell>
          <cell r="K478">
            <v>1362.86</v>
          </cell>
          <cell r="L478">
            <v>-47463.59</v>
          </cell>
          <cell r="M478">
            <v>4671</v>
          </cell>
          <cell r="N478">
            <v>-18154.13</v>
          </cell>
          <cell r="O478">
            <v>0</v>
          </cell>
          <cell r="P478">
            <v>0</v>
          </cell>
          <cell r="Q478">
            <v>0</v>
          </cell>
        </row>
        <row r="479">
          <cell r="F479">
            <v>1190.8699999999999</v>
          </cell>
          <cell r="G479">
            <v>1114.04</v>
          </cell>
          <cell r="H479">
            <v>1190.8699999999999</v>
          </cell>
          <cell r="I479">
            <v>1152.45</v>
          </cell>
          <cell r="J479">
            <v>1190.8699999999999</v>
          </cell>
          <cell r="K479">
            <v>422.63</v>
          </cell>
          <cell r="L479">
            <v>-12190.1</v>
          </cell>
          <cell r="M479">
            <v>1199.6600000000001</v>
          </cell>
          <cell r="N479">
            <v>-4662.54</v>
          </cell>
          <cell r="O479">
            <v>0</v>
          </cell>
          <cell r="P479">
            <v>0</v>
          </cell>
          <cell r="Q479">
            <v>0</v>
          </cell>
        </row>
        <row r="480">
          <cell r="F480">
            <v>5.81</v>
          </cell>
          <cell r="G480">
            <v>5.44</v>
          </cell>
          <cell r="H480">
            <v>5.81</v>
          </cell>
          <cell r="I480">
            <v>5.61</v>
          </cell>
          <cell r="J480">
            <v>-34.75</v>
          </cell>
          <cell r="K480">
            <v>5.64</v>
          </cell>
          <cell r="L480">
            <v>-17.329999999999998</v>
          </cell>
          <cell r="M480">
            <v>5.82</v>
          </cell>
          <cell r="N480">
            <v>5.64</v>
          </cell>
          <cell r="O480">
            <v>0</v>
          </cell>
          <cell r="P480">
            <v>0</v>
          </cell>
          <cell r="Q480">
            <v>0</v>
          </cell>
        </row>
        <row r="481">
          <cell r="F481">
            <v>0.56000000000000005</v>
          </cell>
          <cell r="G481">
            <v>0.51</v>
          </cell>
          <cell r="H481">
            <v>0.56000000000000005</v>
          </cell>
          <cell r="I481">
            <v>0.54</v>
          </cell>
          <cell r="J481">
            <v>0.25</v>
          </cell>
          <cell r="K481">
            <v>0.24</v>
          </cell>
          <cell r="L481">
            <v>0.21</v>
          </cell>
          <cell r="M481">
            <v>0.06</v>
          </cell>
          <cell r="N481">
            <v>0.06</v>
          </cell>
          <cell r="O481">
            <v>0</v>
          </cell>
          <cell r="P481">
            <v>0</v>
          </cell>
          <cell r="Q481">
            <v>0</v>
          </cell>
        </row>
        <row r="482">
          <cell r="F482">
            <v>588.14</v>
          </cell>
          <cell r="G482">
            <v>168.5</v>
          </cell>
          <cell r="H482">
            <v>-581.29</v>
          </cell>
          <cell r="I482">
            <v>-2052.1799999999998</v>
          </cell>
          <cell r="J482">
            <v>-2429.5300000000002</v>
          </cell>
          <cell r="K482">
            <v>-2156.4899999999998</v>
          </cell>
          <cell r="L482">
            <v>-896.53</v>
          </cell>
          <cell r="M482">
            <v>-4445.82</v>
          </cell>
          <cell r="N482">
            <v>-5044.25</v>
          </cell>
          <cell r="O482">
            <v>0</v>
          </cell>
          <cell r="P482">
            <v>0</v>
          </cell>
          <cell r="Q482">
            <v>0</v>
          </cell>
        </row>
        <row r="483">
          <cell r="F483">
            <v>559.08000000000004</v>
          </cell>
          <cell r="G483">
            <v>219.52</v>
          </cell>
          <cell r="H483">
            <v>-346.29</v>
          </cell>
          <cell r="I483">
            <v>268</v>
          </cell>
          <cell r="J483">
            <v>186.43</v>
          </cell>
          <cell r="K483">
            <v>189.55</v>
          </cell>
          <cell r="L483">
            <v>364.16</v>
          </cell>
          <cell r="M483">
            <v>-280.31</v>
          </cell>
          <cell r="N483">
            <v>-459.62</v>
          </cell>
          <cell r="O483">
            <v>0</v>
          </cell>
          <cell r="P483">
            <v>0</v>
          </cell>
          <cell r="Q483">
            <v>0</v>
          </cell>
        </row>
        <row r="484">
          <cell r="F484">
            <v>491.68</v>
          </cell>
          <cell r="G484">
            <v>459.95</v>
          </cell>
          <cell r="H484">
            <v>491.68</v>
          </cell>
          <cell r="I484">
            <v>475.81</v>
          </cell>
          <cell r="J484">
            <v>491.68</v>
          </cell>
          <cell r="K484">
            <v>475.81</v>
          </cell>
          <cell r="L484">
            <v>491.68</v>
          </cell>
          <cell r="M484">
            <v>491.68</v>
          </cell>
          <cell r="N484">
            <v>475.81</v>
          </cell>
          <cell r="O484">
            <v>0</v>
          </cell>
          <cell r="P484">
            <v>0</v>
          </cell>
          <cell r="Q484">
            <v>0</v>
          </cell>
        </row>
        <row r="485">
          <cell r="F485">
            <v>152.44999999999999</v>
          </cell>
          <cell r="G485">
            <v>142.62</v>
          </cell>
          <cell r="H485">
            <v>152.44999999999999</v>
          </cell>
          <cell r="I485">
            <v>147.54</v>
          </cell>
          <cell r="J485">
            <v>152.44999999999999</v>
          </cell>
          <cell r="K485">
            <v>147.54</v>
          </cell>
          <cell r="L485">
            <v>152.44999999999999</v>
          </cell>
          <cell r="M485">
            <v>152.44999999999999</v>
          </cell>
          <cell r="N485">
            <v>147.54</v>
          </cell>
          <cell r="O485">
            <v>0</v>
          </cell>
          <cell r="P485">
            <v>0</v>
          </cell>
          <cell r="Q485">
            <v>0</v>
          </cell>
        </row>
        <row r="486">
          <cell r="F486">
            <v>649.02</v>
          </cell>
          <cell r="G486">
            <v>-186.32</v>
          </cell>
          <cell r="H486">
            <v>441.63</v>
          </cell>
          <cell r="I486">
            <v>-8848.9</v>
          </cell>
          <cell r="J486">
            <v>-7935.87</v>
          </cell>
          <cell r="K486">
            <v>-9076.82</v>
          </cell>
          <cell r="L486">
            <v>-4388.18</v>
          </cell>
          <cell r="M486">
            <v>-4617.25</v>
          </cell>
          <cell r="N486">
            <v>-5271.48</v>
          </cell>
          <cell r="O486">
            <v>0</v>
          </cell>
          <cell r="P486">
            <v>0</v>
          </cell>
          <cell r="Q486">
            <v>0</v>
          </cell>
        </row>
        <row r="487">
          <cell r="F487">
            <v>941.3</v>
          </cell>
          <cell r="G487">
            <v>169.8</v>
          </cell>
          <cell r="H487">
            <v>415.72</v>
          </cell>
          <cell r="I487">
            <v>421.62</v>
          </cell>
          <cell r="J487">
            <v>460.84</v>
          </cell>
          <cell r="K487">
            <v>38.53</v>
          </cell>
          <cell r="L487">
            <v>706.12</v>
          </cell>
          <cell r="M487">
            <v>503.94</v>
          </cell>
          <cell r="N487">
            <v>170.3</v>
          </cell>
          <cell r="O487">
            <v>0</v>
          </cell>
          <cell r="P487">
            <v>0</v>
          </cell>
          <cell r="Q487">
            <v>0</v>
          </cell>
        </row>
        <row r="488">
          <cell r="F488">
            <v>743.05</v>
          </cell>
          <cell r="G488">
            <v>-244.9</v>
          </cell>
          <cell r="H488">
            <v>483.56</v>
          </cell>
          <cell r="I488">
            <v>-10987.28</v>
          </cell>
          <cell r="J488">
            <v>-9920.1299999999992</v>
          </cell>
          <cell r="K488">
            <v>-11299.26</v>
          </cell>
          <cell r="L488">
            <v>-5229.68</v>
          </cell>
          <cell r="M488">
            <v>-5847.72</v>
          </cell>
          <cell r="N488">
            <v>-6221.43</v>
          </cell>
          <cell r="O488">
            <v>0</v>
          </cell>
          <cell r="P488">
            <v>0</v>
          </cell>
          <cell r="Q488">
            <v>0</v>
          </cell>
        </row>
        <row r="489">
          <cell r="F489">
            <v>1121.51</v>
          </cell>
          <cell r="G489">
            <v>197.57</v>
          </cell>
          <cell r="H489">
            <v>470.5</v>
          </cell>
          <cell r="I489">
            <v>483.38</v>
          </cell>
          <cell r="J489">
            <v>523.05999999999995</v>
          </cell>
          <cell r="K489">
            <v>12.34</v>
          </cell>
          <cell r="L489">
            <v>877.74</v>
          </cell>
          <cell r="M489">
            <v>578.5</v>
          </cell>
          <cell r="N489">
            <v>244.65</v>
          </cell>
          <cell r="O489">
            <v>0</v>
          </cell>
          <cell r="P489">
            <v>0</v>
          </cell>
          <cell r="Q489">
            <v>0</v>
          </cell>
        </row>
        <row r="490">
          <cell r="F490">
            <v>621.55999999999995</v>
          </cell>
          <cell r="G490">
            <v>-141.6</v>
          </cell>
          <cell r="H490">
            <v>394.63</v>
          </cell>
          <cell r="I490">
            <v>-7910.03</v>
          </cell>
          <cell r="J490">
            <v>-7260.16</v>
          </cell>
          <cell r="K490">
            <v>-8013.49</v>
          </cell>
          <cell r="L490">
            <v>-3910.06</v>
          </cell>
          <cell r="M490">
            <v>-3850.86</v>
          </cell>
          <cell r="N490">
            <v>-4745.1000000000004</v>
          </cell>
          <cell r="O490">
            <v>0</v>
          </cell>
          <cell r="P490">
            <v>0</v>
          </cell>
          <cell r="Q490">
            <v>0</v>
          </cell>
        </row>
        <row r="491">
          <cell r="F491">
            <v>869.98</v>
          </cell>
          <cell r="G491">
            <v>170.24</v>
          </cell>
          <cell r="H491">
            <v>371.26</v>
          </cell>
          <cell r="I491">
            <v>374.78</v>
          </cell>
          <cell r="J491">
            <v>381.28</v>
          </cell>
          <cell r="K491">
            <v>46.19</v>
          </cell>
          <cell r="L491">
            <v>629.36</v>
          </cell>
          <cell r="M491">
            <v>492.02</v>
          </cell>
          <cell r="N491">
            <v>144.81</v>
          </cell>
          <cell r="O491">
            <v>0</v>
          </cell>
          <cell r="P491">
            <v>0</v>
          </cell>
          <cell r="Q491">
            <v>0</v>
          </cell>
        </row>
        <row r="492">
          <cell r="F492">
            <v>542.75</v>
          </cell>
          <cell r="G492">
            <v>99.27</v>
          </cell>
          <cell r="H492">
            <v>-474.35</v>
          </cell>
          <cell r="I492">
            <v>-1444.11</v>
          </cell>
          <cell r="J492">
            <v>-1455.93</v>
          </cell>
          <cell r="K492">
            <v>-1674.94</v>
          </cell>
          <cell r="L492">
            <v>-410.44</v>
          </cell>
          <cell r="M492">
            <v>-3091.4</v>
          </cell>
          <cell r="N492">
            <v>-3918.25</v>
          </cell>
          <cell r="O492">
            <v>0</v>
          </cell>
          <cell r="P492">
            <v>0</v>
          </cell>
          <cell r="Q492">
            <v>0</v>
          </cell>
        </row>
        <row r="493">
          <cell r="F493">
            <v>490.55</v>
          </cell>
          <cell r="G493">
            <v>147.54</v>
          </cell>
          <cell r="H493">
            <v>-285.67</v>
          </cell>
          <cell r="I493">
            <v>213.14</v>
          </cell>
          <cell r="J493">
            <v>193.72</v>
          </cell>
          <cell r="K493">
            <v>130.83000000000001</v>
          </cell>
          <cell r="L493">
            <v>315.38</v>
          </cell>
          <cell r="M493">
            <v>-170.31</v>
          </cell>
          <cell r="N493">
            <v>-367.58</v>
          </cell>
          <cell r="O493">
            <v>0</v>
          </cell>
          <cell r="P493">
            <v>0</v>
          </cell>
          <cell r="Q493">
            <v>0</v>
          </cell>
        </row>
        <row r="494">
          <cell r="F494">
            <v>553.44000000000005</v>
          </cell>
          <cell r="G494">
            <v>124.7</v>
          </cell>
          <cell r="H494">
            <v>-508.54</v>
          </cell>
          <cell r="I494">
            <v>-1698.84</v>
          </cell>
          <cell r="J494">
            <v>-2014.87</v>
          </cell>
          <cell r="K494">
            <v>-1864.29</v>
          </cell>
          <cell r="L494">
            <v>-553.34</v>
          </cell>
          <cell r="M494">
            <v>-3798.14</v>
          </cell>
          <cell r="N494">
            <v>-4321.62</v>
          </cell>
          <cell r="O494">
            <v>0</v>
          </cell>
          <cell r="P494">
            <v>0</v>
          </cell>
          <cell r="Q494">
            <v>0</v>
          </cell>
        </row>
        <row r="495">
          <cell r="F495">
            <v>514.13</v>
          </cell>
          <cell r="G495">
            <v>175.81</v>
          </cell>
          <cell r="H495">
            <v>-303.3</v>
          </cell>
          <cell r="I495">
            <v>247.18</v>
          </cell>
          <cell r="J495">
            <v>173.63</v>
          </cell>
          <cell r="K495">
            <v>164.02</v>
          </cell>
          <cell r="L495">
            <v>352.74</v>
          </cell>
          <cell r="M495">
            <v>-233.74</v>
          </cell>
          <cell r="N495">
            <v>-390.76</v>
          </cell>
          <cell r="O495">
            <v>0</v>
          </cell>
          <cell r="P495">
            <v>0</v>
          </cell>
          <cell r="Q495">
            <v>0</v>
          </cell>
        </row>
        <row r="496">
          <cell r="F496">
            <v>19.329999999999998</v>
          </cell>
          <cell r="G496">
            <v>-58.1</v>
          </cell>
          <cell r="H496">
            <v>-53.27</v>
          </cell>
          <cell r="I496">
            <v>-6.28</v>
          </cell>
          <cell r="J496">
            <v>38.22</v>
          </cell>
          <cell r="K496">
            <v>-16.54</v>
          </cell>
          <cell r="L496">
            <v>0.35</v>
          </cell>
          <cell r="M496">
            <v>-9.94</v>
          </cell>
          <cell r="N496">
            <v>2.64</v>
          </cell>
          <cell r="O496">
            <v>0</v>
          </cell>
          <cell r="P496">
            <v>0</v>
          </cell>
          <cell r="Q496">
            <v>0</v>
          </cell>
        </row>
        <row r="497">
          <cell r="F497">
            <v>470.5</v>
          </cell>
          <cell r="G497">
            <v>-558.45000000000005</v>
          </cell>
          <cell r="H497">
            <v>-575.95000000000005</v>
          </cell>
          <cell r="I497">
            <v>-51.72</v>
          </cell>
          <cell r="J497">
            <v>480.52</v>
          </cell>
          <cell r="K497">
            <v>-182.88</v>
          </cell>
          <cell r="L497">
            <v>16.98</v>
          </cell>
          <cell r="M497">
            <v>-97.97</v>
          </cell>
          <cell r="N497">
            <v>46.85</v>
          </cell>
          <cell r="O497">
            <v>0</v>
          </cell>
          <cell r="P497">
            <v>0</v>
          </cell>
          <cell r="Q497">
            <v>0</v>
          </cell>
        </row>
        <row r="498">
          <cell r="F498">
            <v>-4482.96</v>
          </cell>
          <cell r="G498">
            <v>388.07</v>
          </cell>
          <cell r="H498">
            <v>414.84</v>
          </cell>
          <cell r="I498">
            <v>401.45</v>
          </cell>
          <cell r="J498">
            <v>414.84</v>
          </cell>
          <cell r="K498">
            <v>401.45</v>
          </cell>
          <cell r="L498">
            <v>414.84</v>
          </cell>
          <cell r="M498">
            <v>414.84</v>
          </cell>
          <cell r="N498">
            <v>401.45</v>
          </cell>
          <cell r="O498">
            <v>0</v>
          </cell>
          <cell r="P498">
            <v>0</v>
          </cell>
          <cell r="Q498">
            <v>0</v>
          </cell>
        </row>
        <row r="499">
          <cell r="F499">
            <v>-2239.0100000000002</v>
          </cell>
          <cell r="G499">
            <v>193.82</v>
          </cell>
          <cell r="H499">
            <v>207.19</v>
          </cell>
          <cell r="I499">
            <v>200.5</v>
          </cell>
          <cell r="J499">
            <v>207.19</v>
          </cell>
          <cell r="K499">
            <v>200.5</v>
          </cell>
          <cell r="L499">
            <v>207.19</v>
          </cell>
          <cell r="M499">
            <v>207.19</v>
          </cell>
          <cell r="N499">
            <v>200.5</v>
          </cell>
          <cell r="O499">
            <v>0</v>
          </cell>
          <cell r="P499">
            <v>0</v>
          </cell>
          <cell r="Q499">
            <v>0</v>
          </cell>
        </row>
        <row r="500">
          <cell r="F500">
            <v>-2.04</v>
          </cell>
          <cell r="G500">
            <v>11.07</v>
          </cell>
          <cell r="H500">
            <v>11.68</v>
          </cell>
          <cell r="I500">
            <v>-69.540000000000006</v>
          </cell>
          <cell r="J500">
            <v>11.11</v>
          </cell>
          <cell r="K500">
            <v>6.03</v>
          </cell>
          <cell r="L500">
            <v>-2.3199999999999998</v>
          </cell>
          <cell r="M500">
            <v>9.68</v>
          </cell>
          <cell r="N500">
            <v>-2.37</v>
          </cell>
          <cell r="O500">
            <v>0</v>
          </cell>
          <cell r="P500">
            <v>0</v>
          </cell>
          <cell r="Q500">
            <v>0</v>
          </cell>
        </row>
        <row r="501">
          <cell r="F501">
            <v>-0.35</v>
          </cell>
          <cell r="G501">
            <v>0.96</v>
          </cell>
          <cell r="H501">
            <v>1.06</v>
          </cell>
          <cell r="I501">
            <v>1.07</v>
          </cell>
          <cell r="J501">
            <v>0.41</v>
          </cell>
          <cell r="K501">
            <v>0.35</v>
          </cell>
          <cell r="L501">
            <v>0.3</v>
          </cell>
          <cell r="M501">
            <v>0.23</v>
          </cell>
          <cell r="N501">
            <v>0.15</v>
          </cell>
          <cell r="O501">
            <v>0</v>
          </cell>
          <cell r="P501">
            <v>0</v>
          </cell>
          <cell r="Q501">
            <v>0</v>
          </cell>
        </row>
        <row r="502">
          <cell r="F502">
            <v>57.18</v>
          </cell>
          <cell r="G502">
            <v>-42.32</v>
          </cell>
          <cell r="H502">
            <v>4.6100000000000003</v>
          </cell>
          <cell r="I502">
            <v>-1366.5</v>
          </cell>
          <cell r="J502">
            <v>-1220.51</v>
          </cell>
          <cell r="K502">
            <v>-1845.24</v>
          </cell>
          <cell r="L502">
            <v>-722.74</v>
          </cell>
          <cell r="M502">
            <v>-703.27</v>
          </cell>
          <cell r="N502">
            <v>-1032.06</v>
          </cell>
          <cell r="O502">
            <v>0</v>
          </cell>
          <cell r="P502">
            <v>0</v>
          </cell>
          <cell r="Q502">
            <v>0</v>
          </cell>
        </row>
        <row r="503">
          <cell r="F503">
            <v>113.82</v>
          </cell>
          <cell r="G503">
            <v>7.05</v>
          </cell>
          <cell r="H503">
            <v>23.78</v>
          </cell>
          <cell r="I503">
            <v>67.11</v>
          </cell>
          <cell r="J503">
            <v>72.2</v>
          </cell>
          <cell r="K503">
            <v>-58.54</v>
          </cell>
          <cell r="L503">
            <v>98.1</v>
          </cell>
          <cell r="M503">
            <v>78.849999999999994</v>
          </cell>
          <cell r="N503">
            <v>-0.16</v>
          </cell>
          <cell r="O503">
            <v>0</v>
          </cell>
          <cell r="P503">
            <v>0</v>
          </cell>
          <cell r="Q503">
            <v>0</v>
          </cell>
        </row>
        <row r="504"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-172121.35</v>
          </cell>
          <cell r="K504">
            <v>15010.58</v>
          </cell>
          <cell r="L504">
            <v>15510.93</v>
          </cell>
          <cell r="M504">
            <v>15510.93</v>
          </cell>
          <cell r="N504">
            <v>15010.58</v>
          </cell>
          <cell r="O504">
            <v>0</v>
          </cell>
          <cell r="P504">
            <v>0</v>
          </cell>
          <cell r="Q504">
            <v>0</v>
          </cell>
        </row>
        <row r="505"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-85432.5</v>
          </cell>
          <cell r="K505">
            <v>7450.5</v>
          </cell>
          <cell r="L505">
            <v>7698.85</v>
          </cell>
          <cell r="M505">
            <v>7698.85</v>
          </cell>
          <cell r="N505">
            <v>7450.5</v>
          </cell>
          <cell r="O505">
            <v>0</v>
          </cell>
          <cell r="P505">
            <v>0</v>
          </cell>
          <cell r="Q505">
            <v>0</v>
          </cell>
        </row>
        <row r="506">
          <cell r="F506">
            <v>15710.63</v>
          </cell>
          <cell r="G506">
            <v>14697.04</v>
          </cell>
          <cell r="H506">
            <v>15710.63</v>
          </cell>
          <cell r="I506">
            <v>8602.5</v>
          </cell>
          <cell r="J506">
            <v>6976.38</v>
          </cell>
          <cell r="K506">
            <v>1580.33</v>
          </cell>
          <cell r="L506">
            <v>2623.97</v>
          </cell>
          <cell r="M506">
            <v>2623.97</v>
          </cell>
          <cell r="N506">
            <v>2539.33</v>
          </cell>
          <cell r="O506">
            <v>0</v>
          </cell>
          <cell r="P506">
            <v>0</v>
          </cell>
          <cell r="Q506">
            <v>0</v>
          </cell>
        </row>
        <row r="507">
          <cell r="F507">
            <v>7846.65</v>
          </cell>
          <cell r="G507">
            <v>7340.42</v>
          </cell>
          <cell r="H507">
            <v>7846.65</v>
          </cell>
          <cell r="I507">
            <v>4316.95</v>
          </cell>
          <cell r="J507">
            <v>3482.45</v>
          </cell>
          <cell r="K507">
            <v>790.13</v>
          </cell>
          <cell r="L507">
            <v>1308.33</v>
          </cell>
          <cell r="M507">
            <v>1308.33</v>
          </cell>
          <cell r="N507">
            <v>1266.1300000000001</v>
          </cell>
          <cell r="O507">
            <v>0</v>
          </cell>
          <cell r="P507">
            <v>0</v>
          </cell>
          <cell r="Q507">
            <v>0</v>
          </cell>
        </row>
        <row r="508">
          <cell r="F508">
            <v>-722.18</v>
          </cell>
          <cell r="G508">
            <v>-1117.44</v>
          </cell>
          <cell r="H508">
            <v>-236.57</v>
          </cell>
          <cell r="I508">
            <v>1138.1099999999999</v>
          </cell>
          <cell r="J508">
            <v>-699.42</v>
          </cell>
          <cell r="K508">
            <v>-2281.94</v>
          </cell>
          <cell r="L508">
            <v>-2479.7800000000002</v>
          </cell>
          <cell r="M508">
            <v>789.34</v>
          </cell>
          <cell r="N508">
            <v>1267.9000000000001</v>
          </cell>
          <cell r="O508">
            <v>0</v>
          </cell>
          <cell r="P508">
            <v>0</v>
          </cell>
          <cell r="Q508">
            <v>0</v>
          </cell>
        </row>
        <row r="509">
          <cell r="F509">
            <v>-1376.46</v>
          </cell>
          <cell r="G509">
            <v>-1887.28</v>
          </cell>
          <cell r="H509">
            <v>-421.98</v>
          </cell>
          <cell r="I509">
            <v>1917.82</v>
          </cell>
          <cell r="J509">
            <v>-727.76</v>
          </cell>
          <cell r="K509">
            <v>-3023.41</v>
          </cell>
          <cell r="L509">
            <v>-3312.35</v>
          </cell>
          <cell r="M509">
            <v>1353.79</v>
          </cell>
          <cell r="N509">
            <v>2015.53</v>
          </cell>
          <cell r="O509">
            <v>0</v>
          </cell>
          <cell r="P509">
            <v>0</v>
          </cell>
          <cell r="Q509">
            <v>0</v>
          </cell>
        </row>
        <row r="510">
          <cell r="F510">
            <v>-81.3</v>
          </cell>
          <cell r="G510">
            <v>14.45</v>
          </cell>
          <cell r="H510">
            <v>31.85</v>
          </cell>
          <cell r="I510">
            <v>-94.93</v>
          </cell>
          <cell r="J510">
            <v>14.99</v>
          </cell>
          <cell r="K510">
            <v>15.06</v>
          </cell>
          <cell r="L510">
            <v>15.55</v>
          </cell>
          <cell r="M510">
            <v>15.55</v>
          </cell>
          <cell r="N510">
            <v>15.06</v>
          </cell>
          <cell r="O510">
            <v>0</v>
          </cell>
          <cell r="P510">
            <v>0</v>
          </cell>
          <cell r="Q510">
            <v>0</v>
          </cell>
        </row>
        <row r="511">
          <cell r="F511">
            <v>-3.1</v>
          </cell>
          <cell r="G511">
            <v>1.86</v>
          </cell>
          <cell r="H511">
            <v>4.13</v>
          </cell>
          <cell r="I511">
            <v>-11.01</v>
          </cell>
          <cell r="J511">
            <v>1.89</v>
          </cell>
          <cell r="K511">
            <v>1.84</v>
          </cell>
          <cell r="L511">
            <v>1.9</v>
          </cell>
          <cell r="M511">
            <v>1.9</v>
          </cell>
          <cell r="N511">
            <v>1.84</v>
          </cell>
          <cell r="O511">
            <v>0</v>
          </cell>
          <cell r="P511">
            <v>0</v>
          </cell>
          <cell r="Q511">
            <v>0</v>
          </cell>
        </row>
        <row r="512">
          <cell r="F512">
            <v>-9.51</v>
          </cell>
          <cell r="G512">
            <v>3.79</v>
          </cell>
          <cell r="H512">
            <v>12</v>
          </cell>
          <cell r="I512">
            <v>-41.34</v>
          </cell>
          <cell r="J512">
            <v>-54.15</v>
          </cell>
          <cell r="K512">
            <v>-36.450000000000003</v>
          </cell>
          <cell r="L512">
            <v>-51.24</v>
          </cell>
          <cell r="M512">
            <v>-156.38999999999999</v>
          </cell>
          <cell r="N512">
            <v>-110.89</v>
          </cell>
          <cell r="O512">
            <v>0</v>
          </cell>
          <cell r="P512">
            <v>0</v>
          </cell>
          <cell r="Q512">
            <v>0</v>
          </cell>
        </row>
        <row r="513">
          <cell r="F513">
            <v>0.25</v>
          </cell>
          <cell r="G513">
            <v>4.41</v>
          </cell>
          <cell r="H513">
            <v>10.24</v>
          </cell>
          <cell r="I513">
            <v>20.55</v>
          </cell>
          <cell r="J513">
            <v>17.309999999999999</v>
          </cell>
          <cell r="K513">
            <v>18.68</v>
          </cell>
          <cell r="L513">
            <v>13.54</v>
          </cell>
          <cell r="M513">
            <v>-5.62</v>
          </cell>
          <cell r="N513">
            <v>0.2</v>
          </cell>
          <cell r="O513">
            <v>0</v>
          </cell>
          <cell r="P513">
            <v>0</v>
          </cell>
          <cell r="Q513">
            <v>0</v>
          </cell>
        </row>
        <row r="514">
          <cell r="F514">
            <v>-2961.74</v>
          </cell>
          <cell r="G514">
            <v>3907.37</v>
          </cell>
          <cell r="H514">
            <v>-7532.41</v>
          </cell>
          <cell r="I514">
            <v>-2830.27</v>
          </cell>
          <cell r="J514">
            <v>-4310.76</v>
          </cell>
          <cell r="K514">
            <v>-5744.17</v>
          </cell>
          <cell r="L514">
            <v>-4326.97</v>
          </cell>
          <cell r="M514">
            <v>3262.93</v>
          </cell>
          <cell r="N514">
            <v>-5287.04</v>
          </cell>
          <cell r="O514">
            <v>0</v>
          </cell>
          <cell r="P514">
            <v>0</v>
          </cell>
          <cell r="Q514">
            <v>0</v>
          </cell>
        </row>
        <row r="515">
          <cell r="F515">
            <v>-3479.4</v>
          </cell>
          <cell r="G515">
            <v>3577.79</v>
          </cell>
          <cell r="H515">
            <v>-7715.33</v>
          </cell>
          <cell r="I515">
            <v>-2411.65</v>
          </cell>
          <cell r="J515">
            <v>-3838.44</v>
          </cell>
          <cell r="K515">
            <v>-5247</v>
          </cell>
          <cell r="L515">
            <v>-3897.3</v>
          </cell>
          <cell r="M515">
            <v>3383.56</v>
          </cell>
          <cell r="N515">
            <v>-4877.8599999999997</v>
          </cell>
          <cell r="O515">
            <v>0</v>
          </cell>
          <cell r="P515">
            <v>0</v>
          </cell>
          <cell r="Q515">
            <v>0</v>
          </cell>
        </row>
        <row r="516">
          <cell r="F516">
            <v>-3288.65</v>
          </cell>
          <cell r="G516">
            <v>1995.86</v>
          </cell>
          <cell r="H516">
            <v>1193.29</v>
          </cell>
          <cell r="I516">
            <v>-142.66</v>
          </cell>
          <cell r="J516">
            <v>-916.81</v>
          </cell>
          <cell r="K516">
            <v>-8934.1</v>
          </cell>
          <cell r="L516">
            <v>-16581.849999999999</v>
          </cell>
          <cell r="M516">
            <v>-3780.08</v>
          </cell>
          <cell r="N516">
            <v>-7687.36</v>
          </cell>
          <cell r="O516">
            <v>0</v>
          </cell>
          <cell r="P516">
            <v>0</v>
          </cell>
          <cell r="Q516">
            <v>0</v>
          </cell>
        </row>
        <row r="517">
          <cell r="F517">
            <v>-3677.27</v>
          </cell>
          <cell r="G517">
            <v>1826.33</v>
          </cell>
          <cell r="H517">
            <v>1165.81</v>
          </cell>
          <cell r="I517">
            <v>143.15</v>
          </cell>
          <cell r="J517">
            <v>-601.16</v>
          </cell>
          <cell r="K517">
            <v>-8332.25</v>
          </cell>
          <cell r="L517">
            <v>-15713.01</v>
          </cell>
          <cell r="M517">
            <v>-3433.39</v>
          </cell>
          <cell r="N517">
            <v>-7235.59</v>
          </cell>
          <cell r="O517">
            <v>0</v>
          </cell>
          <cell r="P517">
            <v>0</v>
          </cell>
          <cell r="Q517">
            <v>0</v>
          </cell>
        </row>
        <row r="518">
          <cell r="F518">
            <v>15.62</v>
          </cell>
          <cell r="G518">
            <v>27.46</v>
          </cell>
          <cell r="H518">
            <v>29.19</v>
          </cell>
          <cell r="I518">
            <v>28.25</v>
          </cell>
          <cell r="J518">
            <v>-112.28</v>
          </cell>
          <cell r="K518">
            <v>-31</v>
          </cell>
          <cell r="L518">
            <v>27.84</v>
          </cell>
          <cell r="M518">
            <v>-165.33</v>
          </cell>
          <cell r="N518">
            <v>-50.73</v>
          </cell>
          <cell r="O518">
            <v>0</v>
          </cell>
          <cell r="P518">
            <v>0</v>
          </cell>
          <cell r="Q518">
            <v>0</v>
          </cell>
        </row>
        <row r="519">
          <cell r="F519">
            <v>16.93</v>
          </cell>
          <cell r="G519">
            <v>36</v>
          </cell>
          <cell r="H519">
            <v>38.25</v>
          </cell>
          <cell r="I519">
            <v>37.01</v>
          </cell>
          <cell r="J519">
            <v>-164.73</v>
          </cell>
          <cell r="K519">
            <v>-48</v>
          </cell>
          <cell r="L519">
            <v>36.32</v>
          </cell>
          <cell r="M519">
            <v>-180.67</v>
          </cell>
          <cell r="N519">
            <v>-76.31</v>
          </cell>
          <cell r="O519">
            <v>0</v>
          </cell>
          <cell r="P519">
            <v>0</v>
          </cell>
          <cell r="Q519">
            <v>0</v>
          </cell>
        </row>
        <row r="520">
          <cell r="F520">
            <v>-554.87</v>
          </cell>
          <cell r="G520">
            <v>914.62</v>
          </cell>
          <cell r="H520">
            <v>974.03</v>
          </cell>
          <cell r="I520">
            <v>942.62</v>
          </cell>
          <cell r="J520">
            <v>-12277.05</v>
          </cell>
          <cell r="K520">
            <v>-1931.78</v>
          </cell>
          <cell r="L520">
            <v>1078.98</v>
          </cell>
          <cell r="M520">
            <v>-886.36</v>
          </cell>
          <cell r="N520">
            <v>-2945.15</v>
          </cell>
          <cell r="O520">
            <v>0</v>
          </cell>
          <cell r="P520">
            <v>0</v>
          </cell>
          <cell r="Q520">
            <v>0</v>
          </cell>
        </row>
        <row r="521">
          <cell r="F521">
            <v>-642.69000000000005</v>
          </cell>
          <cell r="G521">
            <v>1149.77</v>
          </cell>
          <cell r="H521">
            <v>1224.5899999999999</v>
          </cell>
          <cell r="I521">
            <v>1185.08</v>
          </cell>
          <cell r="J521">
            <v>-22173.03</v>
          </cell>
          <cell r="K521">
            <v>-3890.27</v>
          </cell>
          <cell r="L521">
            <v>1409.93</v>
          </cell>
          <cell r="M521">
            <v>-717.49</v>
          </cell>
          <cell r="N521">
            <v>-5679.6</v>
          </cell>
          <cell r="O521">
            <v>0</v>
          </cell>
          <cell r="P521">
            <v>0</v>
          </cell>
          <cell r="Q521">
            <v>0</v>
          </cell>
        </row>
        <row r="522">
          <cell r="F522">
            <v>-1688.06</v>
          </cell>
          <cell r="G522">
            <v>378.32</v>
          </cell>
          <cell r="H522">
            <v>3187.08</v>
          </cell>
          <cell r="I522">
            <v>-2241.09</v>
          </cell>
          <cell r="J522">
            <v>21396.05</v>
          </cell>
          <cell r="K522">
            <v>17.23</v>
          </cell>
          <cell r="L522">
            <v>429.15</v>
          </cell>
          <cell r="M522">
            <v>311.47000000000003</v>
          </cell>
          <cell r="N522">
            <v>190.93</v>
          </cell>
          <cell r="O522">
            <v>0</v>
          </cell>
          <cell r="P522">
            <v>0</v>
          </cell>
          <cell r="Q522">
            <v>0</v>
          </cell>
        </row>
        <row r="523">
          <cell r="F523">
            <v>-387.3</v>
          </cell>
          <cell r="G523">
            <v>130.87</v>
          </cell>
          <cell r="H523">
            <v>954.45</v>
          </cell>
          <cell r="I523">
            <v>-496.8</v>
          </cell>
          <cell r="J523">
            <v>4996.57</v>
          </cell>
          <cell r="K523">
            <v>9.65</v>
          </cell>
          <cell r="L523">
            <v>103.1</v>
          </cell>
          <cell r="M523">
            <v>72.7</v>
          </cell>
          <cell r="N523">
            <v>54.09</v>
          </cell>
          <cell r="O523">
            <v>0</v>
          </cell>
          <cell r="P523">
            <v>0</v>
          </cell>
          <cell r="Q523">
            <v>0</v>
          </cell>
        </row>
        <row r="524">
          <cell r="F524">
            <v>-12.34</v>
          </cell>
          <cell r="G524">
            <v>-53.71</v>
          </cell>
          <cell r="H524">
            <v>12.57</v>
          </cell>
          <cell r="I524">
            <v>45.61</v>
          </cell>
          <cell r="J524">
            <v>-246.22</v>
          </cell>
          <cell r="K524">
            <v>-144.78</v>
          </cell>
          <cell r="L524">
            <v>-263.93</v>
          </cell>
          <cell r="M524">
            <v>-272.06</v>
          </cell>
          <cell r="N524">
            <v>100.58</v>
          </cell>
          <cell r="O524">
            <v>0</v>
          </cell>
          <cell r="P524">
            <v>0</v>
          </cell>
          <cell r="Q524">
            <v>0</v>
          </cell>
        </row>
        <row r="525">
          <cell r="F525">
            <v>0.72</v>
          </cell>
          <cell r="G525">
            <v>-29.84</v>
          </cell>
          <cell r="H525">
            <v>14.49</v>
          </cell>
          <cell r="I525">
            <v>35.97</v>
          </cell>
          <cell r="J525">
            <v>-12.31</v>
          </cell>
          <cell r="K525">
            <v>2.77</v>
          </cell>
          <cell r="L525">
            <v>-22.94</v>
          </cell>
          <cell r="M525">
            <v>-27.63</v>
          </cell>
          <cell r="N525">
            <v>32.6</v>
          </cell>
          <cell r="O525">
            <v>0</v>
          </cell>
          <cell r="P525">
            <v>0</v>
          </cell>
          <cell r="Q525">
            <v>0</v>
          </cell>
        </row>
        <row r="526">
          <cell r="F526">
            <v>-45.79</v>
          </cell>
          <cell r="G526">
            <v>-0.95</v>
          </cell>
          <cell r="H526">
            <v>-2.67</v>
          </cell>
          <cell r="I526">
            <v>27.95</v>
          </cell>
          <cell r="J526">
            <v>38.409999999999997</v>
          </cell>
          <cell r="K526">
            <v>-23.39</v>
          </cell>
          <cell r="L526">
            <v>38.54</v>
          </cell>
          <cell r="M526">
            <v>-37.909999999999997</v>
          </cell>
          <cell r="N526">
            <v>21.4</v>
          </cell>
          <cell r="O526">
            <v>0</v>
          </cell>
          <cell r="P526">
            <v>0</v>
          </cell>
          <cell r="Q526">
            <v>0</v>
          </cell>
        </row>
        <row r="527">
          <cell r="F527">
            <v>-5.62</v>
          </cell>
          <cell r="G527">
            <v>-0.83</v>
          </cell>
          <cell r="H527">
            <v>-0.75</v>
          </cell>
          <cell r="I527">
            <v>3.83</v>
          </cell>
          <cell r="J527">
            <v>4.07</v>
          </cell>
          <cell r="K527">
            <v>3.74</v>
          </cell>
          <cell r="L527">
            <v>3.39</v>
          </cell>
          <cell r="M527">
            <v>3.1</v>
          </cell>
          <cell r="N527">
            <v>2.74</v>
          </cell>
          <cell r="O527">
            <v>0</v>
          </cell>
          <cell r="P527">
            <v>0</v>
          </cell>
          <cell r="Q527">
            <v>0</v>
          </cell>
        </row>
        <row r="528">
          <cell r="F528">
            <v>74.150000000000006</v>
          </cell>
          <cell r="G528">
            <v>47.79</v>
          </cell>
          <cell r="H528">
            <v>38.43</v>
          </cell>
          <cell r="I528">
            <v>28.56</v>
          </cell>
          <cell r="J528">
            <v>26.23</v>
          </cell>
          <cell r="K528">
            <v>20.73</v>
          </cell>
          <cell r="L528">
            <v>13.79</v>
          </cell>
          <cell r="M528">
            <v>11.2</v>
          </cell>
          <cell r="N528">
            <v>9.76</v>
          </cell>
          <cell r="O528">
            <v>0</v>
          </cell>
          <cell r="P528">
            <v>0</v>
          </cell>
          <cell r="Q528">
            <v>0</v>
          </cell>
        </row>
        <row r="529">
          <cell r="F529">
            <v>3.22</v>
          </cell>
          <cell r="G529">
            <v>2.39</v>
          </cell>
          <cell r="H529">
            <v>2.17</v>
          </cell>
          <cell r="I529">
            <v>1.68</v>
          </cell>
          <cell r="J529">
            <v>1.53</v>
          </cell>
          <cell r="K529">
            <v>1.37</v>
          </cell>
          <cell r="L529">
            <v>0.85</v>
          </cell>
          <cell r="M529">
            <v>0.69</v>
          </cell>
          <cell r="N529">
            <v>0.59</v>
          </cell>
          <cell r="O529">
            <v>0</v>
          </cell>
          <cell r="P529">
            <v>0</v>
          </cell>
          <cell r="Q529">
            <v>0</v>
          </cell>
        </row>
        <row r="530">
          <cell r="F530">
            <v>0</v>
          </cell>
          <cell r="G530">
            <v>0</v>
          </cell>
          <cell r="H530">
            <v>0</v>
          </cell>
          <cell r="I530">
            <v>0.04</v>
          </cell>
          <cell r="J530">
            <v>0.22</v>
          </cell>
          <cell r="K530">
            <v>0.4</v>
          </cell>
          <cell r="L530">
            <v>0.2</v>
          </cell>
          <cell r="M530">
            <v>0.06</v>
          </cell>
          <cell r="N530">
            <v>0.1</v>
          </cell>
          <cell r="O530">
            <v>0</v>
          </cell>
          <cell r="P530">
            <v>0</v>
          </cell>
          <cell r="Q530">
            <v>0</v>
          </cell>
        </row>
        <row r="531">
          <cell r="F531">
            <v>-103.45</v>
          </cell>
          <cell r="G531">
            <v>-31.03</v>
          </cell>
          <cell r="H531">
            <v>7.83</v>
          </cell>
          <cell r="I531">
            <v>-12.78</v>
          </cell>
          <cell r="J531">
            <v>-15.8</v>
          </cell>
          <cell r="K531">
            <v>11.3</v>
          </cell>
          <cell r="L531">
            <v>9.66</v>
          </cell>
          <cell r="M531">
            <v>-6.45</v>
          </cell>
          <cell r="N531">
            <v>15.48</v>
          </cell>
          <cell r="O531">
            <v>0</v>
          </cell>
          <cell r="P531">
            <v>0</v>
          </cell>
          <cell r="Q531">
            <v>0</v>
          </cell>
        </row>
        <row r="532">
          <cell r="F532">
            <v>-8.11</v>
          </cell>
          <cell r="G532">
            <v>-2.65</v>
          </cell>
          <cell r="H532">
            <v>0.25</v>
          </cell>
          <cell r="I532">
            <v>2.8</v>
          </cell>
          <cell r="J532">
            <v>2.96</v>
          </cell>
          <cell r="K532">
            <v>2.93</v>
          </cell>
          <cell r="L532">
            <v>2.76</v>
          </cell>
          <cell r="M532">
            <v>2.77</v>
          </cell>
          <cell r="N532">
            <v>2.6</v>
          </cell>
          <cell r="O532">
            <v>0</v>
          </cell>
          <cell r="P532">
            <v>0</v>
          </cell>
          <cell r="Q532">
            <v>0</v>
          </cell>
        </row>
        <row r="533">
          <cell r="F533">
            <v>-21.34</v>
          </cell>
          <cell r="G533">
            <v>-11.5</v>
          </cell>
          <cell r="H533">
            <v>8.89</v>
          </cell>
          <cell r="I533">
            <v>-0.33</v>
          </cell>
          <cell r="J533">
            <v>-0.4</v>
          </cell>
          <cell r="K533">
            <v>-2.89</v>
          </cell>
          <cell r="L533">
            <v>10.87</v>
          </cell>
          <cell r="M533">
            <v>9.24</v>
          </cell>
          <cell r="N533">
            <v>6.33</v>
          </cell>
          <cell r="O533">
            <v>0</v>
          </cell>
          <cell r="P533">
            <v>0</v>
          </cell>
          <cell r="Q533">
            <v>0</v>
          </cell>
        </row>
        <row r="534">
          <cell r="F534">
            <v>-1.96</v>
          </cell>
          <cell r="G534">
            <v>-1.17</v>
          </cell>
          <cell r="H534">
            <v>0.3</v>
          </cell>
          <cell r="I534">
            <v>0.59</v>
          </cell>
          <cell r="J534">
            <v>0.73</v>
          </cell>
          <cell r="K534">
            <v>0.74</v>
          </cell>
          <cell r="L534">
            <v>0.57999999999999996</v>
          </cell>
          <cell r="M534">
            <v>0.52</v>
          </cell>
          <cell r="N534">
            <v>0.46</v>
          </cell>
          <cell r="O534">
            <v>0</v>
          </cell>
          <cell r="P534">
            <v>0</v>
          </cell>
          <cell r="Q534">
            <v>0</v>
          </cell>
        </row>
        <row r="535">
          <cell r="F535">
            <v>90.18</v>
          </cell>
          <cell r="G535">
            <v>84.36</v>
          </cell>
          <cell r="H535">
            <v>90.18</v>
          </cell>
          <cell r="I535">
            <v>87.27</v>
          </cell>
          <cell r="J535">
            <v>90.18</v>
          </cell>
          <cell r="K535">
            <v>87.27</v>
          </cell>
          <cell r="L535">
            <v>90.18</v>
          </cell>
          <cell r="M535">
            <v>90.18</v>
          </cell>
          <cell r="N535">
            <v>-831.59</v>
          </cell>
          <cell r="O535">
            <v>0</v>
          </cell>
          <cell r="P535">
            <v>0</v>
          </cell>
          <cell r="Q535">
            <v>0</v>
          </cell>
        </row>
        <row r="536">
          <cell r="F536">
            <v>110.13</v>
          </cell>
          <cell r="G536">
            <v>103.03</v>
          </cell>
          <cell r="H536">
            <v>110.13</v>
          </cell>
          <cell r="I536">
            <v>106.58</v>
          </cell>
          <cell r="J536">
            <v>110.13</v>
          </cell>
          <cell r="K536">
            <v>106.58</v>
          </cell>
          <cell r="L536">
            <v>110.13</v>
          </cell>
          <cell r="M536">
            <v>110.13</v>
          </cell>
          <cell r="N536">
            <v>-1515.86</v>
          </cell>
          <cell r="O536">
            <v>0</v>
          </cell>
          <cell r="P536">
            <v>0</v>
          </cell>
          <cell r="Q536">
            <v>0</v>
          </cell>
        </row>
        <row r="537">
          <cell r="F537">
            <v>1372.62</v>
          </cell>
          <cell r="G537">
            <v>-1701.92</v>
          </cell>
          <cell r="H537">
            <v>1927.51</v>
          </cell>
          <cell r="I537">
            <v>-2866.39</v>
          </cell>
          <cell r="J537">
            <v>824.7</v>
          </cell>
          <cell r="K537">
            <v>-8151.11</v>
          </cell>
          <cell r="L537">
            <v>339.7</v>
          </cell>
          <cell r="M537">
            <v>465.52</v>
          </cell>
          <cell r="N537">
            <v>-625.91999999999996</v>
          </cell>
          <cell r="O537">
            <v>0</v>
          </cell>
          <cell r="P537">
            <v>0</v>
          </cell>
          <cell r="Q537">
            <v>0</v>
          </cell>
        </row>
        <row r="538">
          <cell r="F538">
            <v>1296.0899999999999</v>
          </cell>
          <cell r="G538">
            <v>-1701.92</v>
          </cell>
          <cell r="H538">
            <v>1927.51</v>
          </cell>
          <cell r="I538">
            <v>-2686.51</v>
          </cell>
          <cell r="J538">
            <v>866.64</v>
          </cell>
          <cell r="K538">
            <v>-7779.9</v>
          </cell>
          <cell r="L538">
            <v>382.73</v>
          </cell>
          <cell r="M538">
            <v>495.63</v>
          </cell>
          <cell r="N538">
            <v>-556.73</v>
          </cell>
          <cell r="O538">
            <v>0</v>
          </cell>
          <cell r="P538">
            <v>0</v>
          </cell>
          <cell r="Q538">
            <v>0</v>
          </cell>
        </row>
        <row r="539">
          <cell r="F539">
            <v>-2646.34</v>
          </cell>
          <cell r="G539">
            <v>918.94</v>
          </cell>
          <cell r="H539">
            <v>982.33</v>
          </cell>
          <cell r="I539">
            <v>-2548.1</v>
          </cell>
          <cell r="J539">
            <v>1074.6099999999999</v>
          </cell>
          <cell r="K539">
            <v>524.28</v>
          </cell>
          <cell r="L539">
            <v>-2256.16</v>
          </cell>
          <cell r="M539">
            <v>-6822.78</v>
          </cell>
          <cell r="N539">
            <v>923.61</v>
          </cell>
          <cell r="O539">
            <v>0</v>
          </cell>
          <cell r="P539">
            <v>0</v>
          </cell>
          <cell r="Q539">
            <v>0</v>
          </cell>
        </row>
        <row r="540">
          <cell r="F540">
            <v>-2686.16</v>
          </cell>
          <cell r="G540">
            <v>918.94</v>
          </cell>
          <cell r="H540">
            <v>982.33</v>
          </cell>
          <cell r="I540">
            <v>-2415.1</v>
          </cell>
          <cell r="J540">
            <v>1066.03</v>
          </cell>
          <cell r="K540">
            <v>531.66999999999996</v>
          </cell>
          <cell r="L540">
            <v>-2142.15</v>
          </cell>
          <cell r="M540">
            <v>-6543.92</v>
          </cell>
          <cell r="N540">
            <v>906.83</v>
          </cell>
          <cell r="O540">
            <v>0</v>
          </cell>
          <cell r="P540">
            <v>0</v>
          </cell>
          <cell r="Q540">
            <v>0</v>
          </cell>
        </row>
        <row r="541">
          <cell r="F541">
            <v>91.63</v>
          </cell>
          <cell r="G541">
            <v>123.03</v>
          </cell>
          <cell r="H541">
            <v>68.739999999999995</v>
          </cell>
          <cell r="I541">
            <v>101.84</v>
          </cell>
          <cell r="J541">
            <v>-1576.06</v>
          </cell>
          <cell r="K541">
            <v>324.66000000000003</v>
          </cell>
          <cell r="L541">
            <v>104.79</v>
          </cell>
          <cell r="M541">
            <v>10.77</v>
          </cell>
          <cell r="N541">
            <v>221.29</v>
          </cell>
          <cell r="O541">
            <v>0</v>
          </cell>
          <cell r="P541">
            <v>0</v>
          </cell>
          <cell r="Q541">
            <v>0</v>
          </cell>
        </row>
        <row r="542">
          <cell r="F542">
            <v>1094.8399999999999</v>
          </cell>
          <cell r="G542">
            <v>1470.01</v>
          </cell>
          <cell r="H542">
            <v>821.25</v>
          </cell>
          <cell r="I542">
            <v>1217.3900000000001</v>
          </cell>
          <cell r="J542">
            <v>-18632.509999999998</v>
          </cell>
          <cell r="K542">
            <v>3850.75</v>
          </cell>
          <cell r="L542">
            <v>1248.8499999999999</v>
          </cell>
          <cell r="M542">
            <v>128.94999999999999</v>
          </cell>
          <cell r="N542">
            <v>2627.78</v>
          </cell>
          <cell r="O542">
            <v>0</v>
          </cell>
          <cell r="P542">
            <v>0</v>
          </cell>
          <cell r="Q542">
            <v>0</v>
          </cell>
        </row>
        <row r="543">
          <cell r="F543">
            <v>-1031.27</v>
          </cell>
          <cell r="G543">
            <v>-536.76</v>
          </cell>
          <cell r="H543">
            <v>46.76</v>
          </cell>
          <cell r="I543">
            <v>361.62</v>
          </cell>
          <cell r="J543">
            <v>440.07</v>
          </cell>
          <cell r="K543">
            <v>279.57</v>
          </cell>
          <cell r="L543">
            <v>596.69000000000005</v>
          </cell>
          <cell r="M543">
            <v>314.31</v>
          </cell>
          <cell r="N543">
            <v>252.5</v>
          </cell>
          <cell r="O543">
            <v>0</v>
          </cell>
          <cell r="P543">
            <v>0</v>
          </cell>
          <cell r="Q543">
            <v>0</v>
          </cell>
        </row>
        <row r="544">
          <cell r="F544">
            <v>-94.78</v>
          </cell>
          <cell r="G544">
            <v>-51.15</v>
          </cell>
          <cell r="H544">
            <v>-7.44</v>
          </cell>
          <cell r="I544">
            <v>85.54</v>
          </cell>
          <cell r="J544">
            <v>83.76</v>
          </cell>
          <cell r="K544">
            <v>76.02</v>
          </cell>
          <cell r="L544">
            <v>71.12</v>
          </cell>
          <cell r="M544">
            <v>65.36</v>
          </cell>
          <cell r="N544">
            <v>58.62</v>
          </cell>
          <cell r="O544">
            <v>0</v>
          </cell>
          <cell r="P544">
            <v>0</v>
          </cell>
          <cell r="Q544">
            <v>0</v>
          </cell>
        </row>
        <row r="545">
          <cell r="F545">
            <v>-1052.21</v>
          </cell>
          <cell r="G545">
            <v>-321.94</v>
          </cell>
          <cell r="H545">
            <v>10.68</v>
          </cell>
          <cell r="I545">
            <v>365.56</v>
          </cell>
          <cell r="J545">
            <v>374.94</v>
          </cell>
          <cell r="K545">
            <v>328.22</v>
          </cell>
          <cell r="L545">
            <v>533.64</v>
          </cell>
          <cell r="M545">
            <v>425.98</v>
          </cell>
          <cell r="N545">
            <v>128.78</v>
          </cell>
          <cell r="O545">
            <v>0</v>
          </cell>
          <cell r="P545">
            <v>0</v>
          </cell>
          <cell r="Q545">
            <v>0</v>
          </cell>
        </row>
        <row r="546">
          <cell r="F546">
            <v>-95.18</v>
          </cell>
          <cell r="G546">
            <v>-38.47</v>
          </cell>
          <cell r="H546">
            <v>-11.03</v>
          </cell>
          <cell r="I546">
            <v>72.61</v>
          </cell>
          <cell r="J546">
            <v>71.87</v>
          </cell>
          <cell r="K546">
            <v>65.55</v>
          </cell>
          <cell r="L546">
            <v>61.51</v>
          </cell>
          <cell r="M546">
            <v>56.78</v>
          </cell>
          <cell r="N546">
            <v>51.65</v>
          </cell>
          <cell r="O546">
            <v>0</v>
          </cell>
          <cell r="P546">
            <v>0</v>
          </cell>
          <cell r="Q546">
            <v>0</v>
          </cell>
        </row>
        <row r="547">
          <cell r="F547">
            <v>-30.16</v>
          </cell>
          <cell r="G547">
            <v>-14.3</v>
          </cell>
          <cell r="H547">
            <v>-0.78</v>
          </cell>
          <cell r="I547">
            <v>14.89</v>
          </cell>
          <cell r="J547">
            <v>16.14</v>
          </cell>
          <cell r="K547">
            <v>11.1</v>
          </cell>
          <cell r="L547">
            <v>16.600000000000001</v>
          </cell>
          <cell r="M547">
            <v>13.36</v>
          </cell>
          <cell r="N547">
            <v>4.78</v>
          </cell>
          <cell r="O547">
            <v>0</v>
          </cell>
          <cell r="P547">
            <v>0</v>
          </cell>
          <cell r="Q547">
            <v>0</v>
          </cell>
        </row>
        <row r="548">
          <cell r="F548">
            <v>-5.63</v>
          </cell>
          <cell r="G548">
            <v>-4.42</v>
          </cell>
          <cell r="H548">
            <v>-3.77</v>
          </cell>
          <cell r="I548">
            <v>2.0699999999999998</v>
          </cell>
          <cell r="J548">
            <v>2.91</v>
          </cell>
          <cell r="K548">
            <v>2.88</v>
          </cell>
          <cell r="L548">
            <v>2.56</v>
          </cell>
          <cell r="M548">
            <v>2.61</v>
          </cell>
          <cell r="N548">
            <v>2.6</v>
          </cell>
          <cell r="O548">
            <v>0</v>
          </cell>
          <cell r="P548">
            <v>0</v>
          </cell>
          <cell r="Q548">
            <v>0</v>
          </cell>
        </row>
        <row r="549">
          <cell r="F549">
            <v>-160.08000000000001</v>
          </cell>
          <cell r="G549">
            <v>-94.95</v>
          </cell>
          <cell r="H549">
            <v>-21.78</v>
          </cell>
          <cell r="I549">
            <v>74.930000000000007</v>
          </cell>
          <cell r="J549">
            <v>80.38</v>
          </cell>
          <cell r="K549">
            <v>50.93</v>
          </cell>
          <cell r="L549">
            <v>101.3</v>
          </cell>
          <cell r="M549">
            <v>76.28</v>
          </cell>
          <cell r="N549">
            <v>29.24</v>
          </cell>
          <cell r="O549">
            <v>0</v>
          </cell>
          <cell r="P549">
            <v>0</v>
          </cell>
          <cell r="Q549">
            <v>0</v>
          </cell>
        </row>
        <row r="550">
          <cell r="F550">
            <v>-23.14</v>
          </cell>
          <cell r="G550">
            <v>-18.809999999999999</v>
          </cell>
          <cell r="H550">
            <v>-13.71</v>
          </cell>
          <cell r="I550">
            <v>11.01</v>
          </cell>
          <cell r="J550">
            <v>13.83</v>
          </cell>
          <cell r="K550">
            <v>13.48</v>
          </cell>
          <cell r="L550">
            <v>11.72</v>
          </cell>
          <cell r="M550">
            <v>10.039999999999999</v>
          </cell>
          <cell r="N550">
            <v>12.25</v>
          </cell>
          <cell r="O550">
            <v>0</v>
          </cell>
          <cell r="P550">
            <v>0</v>
          </cell>
          <cell r="Q550">
            <v>0</v>
          </cell>
        </row>
        <row r="551">
          <cell r="F551">
            <v>-64.41</v>
          </cell>
          <cell r="G551">
            <v>-37.46</v>
          </cell>
          <cell r="H551">
            <v>-17.190000000000001</v>
          </cell>
          <cell r="I551">
            <v>25.94</v>
          </cell>
          <cell r="J551">
            <v>23.12</v>
          </cell>
          <cell r="K551">
            <v>17.920000000000002</v>
          </cell>
          <cell r="L551">
            <v>34.24</v>
          </cell>
          <cell r="M551">
            <v>27.3</v>
          </cell>
          <cell r="N551">
            <v>10.33</v>
          </cell>
          <cell r="O551">
            <v>0</v>
          </cell>
          <cell r="P551">
            <v>0</v>
          </cell>
          <cell r="Q551">
            <v>0</v>
          </cell>
        </row>
        <row r="552">
          <cell r="F552">
            <v>-9.44</v>
          </cell>
          <cell r="G552">
            <v>-7.57</v>
          </cell>
          <cell r="H552">
            <v>-6.42</v>
          </cell>
          <cell r="I552">
            <v>3.4</v>
          </cell>
          <cell r="J552">
            <v>4.8899999999999997</v>
          </cell>
          <cell r="K552">
            <v>4.8</v>
          </cell>
          <cell r="L552">
            <v>4.08</v>
          </cell>
          <cell r="M552">
            <v>3.9</v>
          </cell>
          <cell r="N552">
            <v>4.46</v>
          </cell>
          <cell r="O552">
            <v>0</v>
          </cell>
          <cell r="P552">
            <v>0</v>
          </cell>
          <cell r="Q552">
            <v>0</v>
          </cell>
        </row>
        <row r="553">
          <cell r="F553">
            <v>909.59</v>
          </cell>
          <cell r="G553">
            <v>2777.63</v>
          </cell>
          <cell r="H553">
            <v>7125.08</v>
          </cell>
          <cell r="I553">
            <v>-21157.46</v>
          </cell>
          <cell r="J553">
            <v>-81920.399999999994</v>
          </cell>
          <cell r="K553">
            <v>-59804.34</v>
          </cell>
          <cell r="L553">
            <v>3925.01</v>
          </cell>
          <cell r="M553">
            <v>33603.699999999997</v>
          </cell>
          <cell r="N553">
            <v>-178558.39</v>
          </cell>
          <cell r="O553">
            <v>0</v>
          </cell>
          <cell r="P553">
            <v>0</v>
          </cell>
          <cell r="Q553">
            <v>0</v>
          </cell>
        </row>
        <row r="554">
          <cell r="F554">
            <v>-2610.5300000000002</v>
          </cell>
          <cell r="G554">
            <v>1261.57</v>
          </cell>
          <cell r="H554">
            <v>6440.46</v>
          </cell>
          <cell r="I554">
            <v>-18592.63</v>
          </cell>
          <cell r="J554">
            <v>-77177.570000000007</v>
          </cell>
          <cell r="K554">
            <v>-55952.87</v>
          </cell>
          <cell r="L554">
            <v>5313.22</v>
          </cell>
          <cell r="M554">
            <v>33617.33</v>
          </cell>
          <cell r="N554">
            <v>-170818.89</v>
          </cell>
          <cell r="O554">
            <v>0</v>
          </cell>
          <cell r="P554">
            <v>0</v>
          </cell>
          <cell r="Q554">
            <v>0</v>
          </cell>
        </row>
        <row r="555">
          <cell r="F555">
            <v>792</v>
          </cell>
          <cell r="G555">
            <v>349.39</v>
          </cell>
          <cell r="H555">
            <v>373.48</v>
          </cell>
          <cell r="I555">
            <v>361.43</v>
          </cell>
          <cell r="J555">
            <v>373.48</v>
          </cell>
          <cell r="K555">
            <v>361.43</v>
          </cell>
          <cell r="L555">
            <v>373.48</v>
          </cell>
          <cell r="M555">
            <v>373.48</v>
          </cell>
          <cell r="N555">
            <v>-3994.57</v>
          </cell>
          <cell r="O555">
            <v>0</v>
          </cell>
          <cell r="P555">
            <v>0</v>
          </cell>
          <cell r="Q555">
            <v>0</v>
          </cell>
        </row>
        <row r="556">
          <cell r="F556">
            <v>792</v>
          </cell>
          <cell r="G556">
            <v>349.39</v>
          </cell>
          <cell r="H556">
            <v>373.48</v>
          </cell>
          <cell r="I556">
            <v>361.43</v>
          </cell>
          <cell r="J556">
            <v>373.48</v>
          </cell>
          <cell r="K556">
            <v>361.43</v>
          </cell>
          <cell r="L556">
            <v>373.48</v>
          </cell>
          <cell r="M556">
            <v>373.48</v>
          </cell>
          <cell r="N556">
            <v>-3828.97</v>
          </cell>
          <cell r="O556">
            <v>0</v>
          </cell>
          <cell r="P556">
            <v>0</v>
          </cell>
          <cell r="Q556">
            <v>0</v>
          </cell>
        </row>
        <row r="557"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-26163.24</v>
          </cell>
          <cell r="O557">
            <v>0</v>
          </cell>
          <cell r="P557">
            <v>0</v>
          </cell>
          <cell r="Q557">
            <v>0</v>
          </cell>
        </row>
        <row r="558"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-6719.52</v>
          </cell>
          <cell r="O558">
            <v>0</v>
          </cell>
          <cell r="P558">
            <v>0</v>
          </cell>
          <cell r="Q558">
            <v>0</v>
          </cell>
        </row>
        <row r="559">
          <cell r="F559">
            <v>16315.2</v>
          </cell>
          <cell r="G559">
            <v>-36337.230000000003</v>
          </cell>
          <cell r="H559">
            <v>17347.560000000001</v>
          </cell>
          <cell r="I559">
            <v>16787.97</v>
          </cell>
          <cell r="J559">
            <v>17347.560000000001</v>
          </cell>
          <cell r="K559">
            <v>16787.97</v>
          </cell>
          <cell r="L559">
            <v>16726.3</v>
          </cell>
          <cell r="M559">
            <v>16606.669999999998</v>
          </cell>
          <cell r="N559">
            <v>16070.97</v>
          </cell>
          <cell r="O559">
            <v>0</v>
          </cell>
          <cell r="P559">
            <v>0</v>
          </cell>
          <cell r="Q559">
            <v>0</v>
          </cell>
        </row>
        <row r="560">
          <cell r="F560">
            <v>5460.61</v>
          </cell>
          <cell r="G560">
            <v>-10891.51</v>
          </cell>
          <cell r="H560">
            <v>5379.07</v>
          </cell>
          <cell r="I560">
            <v>5205.5600000000004</v>
          </cell>
          <cell r="J560">
            <v>5379.07</v>
          </cell>
          <cell r="K560">
            <v>5205.5600000000004</v>
          </cell>
          <cell r="L560">
            <v>5186.53</v>
          </cell>
          <cell r="M560">
            <v>5149.3500000000004</v>
          </cell>
          <cell r="N560">
            <v>4983.24</v>
          </cell>
          <cell r="O560">
            <v>0</v>
          </cell>
          <cell r="P560">
            <v>0</v>
          </cell>
          <cell r="Q560">
            <v>0</v>
          </cell>
        </row>
        <row r="561">
          <cell r="F561">
            <v>-6683.35</v>
          </cell>
          <cell r="G561">
            <v>-6252.16</v>
          </cell>
          <cell r="H561">
            <v>-6683.35</v>
          </cell>
          <cell r="I561">
            <v>-6467.75</v>
          </cell>
          <cell r="J561">
            <v>-6683.35</v>
          </cell>
          <cell r="K561">
            <v>-6467.75</v>
          </cell>
          <cell r="L561">
            <v>-6683.35</v>
          </cell>
          <cell r="M561">
            <v>-6683.35</v>
          </cell>
          <cell r="N561">
            <v>-4743.07</v>
          </cell>
          <cell r="O561">
            <v>0</v>
          </cell>
          <cell r="P561">
            <v>0</v>
          </cell>
          <cell r="Q561">
            <v>0</v>
          </cell>
        </row>
        <row r="562">
          <cell r="F562">
            <v>709.75</v>
          </cell>
          <cell r="G562">
            <v>663.95</v>
          </cell>
          <cell r="H562">
            <v>341.4</v>
          </cell>
          <cell r="I562">
            <v>689.84</v>
          </cell>
          <cell r="J562">
            <v>-5215.12</v>
          </cell>
          <cell r="K562">
            <v>-1975.61</v>
          </cell>
          <cell r="L562">
            <v>-3517.06</v>
          </cell>
          <cell r="M562">
            <v>932.73</v>
          </cell>
          <cell r="N562">
            <v>1381.45</v>
          </cell>
          <cell r="O562">
            <v>0</v>
          </cell>
          <cell r="P562">
            <v>0</v>
          </cell>
          <cell r="Q562">
            <v>0</v>
          </cell>
        </row>
        <row r="563">
          <cell r="F563">
            <v>220.05</v>
          </cell>
          <cell r="G563">
            <v>205.85</v>
          </cell>
          <cell r="H563">
            <v>105.83</v>
          </cell>
          <cell r="I563">
            <v>213.92</v>
          </cell>
          <cell r="J563">
            <v>-1312.32</v>
          </cell>
          <cell r="K563">
            <v>-482.79</v>
          </cell>
          <cell r="L563">
            <v>-881.61</v>
          </cell>
          <cell r="M563">
            <v>248.35</v>
          </cell>
          <cell r="N563">
            <v>362.06</v>
          </cell>
          <cell r="O563">
            <v>0</v>
          </cell>
          <cell r="P563">
            <v>0</v>
          </cell>
          <cell r="Q563">
            <v>0</v>
          </cell>
        </row>
        <row r="564">
          <cell r="F564">
            <v>17168.560000000001</v>
          </cell>
          <cell r="G564">
            <v>-41088.67</v>
          </cell>
          <cell r="H564">
            <v>-6830.03</v>
          </cell>
          <cell r="I564">
            <v>-182757.6</v>
          </cell>
          <cell r="J564">
            <v>-177429.82</v>
          </cell>
          <cell r="K564">
            <v>-243276.56</v>
          </cell>
          <cell r="L564">
            <v>-283786.86</v>
          </cell>
          <cell r="M564">
            <v>-438469.15</v>
          </cell>
          <cell r="N564">
            <v>70968.84</v>
          </cell>
          <cell r="O564">
            <v>0</v>
          </cell>
          <cell r="P564">
            <v>0</v>
          </cell>
          <cell r="Q564">
            <v>0</v>
          </cell>
        </row>
        <row r="565">
          <cell r="F565">
            <v>148.24</v>
          </cell>
          <cell r="G565">
            <v>138.66999999999999</v>
          </cell>
          <cell r="H565">
            <v>-653.04</v>
          </cell>
          <cell r="I565">
            <v>-1018.37</v>
          </cell>
          <cell r="J565">
            <v>266.62</v>
          </cell>
          <cell r="K565">
            <v>258</v>
          </cell>
          <cell r="L565">
            <v>-7795.46</v>
          </cell>
          <cell r="M565">
            <v>964.64</v>
          </cell>
          <cell r="N565">
            <v>862.65</v>
          </cell>
          <cell r="O565">
            <v>0</v>
          </cell>
          <cell r="P565">
            <v>0</v>
          </cell>
          <cell r="Q565">
            <v>0</v>
          </cell>
        </row>
        <row r="566">
          <cell r="F566">
            <v>45.95</v>
          </cell>
          <cell r="G566">
            <v>42.99</v>
          </cell>
          <cell r="H566">
            <v>-202.51</v>
          </cell>
          <cell r="I566">
            <v>-253.41</v>
          </cell>
          <cell r="J566">
            <v>76.72</v>
          </cell>
          <cell r="K566">
            <v>74.239999999999995</v>
          </cell>
          <cell r="L566">
            <v>-1993.86</v>
          </cell>
          <cell r="M566">
            <v>255.31</v>
          </cell>
          <cell r="N566">
            <v>225.05</v>
          </cell>
          <cell r="O566">
            <v>0</v>
          </cell>
          <cell r="P566">
            <v>0</v>
          </cell>
          <cell r="Q566">
            <v>0</v>
          </cell>
        </row>
        <row r="567">
          <cell r="F567">
            <v>17.010000000000002</v>
          </cell>
          <cell r="G567">
            <v>10.18</v>
          </cell>
          <cell r="H567">
            <v>19.600000000000001</v>
          </cell>
          <cell r="I567">
            <v>16.25</v>
          </cell>
          <cell r="J567">
            <v>16.79</v>
          </cell>
          <cell r="K567">
            <v>16.25</v>
          </cell>
          <cell r="L567">
            <v>-8.7100000000000009</v>
          </cell>
          <cell r="M567">
            <v>7.56</v>
          </cell>
          <cell r="N567">
            <v>-139.22999999999999</v>
          </cell>
          <cell r="O567">
            <v>0</v>
          </cell>
          <cell r="P567">
            <v>0</v>
          </cell>
          <cell r="Q567">
            <v>0</v>
          </cell>
        </row>
        <row r="568">
          <cell r="F568">
            <v>1.55</v>
          </cell>
          <cell r="G568">
            <v>0.9</v>
          </cell>
          <cell r="H568">
            <v>1.87</v>
          </cell>
          <cell r="I568">
            <v>1.54</v>
          </cell>
          <cell r="J568">
            <v>1.6</v>
          </cell>
          <cell r="K568">
            <v>1.54</v>
          </cell>
          <cell r="L568">
            <v>1.6</v>
          </cell>
          <cell r="M568">
            <v>1.45</v>
          </cell>
          <cell r="N568">
            <v>0.27</v>
          </cell>
          <cell r="O568">
            <v>0</v>
          </cell>
          <cell r="P568">
            <v>0</v>
          </cell>
          <cell r="Q568">
            <v>0</v>
          </cell>
        </row>
        <row r="569">
          <cell r="F569">
            <v>-4.28</v>
          </cell>
          <cell r="G569">
            <v>-444.94</v>
          </cell>
          <cell r="H569">
            <v>193.15</v>
          </cell>
          <cell r="I569">
            <v>-749.03</v>
          </cell>
          <cell r="J569">
            <v>-500.07</v>
          </cell>
          <cell r="K569">
            <v>-999.89</v>
          </cell>
          <cell r="L569">
            <v>-5279.24</v>
          </cell>
          <cell r="M569">
            <v>-2471.6</v>
          </cell>
          <cell r="N569">
            <v>360.46</v>
          </cell>
          <cell r="O569">
            <v>0</v>
          </cell>
          <cell r="P569">
            <v>0</v>
          </cell>
          <cell r="Q569">
            <v>0</v>
          </cell>
        </row>
        <row r="570">
          <cell r="F570">
            <v>58.95</v>
          </cell>
          <cell r="G570">
            <v>-281.69</v>
          </cell>
          <cell r="H570">
            <v>132.06</v>
          </cell>
          <cell r="I570">
            <v>32.31</v>
          </cell>
          <cell r="J570">
            <v>78.349999999999994</v>
          </cell>
          <cell r="K570">
            <v>-15.76</v>
          </cell>
          <cell r="L570">
            <v>-777.64</v>
          </cell>
          <cell r="M570">
            <v>-300.77999999999997</v>
          </cell>
          <cell r="N570">
            <v>164.84</v>
          </cell>
          <cell r="O570">
            <v>0</v>
          </cell>
          <cell r="P570">
            <v>0</v>
          </cell>
          <cell r="Q570">
            <v>0</v>
          </cell>
        </row>
        <row r="571">
          <cell r="F571">
            <v>49.07</v>
          </cell>
          <cell r="G571">
            <v>102.05</v>
          </cell>
          <cell r="H571">
            <v>116.15</v>
          </cell>
          <cell r="I571">
            <v>-88.5</v>
          </cell>
          <cell r="J571">
            <v>-455.37</v>
          </cell>
          <cell r="K571">
            <v>-256.98</v>
          </cell>
          <cell r="L571">
            <v>-569.84</v>
          </cell>
          <cell r="M571">
            <v>-375.92</v>
          </cell>
          <cell r="N571">
            <v>-1004.15</v>
          </cell>
          <cell r="O571">
            <v>0</v>
          </cell>
          <cell r="P571">
            <v>0</v>
          </cell>
          <cell r="Q571">
            <v>0</v>
          </cell>
        </row>
        <row r="572">
          <cell r="F572">
            <v>84.44</v>
          </cell>
          <cell r="G572">
            <v>92.97</v>
          </cell>
          <cell r="H572">
            <v>91.37</v>
          </cell>
          <cell r="I572">
            <v>190.26</v>
          </cell>
          <cell r="J572">
            <v>123.85</v>
          </cell>
          <cell r="K572">
            <v>137.75</v>
          </cell>
          <cell r="L572">
            <v>77.150000000000006</v>
          </cell>
          <cell r="M572">
            <v>96.9</v>
          </cell>
          <cell r="N572">
            <v>-28.54</v>
          </cell>
          <cell r="O572">
            <v>0</v>
          </cell>
          <cell r="P572">
            <v>0</v>
          </cell>
          <cell r="Q572">
            <v>0</v>
          </cell>
        </row>
        <row r="573">
          <cell r="F573">
            <v>42.04</v>
          </cell>
          <cell r="G573">
            <v>-11.24</v>
          </cell>
          <cell r="H573">
            <v>80.16</v>
          </cell>
          <cell r="I573">
            <v>-2034.94</v>
          </cell>
          <cell r="J573">
            <v>-3056.7</v>
          </cell>
          <cell r="K573">
            <v>-2227.9499999999998</v>
          </cell>
          <cell r="L573">
            <v>-2222.34</v>
          </cell>
          <cell r="M573">
            <v>-2289.89</v>
          </cell>
          <cell r="N573">
            <v>-2314.81</v>
          </cell>
          <cell r="O573">
            <v>0</v>
          </cell>
          <cell r="P573">
            <v>0</v>
          </cell>
          <cell r="Q573">
            <v>0</v>
          </cell>
        </row>
        <row r="574">
          <cell r="F574">
            <v>174.2</v>
          </cell>
          <cell r="G574">
            <v>76.83</v>
          </cell>
          <cell r="H574">
            <v>94.02</v>
          </cell>
          <cell r="I574">
            <v>134.75</v>
          </cell>
          <cell r="J574">
            <v>-60.29</v>
          </cell>
          <cell r="K574">
            <v>21.43</v>
          </cell>
          <cell r="L574">
            <v>3.56</v>
          </cell>
          <cell r="M574">
            <v>-50.43</v>
          </cell>
          <cell r="N574">
            <v>-92.03</v>
          </cell>
          <cell r="O574">
            <v>0</v>
          </cell>
          <cell r="P574">
            <v>0</v>
          </cell>
          <cell r="Q574">
            <v>0</v>
          </cell>
        </row>
        <row r="575">
          <cell r="F575">
            <v>24.27</v>
          </cell>
          <cell r="G575">
            <v>-16.850000000000001</v>
          </cell>
          <cell r="H575">
            <v>104.34</v>
          </cell>
          <cell r="I575">
            <v>-2336.33</v>
          </cell>
          <cell r="J575">
            <v>-3609.2</v>
          </cell>
          <cell r="K575">
            <v>-2628.24</v>
          </cell>
          <cell r="L575">
            <v>-2676.85</v>
          </cell>
          <cell r="M575">
            <v>-2669.5</v>
          </cell>
          <cell r="N575">
            <v>-2681.62</v>
          </cell>
          <cell r="O575">
            <v>0</v>
          </cell>
          <cell r="P575">
            <v>0</v>
          </cell>
          <cell r="Q575">
            <v>0</v>
          </cell>
        </row>
        <row r="576">
          <cell r="F576">
            <v>188.94</v>
          </cell>
          <cell r="G576">
            <v>89.57</v>
          </cell>
          <cell r="H576">
            <v>117.62</v>
          </cell>
          <cell r="I576">
            <v>174.42</v>
          </cell>
          <cell r="J576">
            <v>-66.69</v>
          </cell>
          <cell r="K576">
            <v>30.78</v>
          </cell>
          <cell r="L576">
            <v>-0.92</v>
          </cell>
          <cell r="M576">
            <v>-50.18</v>
          </cell>
          <cell r="N576">
            <v>-95.91</v>
          </cell>
          <cell r="O576">
            <v>0</v>
          </cell>
          <cell r="P576">
            <v>0</v>
          </cell>
          <cell r="Q576">
            <v>0</v>
          </cell>
        </row>
        <row r="577">
          <cell r="F577">
            <v>54.16</v>
          </cell>
          <cell r="G577">
            <v>-16.48</v>
          </cell>
          <cell r="H577">
            <v>75.290000000000006</v>
          </cell>
          <cell r="I577">
            <v>-1739.43</v>
          </cell>
          <cell r="J577">
            <v>-2518.15</v>
          </cell>
          <cell r="K577">
            <v>-1861.38</v>
          </cell>
          <cell r="L577">
            <v>-2015.64</v>
          </cell>
          <cell r="M577">
            <v>-1866.07</v>
          </cell>
          <cell r="N577">
            <v>-2091.56</v>
          </cell>
          <cell r="O577">
            <v>0</v>
          </cell>
          <cell r="P577">
            <v>0</v>
          </cell>
          <cell r="Q577">
            <v>0</v>
          </cell>
        </row>
        <row r="578">
          <cell r="F578">
            <v>163.89</v>
          </cell>
          <cell r="G578">
            <v>63.59</v>
          </cell>
          <cell r="H578">
            <v>86.45</v>
          </cell>
          <cell r="I578">
            <v>122.99</v>
          </cell>
          <cell r="J578">
            <v>-27.59</v>
          </cell>
          <cell r="K578">
            <v>31.86</v>
          </cell>
          <cell r="L578">
            <v>-9.67</v>
          </cell>
          <cell r="M578">
            <v>-22.42</v>
          </cell>
          <cell r="N578">
            <v>-93.16</v>
          </cell>
          <cell r="O578">
            <v>0</v>
          </cell>
          <cell r="P578">
            <v>0</v>
          </cell>
          <cell r="Q578">
            <v>0</v>
          </cell>
        </row>
        <row r="579">
          <cell r="F579">
            <v>-14.17</v>
          </cell>
          <cell r="G579">
            <v>-422.08</v>
          </cell>
          <cell r="H579">
            <v>170.59</v>
          </cell>
          <cell r="I579">
            <v>-630.64</v>
          </cell>
          <cell r="J579">
            <v>-259.92</v>
          </cell>
          <cell r="K579">
            <v>-646.26</v>
          </cell>
          <cell r="L579">
            <v>-4755.46</v>
          </cell>
          <cell r="M579">
            <v>-1250.5899999999999</v>
          </cell>
          <cell r="N579">
            <v>343.81</v>
          </cell>
          <cell r="O579">
            <v>0</v>
          </cell>
          <cell r="P579">
            <v>0</v>
          </cell>
          <cell r="Q579">
            <v>0</v>
          </cell>
        </row>
        <row r="580">
          <cell r="F580">
            <v>46.05</v>
          </cell>
          <cell r="G580">
            <v>-269.24</v>
          </cell>
          <cell r="H580">
            <v>116.11</v>
          </cell>
          <cell r="I580">
            <v>13.87</v>
          </cell>
          <cell r="J580">
            <v>79.42</v>
          </cell>
          <cell r="K580">
            <v>8.25</v>
          </cell>
          <cell r="L580">
            <v>-722.17</v>
          </cell>
          <cell r="M580">
            <v>-123.62</v>
          </cell>
          <cell r="N580">
            <v>138.37</v>
          </cell>
          <cell r="O580">
            <v>0</v>
          </cell>
          <cell r="P580">
            <v>0</v>
          </cell>
          <cell r="Q580">
            <v>0</v>
          </cell>
        </row>
        <row r="581">
          <cell r="F581">
            <v>-2.48</v>
          </cell>
          <cell r="G581">
            <v>-482.26</v>
          </cell>
          <cell r="H581">
            <v>189.38</v>
          </cell>
          <cell r="I581">
            <v>-570.91999999999996</v>
          </cell>
          <cell r="J581">
            <v>-452.12</v>
          </cell>
          <cell r="K581">
            <v>-797.58</v>
          </cell>
          <cell r="L581">
            <v>-5280.32</v>
          </cell>
          <cell r="M581">
            <v>-3188.21</v>
          </cell>
          <cell r="N581">
            <v>508.85</v>
          </cell>
          <cell r="O581">
            <v>0</v>
          </cell>
          <cell r="P581">
            <v>0</v>
          </cell>
          <cell r="Q581">
            <v>0</v>
          </cell>
        </row>
        <row r="582">
          <cell r="F582">
            <v>58.18</v>
          </cell>
          <cell r="G582">
            <v>-307.79000000000002</v>
          </cell>
          <cell r="H582">
            <v>129.21</v>
          </cell>
          <cell r="I582">
            <v>50.5</v>
          </cell>
          <cell r="J582">
            <v>74.73</v>
          </cell>
          <cell r="K582">
            <v>7.51</v>
          </cell>
          <cell r="L582">
            <v>-787.93</v>
          </cell>
          <cell r="M582">
            <v>-429.48</v>
          </cell>
          <cell r="N582">
            <v>181.23</v>
          </cell>
          <cell r="O582">
            <v>0</v>
          </cell>
          <cell r="P582">
            <v>0</v>
          </cell>
          <cell r="Q582">
            <v>0</v>
          </cell>
        </row>
        <row r="583">
          <cell r="F583">
            <v>44.54</v>
          </cell>
          <cell r="G583">
            <v>41.68</v>
          </cell>
          <cell r="H583">
            <v>44.54</v>
          </cell>
          <cell r="I583">
            <v>43.09</v>
          </cell>
          <cell r="J583">
            <v>44.54</v>
          </cell>
          <cell r="K583">
            <v>0.64</v>
          </cell>
          <cell r="L583">
            <v>47.1</v>
          </cell>
          <cell r="M583">
            <v>-122.02</v>
          </cell>
          <cell r="N583">
            <v>-57.51</v>
          </cell>
          <cell r="O583">
            <v>0</v>
          </cell>
          <cell r="P583">
            <v>0</v>
          </cell>
          <cell r="Q583">
            <v>0</v>
          </cell>
        </row>
        <row r="584">
          <cell r="F584">
            <v>30.03</v>
          </cell>
          <cell r="G584">
            <v>28.09</v>
          </cell>
          <cell r="H584">
            <v>30.03</v>
          </cell>
          <cell r="I584">
            <v>29.06</v>
          </cell>
          <cell r="J584">
            <v>30.03</v>
          </cell>
          <cell r="K584">
            <v>22.03</v>
          </cell>
          <cell r="L584">
            <v>29.93</v>
          </cell>
          <cell r="M584">
            <v>1.74</v>
          </cell>
          <cell r="N584">
            <v>9.6</v>
          </cell>
          <cell r="O584">
            <v>0</v>
          </cell>
          <cell r="P584">
            <v>0</v>
          </cell>
          <cell r="Q584">
            <v>0</v>
          </cell>
        </row>
        <row r="585">
          <cell r="F585">
            <v>-6.83</v>
          </cell>
          <cell r="G585">
            <v>1.94</v>
          </cell>
          <cell r="H585">
            <v>-22.24</v>
          </cell>
          <cell r="I585">
            <v>12.36</v>
          </cell>
          <cell r="J585">
            <v>-11.45</v>
          </cell>
          <cell r="K585">
            <v>-25.65</v>
          </cell>
          <cell r="L585">
            <v>-82.07</v>
          </cell>
          <cell r="M585">
            <v>-50.87</v>
          </cell>
          <cell r="N585">
            <v>-8.93</v>
          </cell>
          <cell r="O585">
            <v>0</v>
          </cell>
          <cell r="P585">
            <v>0</v>
          </cell>
          <cell r="Q585">
            <v>0</v>
          </cell>
        </row>
        <row r="586">
          <cell r="F586">
            <v>-43.83</v>
          </cell>
          <cell r="G586">
            <v>44.05</v>
          </cell>
          <cell r="H586">
            <v>-256.60000000000002</v>
          </cell>
          <cell r="I586">
            <v>149.46</v>
          </cell>
          <cell r="J586">
            <v>-130.46</v>
          </cell>
          <cell r="K586">
            <v>-298.52</v>
          </cell>
          <cell r="L586">
            <v>-965.7</v>
          </cell>
          <cell r="M586">
            <v>-595.03</v>
          </cell>
          <cell r="N586">
            <v>-100.22</v>
          </cell>
          <cell r="O586">
            <v>0</v>
          </cell>
          <cell r="P586">
            <v>0</v>
          </cell>
          <cell r="Q586">
            <v>0</v>
          </cell>
        </row>
        <row r="587"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-19.010000000000002</v>
          </cell>
          <cell r="M587">
            <v>0.25</v>
          </cell>
          <cell r="N587">
            <v>-1.55</v>
          </cell>
          <cell r="O587">
            <v>0</v>
          </cell>
          <cell r="P587">
            <v>0</v>
          </cell>
          <cell r="Q587">
            <v>0</v>
          </cell>
        </row>
        <row r="588">
          <cell r="F588">
            <v>-18.600000000000001</v>
          </cell>
          <cell r="G588">
            <v>-10.45</v>
          </cell>
          <cell r="H588">
            <v>3.97</v>
          </cell>
          <cell r="I588">
            <v>-283.47000000000003</v>
          </cell>
          <cell r="J588">
            <v>-719.07</v>
          </cell>
          <cell r="K588">
            <v>-564.38</v>
          </cell>
          <cell r="L588">
            <v>-324.29000000000002</v>
          </cell>
          <cell r="M588">
            <v>-687.71</v>
          </cell>
          <cell r="N588">
            <v>-95.2</v>
          </cell>
          <cell r="O588">
            <v>0</v>
          </cell>
          <cell r="P588">
            <v>0</v>
          </cell>
          <cell r="Q588">
            <v>0</v>
          </cell>
        </row>
        <row r="589">
          <cell r="F589">
            <v>4.18</v>
          </cell>
          <cell r="G589">
            <v>0.51</v>
          </cell>
          <cell r="H589">
            <v>7.9</v>
          </cell>
          <cell r="I589">
            <v>9.76</v>
          </cell>
          <cell r="J589">
            <v>-66.3</v>
          </cell>
          <cell r="K589">
            <v>-45.4</v>
          </cell>
          <cell r="L589">
            <v>-10.3</v>
          </cell>
          <cell r="M589">
            <v>-75.89</v>
          </cell>
          <cell r="N589">
            <v>19.91</v>
          </cell>
          <cell r="O589">
            <v>0</v>
          </cell>
          <cell r="P589">
            <v>0</v>
          </cell>
          <cell r="Q589">
            <v>0</v>
          </cell>
        </row>
        <row r="590">
          <cell r="F590">
            <v>1872.49</v>
          </cell>
          <cell r="G590">
            <v>1480.83</v>
          </cell>
          <cell r="H590">
            <v>-9375.7800000000007</v>
          </cell>
          <cell r="I590">
            <v>1427.4</v>
          </cell>
          <cell r="J590">
            <v>1296.6099999999999</v>
          </cell>
          <cell r="K590">
            <v>892.13</v>
          </cell>
          <cell r="L590">
            <v>921.86</v>
          </cell>
          <cell r="M590">
            <v>921.86</v>
          </cell>
          <cell r="N590">
            <v>892.13</v>
          </cell>
          <cell r="O590">
            <v>0</v>
          </cell>
          <cell r="P590">
            <v>0</v>
          </cell>
          <cell r="Q590">
            <v>0</v>
          </cell>
        </row>
        <row r="591">
          <cell r="F591">
            <v>703.54</v>
          </cell>
          <cell r="G591">
            <v>570.39</v>
          </cell>
          <cell r="H591">
            <v>-4688.53</v>
          </cell>
          <cell r="I591">
            <v>712.91</v>
          </cell>
          <cell r="J591">
            <v>647.62</v>
          </cell>
          <cell r="K591">
            <v>445.57</v>
          </cell>
          <cell r="L591">
            <v>460.42</v>
          </cell>
          <cell r="M591">
            <v>460.42</v>
          </cell>
          <cell r="N591">
            <v>445.57</v>
          </cell>
          <cell r="O591">
            <v>0</v>
          </cell>
          <cell r="P591">
            <v>0</v>
          </cell>
          <cell r="Q591">
            <v>0</v>
          </cell>
        </row>
        <row r="592">
          <cell r="F592">
            <v>-372.47</v>
          </cell>
          <cell r="G592">
            <v>-16.57</v>
          </cell>
          <cell r="H592">
            <v>506.54</v>
          </cell>
          <cell r="I592">
            <v>-75.02</v>
          </cell>
          <cell r="J592">
            <v>252.07</v>
          </cell>
          <cell r="K592">
            <v>-262.08999999999997</v>
          </cell>
          <cell r="L592">
            <v>632.99</v>
          </cell>
          <cell r="M592">
            <v>559.54999999999995</v>
          </cell>
          <cell r="N592">
            <v>-3121.14</v>
          </cell>
          <cell r="O592">
            <v>0</v>
          </cell>
          <cell r="P592">
            <v>0</v>
          </cell>
          <cell r="Q592">
            <v>0</v>
          </cell>
        </row>
        <row r="593">
          <cell r="F593">
            <v>-705.7</v>
          </cell>
          <cell r="G593">
            <v>-80.45</v>
          </cell>
          <cell r="H593">
            <v>766.2</v>
          </cell>
          <cell r="I593">
            <v>-13.59</v>
          </cell>
          <cell r="J593">
            <v>460.02</v>
          </cell>
          <cell r="K593">
            <v>-284.83999999999997</v>
          </cell>
          <cell r="L593">
            <v>999.2</v>
          </cell>
          <cell r="M593">
            <v>885.72</v>
          </cell>
          <cell r="N593">
            <v>-4415.8</v>
          </cell>
          <cell r="O593">
            <v>0</v>
          </cell>
          <cell r="P593">
            <v>0</v>
          </cell>
          <cell r="Q593">
            <v>0</v>
          </cell>
        </row>
        <row r="594">
          <cell r="F594">
            <v>86.33</v>
          </cell>
          <cell r="G594">
            <v>80.75</v>
          </cell>
          <cell r="H594">
            <v>86.33</v>
          </cell>
          <cell r="I594">
            <v>83.54</v>
          </cell>
          <cell r="J594">
            <v>86.33</v>
          </cell>
          <cell r="K594">
            <v>83.54</v>
          </cell>
          <cell r="L594">
            <v>-480.92</v>
          </cell>
          <cell r="M594">
            <v>-223.46</v>
          </cell>
          <cell r="N594">
            <v>112.73</v>
          </cell>
          <cell r="O594">
            <v>0</v>
          </cell>
          <cell r="P594">
            <v>0</v>
          </cell>
          <cell r="Q594">
            <v>0</v>
          </cell>
        </row>
        <row r="595">
          <cell r="F595">
            <v>8.33</v>
          </cell>
          <cell r="G595">
            <v>7.8</v>
          </cell>
          <cell r="H595">
            <v>8.33</v>
          </cell>
          <cell r="I595">
            <v>8.07</v>
          </cell>
          <cell r="J595">
            <v>8.33</v>
          </cell>
          <cell r="K595">
            <v>8.07</v>
          </cell>
          <cell r="L595">
            <v>4.2</v>
          </cell>
          <cell r="M595">
            <v>3.67</v>
          </cell>
          <cell r="N595">
            <v>3.56</v>
          </cell>
          <cell r="O595">
            <v>0</v>
          </cell>
          <cell r="P595">
            <v>0</v>
          </cell>
          <cell r="Q595">
            <v>0</v>
          </cell>
        </row>
        <row r="596">
          <cell r="F596">
            <v>-2062.86</v>
          </cell>
          <cell r="G596">
            <v>178.57</v>
          </cell>
          <cell r="H596">
            <v>190.89</v>
          </cell>
          <cell r="I596">
            <v>184.73</v>
          </cell>
          <cell r="J596">
            <v>190.89</v>
          </cell>
          <cell r="K596">
            <v>184.73</v>
          </cell>
          <cell r="L596">
            <v>190.89</v>
          </cell>
          <cell r="M596">
            <v>190.89</v>
          </cell>
          <cell r="N596">
            <v>184.73</v>
          </cell>
          <cell r="O596">
            <v>0</v>
          </cell>
          <cell r="P596">
            <v>0</v>
          </cell>
          <cell r="Q596">
            <v>0</v>
          </cell>
        </row>
        <row r="597">
          <cell r="F597">
            <v>-267.42</v>
          </cell>
          <cell r="G597">
            <v>23.14</v>
          </cell>
          <cell r="H597">
            <v>24.74</v>
          </cell>
          <cell r="I597">
            <v>23.94</v>
          </cell>
          <cell r="J597">
            <v>24.74</v>
          </cell>
          <cell r="K597">
            <v>23.94</v>
          </cell>
          <cell r="L597">
            <v>24.74</v>
          </cell>
          <cell r="M597">
            <v>24.74</v>
          </cell>
          <cell r="N597">
            <v>23.94</v>
          </cell>
          <cell r="O597">
            <v>0</v>
          </cell>
          <cell r="P597">
            <v>0</v>
          </cell>
          <cell r="Q597">
            <v>0</v>
          </cell>
        </row>
        <row r="598">
          <cell r="F598">
            <v>2.29</v>
          </cell>
          <cell r="G598">
            <v>3.06</v>
          </cell>
          <cell r="H598">
            <v>2.04</v>
          </cell>
          <cell r="I598">
            <v>3.97</v>
          </cell>
          <cell r="J598">
            <v>3.73</v>
          </cell>
          <cell r="K598">
            <v>3.02</v>
          </cell>
          <cell r="L598">
            <v>2.5</v>
          </cell>
          <cell r="M598">
            <v>1.78</v>
          </cell>
          <cell r="N598">
            <v>1.59</v>
          </cell>
          <cell r="O598">
            <v>0</v>
          </cell>
          <cell r="P598">
            <v>0</v>
          </cell>
          <cell r="Q598">
            <v>0</v>
          </cell>
        </row>
        <row r="599">
          <cell r="F599">
            <v>1.87</v>
          </cell>
          <cell r="G599">
            <v>1.91</v>
          </cell>
          <cell r="H599">
            <v>1.49</v>
          </cell>
          <cell r="I599">
            <v>2.71</v>
          </cell>
          <cell r="J599">
            <v>2.5099999999999998</v>
          </cell>
          <cell r="K599">
            <v>2.0299999999999998</v>
          </cell>
          <cell r="L599">
            <v>1.66</v>
          </cell>
          <cell r="M599">
            <v>1.2</v>
          </cell>
          <cell r="N599">
            <v>1.04</v>
          </cell>
          <cell r="O599">
            <v>0</v>
          </cell>
          <cell r="P599">
            <v>0</v>
          </cell>
          <cell r="Q599">
            <v>0</v>
          </cell>
        </row>
        <row r="600">
          <cell r="F600">
            <v>-2759.54</v>
          </cell>
          <cell r="G600">
            <v>417.45</v>
          </cell>
          <cell r="H600">
            <v>446.24</v>
          </cell>
          <cell r="I600">
            <v>431.84</v>
          </cell>
          <cell r="J600">
            <v>446.24</v>
          </cell>
          <cell r="K600">
            <v>431.84</v>
          </cell>
          <cell r="L600">
            <v>446.24</v>
          </cell>
          <cell r="M600">
            <v>436.15</v>
          </cell>
          <cell r="N600">
            <v>370.89</v>
          </cell>
          <cell r="O600">
            <v>0</v>
          </cell>
          <cell r="P600">
            <v>0</v>
          </cell>
          <cell r="Q600">
            <v>0</v>
          </cell>
        </row>
        <row r="601">
          <cell r="F601">
            <v>-2772.33</v>
          </cell>
          <cell r="G601">
            <v>417.45</v>
          </cell>
          <cell r="H601">
            <v>446.24</v>
          </cell>
          <cell r="I601">
            <v>431.84</v>
          </cell>
          <cell r="J601">
            <v>446.24</v>
          </cell>
          <cell r="K601">
            <v>431.84</v>
          </cell>
          <cell r="L601">
            <v>446.24</v>
          </cell>
          <cell r="M601">
            <v>436.15</v>
          </cell>
          <cell r="N601">
            <v>370.89</v>
          </cell>
          <cell r="O601">
            <v>0</v>
          </cell>
          <cell r="P601">
            <v>0</v>
          </cell>
          <cell r="Q601">
            <v>0</v>
          </cell>
        </row>
        <row r="602">
          <cell r="F602">
            <v>2329.33</v>
          </cell>
          <cell r="G602">
            <v>1943.33</v>
          </cell>
          <cell r="H602">
            <v>3040.36</v>
          </cell>
          <cell r="I602">
            <v>2431.15</v>
          </cell>
          <cell r="J602">
            <v>1838.02</v>
          </cell>
          <cell r="K602">
            <v>1594.24</v>
          </cell>
          <cell r="L602">
            <v>1266.8599999999999</v>
          </cell>
          <cell r="M602">
            <v>1183.18</v>
          </cell>
          <cell r="N602">
            <v>1012.22</v>
          </cell>
          <cell r="O602">
            <v>0</v>
          </cell>
          <cell r="P602">
            <v>0</v>
          </cell>
          <cell r="Q602">
            <v>0</v>
          </cell>
        </row>
        <row r="603">
          <cell r="F603">
            <v>2318.3000000000002</v>
          </cell>
          <cell r="G603">
            <v>1937.64</v>
          </cell>
          <cell r="H603">
            <v>3040.36</v>
          </cell>
          <cell r="I603">
            <v>2431.15</v>
          </cell>
          <cell r="J603">
            <v>1838.02</v>
          </cell>
          <cell r="K603">
            <v>1594.24</v>
          </cell>
          <cell r="L603">
            <v>1266.8599999999999</v>
          </cell>
          <cell r="M603">
            <v>1183.18</v>
          </cell>
          <cell r="N603">
            <v>1012.22</v>
          </cell>
          <cell r="O603">
            <v>0</v>
          </cell>
          <cell r="P603">
            <v>0</v>
          </cell>
          <cell r="Q603">
            <v>0</v>
          </cell>
        </row>
        <row r="604">
          <cell r="F604">
            <v>11.37</v>
          </cell>
          <cell r="G604">
            <v>10.64</v>
          </cell>
          <cell r="H604">
            <v>11.37</v>
          </cell>
          <cell r="I604">
            <v>11.01</v>
          </cell>
          <cell r="J604">
            <v>11.37</v>
          </cell>
          <cell r="K604">
            <v>11.01</v>
          </cell>
          <cell r="L604">
            <v>11.37</v>
          </cell>
          <cell r="M604">
            <v>11.37</v>
          </cell>
          <cell r="N604">
            <v>11.01</v>
          </cell>
          <cell r="O604">
            <v>0</v>
          </cell>
          <cell r="P604">
            <v>0</v>
          </cell>
          <cell r="Q604">
            <v>0</v>
          </cell>
        </row>
        <row r="605">
          <cell r="F605">
            <v>17.87</v>
          </cell>
          <cell r="G605">
            <v>16.72</v>
          </cell>
          <cell r="H605">
            <v>17.87</v>
          </cell>
          <cell r="I605">
            <v>17.3</v>
          </cell>
          <cell r="J605">
            <v>17.87</v>
          </cell>
          <cell r="K605">
            <v>17.3</v>
          </cell>
          <cell r="L605">
            <v>17.87</v>
          </cell>
          <cell r="M605">
            <v>17.87</v>
          </cell>
          <cell r="N605">
            <v>17.3</v>
          </cell>
          <cell r="O605">
            <v>0</v>
          </cell>
          <cell r="P605">
            <v>0</v>
          </cell>
          <cell r="Q605">
            <v>0</v>
          </cell>
        </row>
        <row r="606">
          <cell r="F606">
            <v>330.48</v>
          </cell>
          <cell r="G606">
            <v>309.16000000000003</v>
          </cell>
          <cell r="H606">
            <v>330.48</v>
          </cell>
          <cell r="I606">
            <v>319.82</v>
          </cell>
          <cell r="J606">
            <v>330.48</v>
          </cell>
          <cell r="K606">
            <v>319.82</v>
          </cell>
          <cell r="L606">
            <v>330.48</v>
          </cell>
          <cell r="M606">
            <v>330.48</v>
          </cell>
          <cell r="N606">
            <v>319.82</v>
          </cell>
          <cell r="O606">
            <v>0</v>
          </cell>
          <cell r="P606">
            <v>0</v>
          </cell>
          <cell r="Q606">
            <v>0</v>
          </cell>
        </row>
        <row r="607">
          <cell r="F607">
            <v>403.62</v>
          </cell>
          <cell r="G607">
            <v>377.58</v>
          </cell>
          <cell r="H607">
            <v>403.62</v>
          </cell>
          <cell r="I607">
            <v>390.6</v>
          </cell>
          <cell r="J607">
            <v>403.62</v>
          </cell>
          <cell r="K607">
            <v>390.6</v>
          </cell>
          <cell r="L607">
            <v>403.62</v>
          </cell>
          <cell r="M607">
            <v>403.62</v>
          </cell>
          <cell r="N607">
            <v>390.6</v>
          </cell>
          <cell r="O607">
            <v>0</v>
          </cell>
          <cell r="P607">
            <v>0</v>
          </cell>
          <cell r="Q607">
            <v>0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28.7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6.7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</row>
        <row r="610">
          <cell r="F610">
            <v>4.75</v>
          </cell>
          <cell r="G610">
            <v>4.42</v>
          </cell>
          <cell r="H610">
            <v>4.75</v>
          </cell>
          <cell r="I610">
            <v>4.59</v>
          </cell>
          <cell r="J610">
            <v>4.45</v>
          </cell>
          <cell r="K610">
            <v>3.48</v>
          </cell>
          <cell r="L610">
            <v>2.52</v>
          </cell>
          <cell r="M610">
            <v>2.52</v>
          </cell>
          <cell r="N610">
            <v>2.4900000000000002</v>
          </cell>
          <cell r="O610">
            <v>0</v>
          </cell>
          <cell r="P610">
            <v>0</v>
          </cell>
          <cell r="Q610">
            <v>0</v>
          </cell>
        </row>
        <row r="611">
          <cell r="F611">
            <v>3.17</v>
          </cell>
          <cell r="G611">
            <v>3</v>
          </cell>
          <cell r="H611">
            <v>3.17</v>
          </cell>
          <cell r="I611">
            <v>3.11</v>
          </cell>
          <cell r="J611">
            <v>3</v>
          </cell>
          <cell r="K611">
            <v>2.41</v>
          </cell>
          <cell r="L611">
            <v>1.68</v>
          </cell>
          <cell r="M611">
            <v>1.68</v>
          </cell>
          <cell r="N611">
            <v>1.72</v>
          </cell>
          <cell r="O611">
            <v>0</v>
          </cell>
          <cell r="P611">
            <v>0</v>
          </cell>
          <cell r="Q611">
            <v>0</v>
          </cell>
        </row>
        <row r="612">
          <cell r="F612">
            <v>28.48</v>
          </cell>
          <cell r="G612">
            <v>22.8</v>
          </cell>
          <cell r="H612">
            <v>16.260000000000002</v>
          </cell>
          <cell r="I612">
            <v>12.42</v>
          </cell>
          <cell r="J612">
            <v>1.98</v>
          </cell>
          <cell r="K612">
            <v>0.4</v>
          </cell>
          <cell r="L612">
            <v>0.42</v>
          </cell>
          <cell r="M612">
            <v>0.25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</row>
        <row r="613">
          <cell r="F613">
            <v>1.27</v>
          </cell>
          <cell r="G613">
            <v>1.43</v>
          </cell>
          <cell r="H613">
            <v>0.89</v>
          </cell>
          <cell r="I613">
            <v>1.18</v>
          </cell>
          <cell r="J613">
            <v>0.44</v>
          </cell>
          <cell r="K613">
            <v>0.02</v>
          </cell>
          <cell r="L613">
            <v>0.02</v>
          </cell>
          <cell r="M613">
            <v>0.05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0.38</v>
          </cell>
          <cell r="J614">
            <v>0.3</v>
          </cell>
          <cell r="K614">
            <v>0</v>
          </cell>
          <cell r="L614">
            <v>0</v>
          </cell>
          <cell r="M614">
            <v>0.02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</row>
        <row r="615">
          <cell r="F615">
            <v>-9.42</v>
          </cell>
          <cell r="G615">
            <v>-17.84</v>
          </cell>
          <cell r="H615">
            <v>7.74</v>
          </cell>
          <cell r="I615">
            <v>10.029999999999999</v>
          </cell>
          <cell r="J615">
            <v>6.13</v>
          </cell>
          <cell r="K615">
            <v>4.32</v>
          </cell>
          <cell r="L615">
            <v>4.4800000000000004</v>
          </cell>
          <cell r="M615">
            <v>4.46</v>
          </cell>
          <cell r="N615">
            <v>4.16</v>
          </cell>
          <cell r="O615">
            <v>0</v>
          </cell>
          <cell r="P615">
            <v>0</v>
          </cell>
          <cell r="Q615">
            <v>0</v>
          </cell>
        </row>
        <row r="616">
          <cell r="F616">
            <v>-0.98</v>
          </cell>
          <cell r="G616">
            <v>-1.53</v>
          </cell>
          <cell r="H616">
            <v>0.37</v>
          </cell>
          <cell r="I616">
            <v>1.18</v>
          </cell>
          <cell r="J616">
            <v>0.71</v>
          </cell>
          <cell r="K616">
            <v>0.24</v>
          </cell>
          <cell r="L616">
            <v>0.26</v>
          </cell>
          <cell r="M616">
            <v>0.28000000000000003</v>
          </cell>
          <cell r="N616">
            <v>0.23</v>
          </cell>
          <cell r="O616">
            <v>0</v>
          </cell>
          <cell r="P616">
            <v>0</v>
          </cell>
          <cell r="Q616">
            <v>0</v>
          </cell>
        </row>
        <row r="617">
          <cell r="F617">
            <v>-47.51</v>
          </cell>
          <cell r="G617">
            <v>-0.7</v>
          </cell>
          <cell r="H617">
            <v>441.69</v>
          </cell>
          <cell r="I617">
            <v>339.1</v>
          </cell>
          <cell r="J617">
            <v>244.46</v>
          </cell>
          <cell r="K617">
            <v>143.25</v>
          </cell>
          <cell r="L617">
            <v>128.62</v>
          </cell>
          <cell r="M617">
            <v>128.62</v>
          </cell>
          <cell r="N617">
            <v>118.67</v>
          </cell>
          <cell r="O617">
            <v>0</v>
          </cell>
          <cell r="P617">
            <v>0</v>
          </cell>
          <cell r="Q617">
            <v>0</v>
          </cell>
        </row>
        <row r="618">
          <cell r="F618">
            <v>-132.88</v>
          </cell>
          <cell r="G618">
            <v>-49.13</v>
          </cell>
          <cell r="H618">
            <v>432.53</v>
          </cell>
          <cell r="I618">
            <v>339.1</v>
          </cell>
          <cell r="J618">
            <v>244.46</v>
          </cell>
          <cell r="K618">
            <v>143.25</v>
          </cell>
          <cell r="L618">
            <v>128.62</v>
          </cell>
          <cell r="M618">
            <v>128.62</v>
          </cell>
          <cell r="N618">
            <v>118.67</v>
          </cell>
          <cell r="O618">
            <v>0</v>
          </cell>
          <cell r="P618">
            <v>0</v>
          </cell>
          <cell r="Q618">
            <v>0</v>
          </cell>
        </row>
        <row r="619">
          <cell r="F619">
            <v>10.65</v>
          </cell>
          <cell r="G619">
            <v>9.59</v>
          </cell>
          <cell r="H619">
            <v>10.26</v>
          </cell>
          <cell r="I619">
            <v>9.93</v>
          </cell>
          <cell r="J619">
            <v>10.26</v>
          </cell>
          <cell r="K619">
            <v>3.41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</row>
        <row r="620">
          <cell r="F620">
            <v>128.61000000000001</v>
          </cell>
          <cell r="G620">
            <v>114.76</v>
          </cell>
          <cell r="H620">
            <v>122.67</v>
          </cell>
          <cell r="I620">
            <v>118.71</v>
          </cell>
          <cell r="J620">
            <v>122.67</v>
          </cell>
          <cell r="K620">
            <v>39.72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</row>
        <row r="621">
          <cell r="F621">
            <v>-23.39</v>
          </cell>
          <cell r="G621">
            <v>-73.06</v>
          </cell>
          <cell r="H621">
            <v>11.88</v>
          </cell>
          <cell r="I621">
            <v>66.3</v>
          </cell>
          <cell r="J621">
            <v>66.069999999999993</v>
          </cell>
          <cell r="K621">
            <v>65.11</v>
          </cell>
          <cell r="L621">
            <v>56.51</v>
          </cell>
          <cell r="M621">
            <v>52.16</v>
          </cell>
          <cell r="N621">
            <v>44.9</v>
          </cell>
          <cell r="O621">
            <v>0</v>
          </cell>
          <cell r="P621">
            <v>0</v>
          </cell>
          <cell r="Q621">
            <v>0</v>
          </cell>
        </row>
        <row r="622">
          <cell r="F622">
            <v>-2.99</v>
          </cell>
          <cell r="G622">
            <v>-5.84</v>
          </cell>
          <cell r="H622">
            <v>0.48</v>
          </cell>
          <cell r="I622">
            <v>4.5999999999999996</v>
          </cell>
          <cell r="J622">
            <v>4.5</v>
          </cell>
          <cell r="K622">
            <v>4.4400000000000004</v>
          </cell>
          <cell r="L622">
            <v>4</v>
          </cell>
          <cell r="M622">
            <v>3.61</v>
          </cell>
          <cell r="N622">
            <v>3.27</v>
          </cell>
          <cell r="O622">
            <v>0</v>
          </cell>
          <cell r="P622">
            <v>0</v>
          </cell>
          <cell r="Q622">
            <v>0</v>
          </cell>
        </row>
        <row r="623">
          <cell r="F623">
            <v>5.03</v>
          </cell>
          <cell r="G623">
            <v>-11.34</v>
          </cell>
          <cell r="H623">
            <v>4.6399999999999997</v>
          </cell>
          <cell r="I623">
            <v>21.53</v>
          </cell>
          <cell r="J623">
            <v>21.21</v>
          </cell>
          <cell r="K623">
            <v>19.75</v>
          </cell>
          <cell r="L623">
            <v>19.03</v>
          </cell>
          <cell r="M623">
            <v>16.78</v>
          </cell>
          <cell r="N623">
            <v>12.26</v>
          </cell>
          <cell r="O623">
            <v>0</v>
          </cell>
          <cell r="P623">
            <v>0</v>
          </cell>
          <cell r="Q623">
            <v>0</v>
          </cell>
        </row>
        <row r="624">
          <cell r="F624">
            <v>-0.09</v>
          </cell>
          <cell r="G624">
            <v>-1.1100000000000001</v>
          </cell>
          <cell r="H624">
            <v>0.16</v>
          </cell>
          <cell r="I624">
            <v>1.54</v>
          </cell>
          <cell r="J624">
            <v>1.4</v>
          </cell>
          <cell r="K624">
            <v>1.34</v>
          </cell>
          <cell r="L624">
            <v>1.27</v>
          </cell>
          <cell r="M624">
            <v>1.1599999999999999</v>
          </cell>
          <cell r="N624">
            <v>1.03</v>
          </cell>
          <cell r="O624">
            <v>0</v>
          </cell>
          <cell r="P624">
            <v>0</v>
          </cell>
          <cell r="Q624">
            <v>0</v>
          </cell>
        </row>
        <row r="625">
          <cell r="F625">
            <v>-0.26</v>
          </cell>
          <cell r="G625">
            <v>-0.36</v>
          </cell>
          <cell r="H625">
            <v>0.05</v>
          </cell>
          <cell r="I625">
            <v>0.91</v>
          </cell>
          <cell r="J625">
            <v>0.79</v>
          </cell>
          <cell r="K625">
            <v>0.91</v>
          </cell>
          <cell r="L625">
            <v>0.76</v>
          </cell>
          <cell r="M625">
            <v>0.76</v>
          </cell>
          <cell r="N625">
            <v>0.85</v>
          </cell>
          <cell r="O625">
            <v>0</v>
          </cell>
          <cell r="P625">
            <v>0</v>
          </cell>
          <cell r="Q625">
            <v>0</v>
          </cell>
        </row>
        <row r="626">
          <cell r="F626">
            <v>-0.08</v>
          </cell>
          <cell r="G626">
            <v>-0.1</v>
          </cell>
          <cell r="H626">
            <v>-0.06</v>
          </cell>
          <cell r="I626">
            <v>0.04</v>
          </cell>
          <cell r="J626">
            <v>0.06</v>
          </cell>
          <cell r="K626">
            <v>0.04</v>
          </cell>
          <cell r="L626">
            <v>0.06</v>
          </cell>
          <cell r="M626">
            <v>0.08</v>
          </cell>
          <cell r="N626">
            <v>0.14000000000000001</v>
          </cell>
          <cell r="O626">
            <v>0</v>
          </cell>
          <cell r="P626">
            <v>0</v>
          </cell>
          <cell r="Q626">
            <v>0</v>
          </cell>
        </row>
        <row r="627">
          <cell r="F627">
            <v>-1.77</v>
          </cell>
          <cell r="G627">
            <v>-3.27</v>
          </cell>
          <cell r="H627">
            <v>-0.16</v>
          </cell>
          <cell r="I627">
            <v>4.66</v>
          </cell>
          <cell r="J627">
            <v>4.7</v>
          </cell>
          <cell r="K627">
            <v>5.01</v>
          </cell>
          <cell r="L627">
            <v>4.2</v>
          </cell>
          <cell r="M627">
            <v>3.9</v>
          </cell>
          <cell r="N627">
            <v>3.37</v>
          </cell>
          <cell r="O627">
            <v>0</v>
          </cell>
          <cell r="P627">
            <v>0</v>
          </cell>
          <cell r="Q627">
            <v>0</v>
          </cell>
        </row>
        <row r="628">
          <cell r="F628">
            <v>-0.39</v>
          </cell>
          <cell r="G628">
            <v>-0.5</v>
          </cell>
          <cell r="H628">
            <v>-0.25</v>
          </cell>
          <cell r="I628">
            <v>0.32</v>
          </cell>
          <cell r="J628">
            <v>0.22</v>
          </cell>
          <cell r="K628">
            <v>0.32</v>
          </cell>
          <cell r="L628">
            <v>0.42</v>
          </cell>
          <cell r="M628">
            <v>0.34</v>
          </cell>
          <cell r="N628">
            <v>0.44</v>
          </cell>
          <cell r="O628">
            <v>0</v>
          </cell>
          <cell r="P628">
            <v>0</v>
          </cell>
          <cell r="Q628">
            <v>0</v>
          </cell>
        </row>
        <row r="629">
          <cell r="F629">
            <v>-0.46</v>
          </cell>
          <cell r="G629">
            <v>-0.83</v>
          </cell>
          <cell r="H629">
            <v>0.19</v>
          </cell>
          <cell r="I629">
            <v>1.46</v>
          </cell>
          <cell r="J629">
            <v>1.29</v>
          </cell>
          <cell r="K629">
            <v>1.58</v>
          </cell>
          <cell r="L629">
            <v>1.27</v>
          </cell>
          <cell r="M629">
            <v>1.19</v>
          </cell>
          <cell r="N629">
            <v>1.28</v>
          </cell>
          <cell r="O629">
            <v>0</v>
          </cell>
          <cell r="P629">
            <v>0</v>
          </cell>
          <cell r="Q629">
            <v>0</v>
          </cell>
        </row>
        <row r="630">
          <cell r="F630">
            <v>-0.12</v>
          </cell>
          <cell r="G630">
            <v>-0.16</v>
          </cell>
          <cell r="H630">
            <v>-0.08</v>
          </cell>
          <cell r="I630">
            <v>0.08</v>
          </cell>
          <cell r="J630">
            <v>0.04</v>
          </cell>
          <cell r="K630">
            <v>0.08</v>
          </cell>
          <cell r="L630">
            <v>0.12</v>
          </cell>
          <cell r="M630">
            <v>0.12</v>
          </cell>
          <cell r="N630">
            <v>0.2</v>
          </cell>
          <cell r="O630">
            <v>0</v>
          </cell>
          <cell r="P630">
            <v>0</v>
          </cell>
          <cell r="Q630">
            <v>0</v>
          </cell>
        </row>
        <row r="631">
          <cell r="F631">
            <v>-3291.14</v>
          </cell>
          <cell r="G631">
            <v>2703.08</v>
          </cell>
          <cell r="H631">
            <v>2474.2600000000002</v>
          </cell>
          <cell r="I631">
            <v>1790.44</v>
          </cell>
          <cell r="J631">
            <v>1811.63</v>
          </cell>
          <cell r="K631">
            <v>1753.16</v>
          </cell>
          <cell r="L631">
            <v>1650.49</v>
          </cell>
          <cell r="M631">
            <v>932.59</v>
          </cell>
          <cell r="N631">
            <v>733.83</v>
          </cell>
          <cell r="O631">
            <v>0</v>
          </cell>
          <cell r="P631">
            <v>0</v>
          </cell>
          <cell r="Q631">
            <v>0</v>
          </cell>
        </row>
        <row r="632">
          <cell r="F632">
            <v>-3836.57</v>
          </cell>
          <cell r="G632">
            <v>2498.63</v>
          </cell>
          <cell r="H632">
            <v>2370.7199999999998</v>
          </cell>
          <cell r="I632">
            <v>1790.44</v>
          </cell>
          <cell r="J632">
            <v>1811.63</v>
          </cell>
          <cell r="K632">
            <v>1753.16</v>
          </cell>
          <cell r="L632">
            <v>1650.49</v>
          </cell>
          <cell r="M632">
            <v>932.59</v>
          </cell>
          <cell r="N632">
            <v>733.83</v>
          </cell>
          <cell r="O632">
            <v>0</v>
          </cell>
          <cell r="P632">
            <v>0</v>
          </cell>
          <cell r="Q632">
            <v>0</v>
          </cell>
        </row>
        <row r="633">
          <cell r="F633">
            <v>42.04</v>
          </cell>
          <cell r="G633">
            <v>19.32</v>
          </cell>
          <cell r="H633">
            <v>-10.5</v>
          </cell>
          <cell r="I633">
            <v>66.03</v>
          </cell>
          <cell r="J633">
            <v>57.61</v>
          </cell>
          <cell r="K633">
            <v>45.55</v>
          </cell>
          <cell r="L633">
            <v>43.57</v>
          </cell>
          <cell r="M633">
            <v>40.94</v>
          </cell>
          <cell r="N633">
            <v>35.46</v>
          </cell>
          <cell r="O633">
            <v>0</v>
          </cell>
          <cell r="P633">
            <v>0</v>
          </cell>
          <cell r="Q633">
            <v>0</v>
          </cell>
        </row>
        <row r="634">
          <cell r="F634">
            <v>42.97</v>
          </cell>
          <cell r="G634">
            <v>20.25</v>
          </cell>
          <cell r="H634">
            <v>-4.3099999999999996</v>
          </cell>
          <cell r="I634">
            <v>44.48</v>
          </cell>
          <cell r="J634">
            <v>39</v>
          </cell>
          <cell r="K634">
            <v>30.73</v>
          </cell>
          <cell r="L634">
            <v>29.35</v>
          </cell>
          <cell r="M634">
            <v>27.62</v>
          </cell>
          <cell r="N634">
            <v>23.93</v>
          </cell>
          <cell r="O634">
            <v>0</v>
          </cell>
          <cell r="P634">
            <v>0</v>
          </cell>
          <cell r="Q634">
            <v>0</v>
          </cell>
        </row>
        <row r="635">
          <cell r="F635">
            <v>787.63</v>
          </cell>
          <cell r="G635">
            <v>-170.92</v>
          </cell>
          <cell r="H635">
            <v>162.02000000000001</v>
          </cell>
          <cell r="I635">
            <v>3303.64</v>
          </cell>
          <cell r="J635">
            <v>2768.85</v>
          </cell>
          <cell r="K635">
            <v>2229.41</v>
          </cell>
          <cell r="L635">
            <v>1849.67</v>
          </cell>
          <cell r="M635">
            <v>1591.25</v>
          </cell>
          <cell r="N635">
            <v>1304.7</v>
          </cell>
          <cell r="O635">
            <v>0</v>
          </cell>
          <cell r="P635">
            <v>0</v>
          </cell>
          <cell r="Q635">
            <v>0</v>
          </cell>
        </row>
        <row r="636">
          <cell r="F636">
            <v>939.79</v>
          </cell>
          <cell r="G636">
            <v>130.47999999999999</v>
          </cell>
          <cell r="H636">
            <v>207.34</v>
          </cell>
          <cell r="I636">
            <v>1885.74</v>
          </cell>
          <cell r="J636">
            <v>1715.63</v>
          </cell>
          <cell r="K636">
            <v>1471.67</v>
          </cell>
          <cell r="L636">
            <v>1313.79</v>
          </cell>
          <cell r="M636">
            <v>1139.8599999999999</v>
          </cell>
          <cell r="N636">
            <v>944.09</v>
          </cell>
          <cell r="O636">
            <v>0</v>
          </cell>
          <cell r="P636">
            <v>0</v>
          </cell>
          <cell r="Q636">
            <v>0</v>
          </cell>
        </row>
        <row r="637">
          <cell r="F637">
            <v>958.69</v>
          </cell>
          <cell r="G637">
            <v>-197.1</v>
          </cell>
          <cell r="H637">
            <v>191.81</v>
          </cell>
          <cell r="I637">
            <v>3916.8</v>
          </cell>
          <cell r="J637">
            <v>3312.38</v>
          </cell>
          <cell r="K637">
            <v>2667.15</v>
          </cell>
          <cell r="L637">
            <v>2208.4699999999998</v>
          </cell>
          <cell r="M637">
            <v>1900.2</v>
          </cell>
          <cell r="N637">
            <v>1559.32</v>
          </cell>
          <cell r="O637">
            <v>0</v>
          </cell>
          <cell r="P637">
            <v>0</v>
          </cell>
          <cell r="Q637">
            <v>0</v>
          </cell>
        </row>
        <row r="638">
          <cell r="F638">
            <v>1133.3800000000001</v>
          </cell>
          <cell r="G638">
            <v>159.54</v>
          </cell>
          <cell r="H638">
            <v>246.03</v>
          </cell>
          <cell r="I638">
            <v>2245.91</v>
          </cell>
          <cell r="J638">
            <v>2048.21</v>
          </cell>
          <cell r="K638">
            <v>1755.71</v>
          </cell>
          <cell r="L638">
            <v>1568.13</v>
          </cell>
          <cell r="M638">
            <v>1360.53</v>
          </cell>
          <cell r="N638">
            <v>1126.97</v>
          </cell>
          <cell r="O638">
            <v>0</v>
          </cell>
          <cell r="P638">
            <v>0</v>
          </cell>
          <cell r="Q638">
            <v>0</v>
          </cell>
        </row>
        <row r="639">
          <cell r="F639">
            <v>729.52</v>
          </cell>
          <cell r="G639">
            <v>-143.37</v>
          </cell>
          <cell r="H639">
            <v>127.12</v>
          </cell>
          <cell r="I639">
            <v>3065.6</v>
          </cell>
          <cell r="J639">
            <v>2570.5700000000002</v>
          </cell>
          <cell r="K639">
            <v>2071.02</v>
          </cell>
          <cell r="L639">
            <v>1714.29</v>
          </cell>
          <cell r="M639">
            <v>1474.2</v>
          </cell>
          <cell r="N639">
            <v>1207.9100000000001</v>
          </cell>
          <cell r="O639">
            <v>0</v>
          </cell>
          <cell r="P639">
            <v>0</v>
          </cell>
          <cell r="Q639">
            <v>0</v>
          </cell>
        </row>
        <row r="640">
          <cell r="F640">
            <v>871.93</v>
          </cell>
          <cell r="G640">
            <v>133.15</v>
          </cell>
          <cell r="H640">
            <v>179.52</v>
          </cell>
          <cell r="I640">
            <v>1749.49</v>
          </cell>
          <cell r="J640">
            <v>1592.03</v>
          </cell>
          <cell r="K640">
            <v>1365.07</v>
          </cell>
          <cell r="L640">
            <v>1217.95</v>
          </cell>
          <cell r="M640">
            <v>1055.8599999999999</v>
          </cell>
          <cell r="N640">
            <v>875.07</v>
          </cell>
          <cell r="O640">
            <v>0</v>
          </cell>
          <cell r="P640">
            <v>0</v>
          </cell>
          <cell r="Q640">
            <v>0</v>
          </cell>
        </row>
        <row r="641">
          <cell r="F641">
            <v>24.16</v>
          </cell>
          <cell r="G641">
            <v>16.03</v>
          </cell>
          <cell r="H641">
            <v>-14.23</v>
          </cell>
          <cell r="I641">
            <v>46.36</v>
          </cell>
          <cell r="J641">
            <v>39.46</v>
          </cell>
          <cell r="K641">
            <v>30.31</v>
          </cell>
          <cell r="L641">
            <v>29.23</v>
          </cell>
          <cell r="M641">
            <v>27.94</v>
          </cell>
          <cell r="N641">
            <v>24.04</v>
          </cell>
          <cell r="O641">
            <v>0</v>
          </cell>
          <cell r="P641">
            <v>0</v>
          </cell>
          <cell r="Q641">
            <v>0</v>
          </cell>
        </row>
        <row r="642">
          <cell r="F642">
            <v>28.02</v>
          </cell>
          <cell r="G642">
            <v>16.600000000000001</v>
          </cell>
          <cell r="H642">
            <v>-7.33</v>
          </cell>
          <cell r="I642">
            <v>31.32</v>
          </cell>
          <cell r="J642">
            <v>26.7</v>
          </cell>
          <cell r="K642">
            <v>20.49</v>
          </cell>
          <cell r="L642">
            <v>19.670000000000002</v>
          </cell>
          <cell r="M642">
            <v>18.84</v>
          </cell>
          <cell r="N642">
            <v>16.25</v>
          </cell>
          <cell r="O642">
            <v>0</v>
          </cell>
          <cell r="P642">
            <v>0</v>
          </cell>
          <cell r="Q642">
            <v>0</v>
          </cell>
        </row>
        <row r="643">
          <cell r="F643">
            <v>32.61</v>
          </cell>
          <cell r="G643">
            <v>13.55</v>
          </cell>
          <cell r="H643">
            <v>-7.84</v>
          </cell>
          <cell r="I643">
            <v>55.24</v>
          </cell>
          <cell r="J643">
            <v>48.01</v>
          </cell>
          <cell r="K643">
            <v>37.56</v>
          </cell>
          <cell r="L643">
            <v>35.6</v>
          </cell>
          <cell r="M643">
            <v>33.380000000000003</v>
          </cell>
          <cell r="N643">
            <v>28.76</v>
          </cell>
          <cell r="O643">
            <v>0</v>
          </cell>
          <cell r="P643">
            <v>0</v>
          </cell>
          <cell r="Q643">
            <v>0</v>
          </cell>
        </row>
        <row r="644">
          <cell r="F644">
            <v>34.92</v>
          </cell>
          <cell r="G644">
            <v>15.27</v>
          </cell>
          <cell r="H644">
            <v>-3.11</v>
          </cell>
          <cell r="I644">
            <v>37.270000000000003</v>
          </cell>
          <cell r="J644">
            <v>32.47</v>
          </cell>
          <cell r="K644">
            <v>25.4</v>
          </cell>
          <cell r="L644">
            <v>23.98</v>
          </cell>
          <cell r="M644">
            <v>22.53</v>
          </cell>
          <cell r="N644">
            <v>19.39</v>
          </cell>
          <cell r="O644">
            <v>0</v>
          </cell>
          <cell r="P644">
            <v>0</v>
          </cell>
          <cell r="Q644">
            <v>0</v>
          </cell>
        </row>
        <row r="645">
          <cell r="F645">
            <v>2.3199999999999998</v>
          </cell>
          <cell r="G645">
            <v>-3.69</v>
          </cell>
          <cell r="H645">
            <v>12.04</v>
          </cell>
          <cell r="I645">
            <v>6.03</v>
          </cell>
          <cell r="J645">
            <v>5.64</v>
          </cell>
          <cell r="K645">
            <v>4.91</v>
          </cell>
          <cell r="L645">
            <v>4.8600000000000003</v>
          </cell>
          <cell r="M645">
            <v>3.68</v>
          </cell>
          <cell r="N645">
            <v>1.72</v>
          </cell>
          <cell r="O645">
            <v>0</v>
          </cell>
          <cell r="P645">
            <v>0</v>
          </cell>
          <cell r="Q645">
            <v>0</v>
          </cell>
        </row>
        <row r="646">
          <cell r="F646">
            <v>39.58</v>
          </cell>
          <cell r="G646">
            <v>-39.869999999999997</v>
          </cell>
          <cell r="H646">
            <v>145.77000000000001</v>
          </cell>
          <cell r="I646">
            <v>71.78</v>
          </cell>
          <cell r="J646">
            <v>65.98</v>
          </cell>
          <cell r="K646">
            <v>59.06</v>
          </cell>
          <cell r="L646">
            <v>57.14</v>
          </cell>
          <cell r="M646">
            <v>42.43</v>
          </cell>
          <cell r="N646">
            <v>19.760000000000002</v>
          </cell>
          <cell r="O646">
            <v>0</v>
          </cell>
          <cell r="P646">
            <v>0</v>
          </cell>
          <cell r="Q646">
            <v>0</v>
          </cell>
        </row>
        <row r="647">
          <cell r="F647">
            <v>28.31</v>
          </cell>
          <cell r="G647">
            <v>-54.85</v>
          </cell>
          <cell r="H647">
            <v>-4.43</v>
          </cell>
          <cell r="I647">
            <v>493.69</v>
          </cell>
          <cell r="J647">
            <v>483.38</v>
          </cell>
          <cell r="K647">
            <v>439.42</v>
          </cell>
          <cell r="L647">
            <v>357.92</v>
          </cell>
          <cell r="M647">
            <v>320.26</v>
          </cell>
          <cell r="N647">
            <v>274.73</v>
          </cell>
          <cell r="O647">
            <v>0</v>
          </cell>
          <cell r="P647">
            <v>0</v>
          </cell>
          <cell r="Q647">
            <v>0</v>
          </cell>
        </row>
        <row r="648">
          <cell r="F648">
            <v>103.95</v>
          </cell>
          <cell r="G648">
            <v>11.95</v>
          </cell>
          <cell r="H648">
            <v>31</v>
          </cell>
          <cell r="I648">
            <v>326.14</v>
          </cell>
          <cell r="J648">
            <v>311.08999999999997</v>
          </cell>
          <cell r="K648">
            <v>276.42</v>
          </cell>
          <cell r="L648">
            <v>249.13</v>
          </cell>
          <cell r="M648">
            <v>223.09</v>
          </cell>
          <cell r="N648">
            <v>189.95</v>
          </cell>
          <cell r="O648">
            <v>0</v>
          </cell>
          <cell r="P648">
            <v>0</v>
          </cell>
          <cell r="Q648">
            <v>0</v>
          </cell>
        </row>
        <row r="649">
          <cell r="F649">
            <v>28.01</v>
          </cell>
          <cell r="G649">
            <v>16.57</v>
          </cell>
          <cell r="H649">
            <v>17.72</v>
          </cell>
          <cell r="I649">
            <v>11.28</v>
          </cell>
          <cell r="J649">
            <v>10.63</v>
          </cell>
          <cell r="K649">
            <v>10.29</v>
          </cell>
          <cell r="L649">
            <v>10.63</v>
          </cell>
          <cell r="M649">
            <v>4.9800000000000004</v>
          </cell>
          <cell r="N649">
            <v>2.82</v>
          </cell>
          <cell r="O649">
            <v>0</v>
          </cell>
          <cell r="P649">
            <v>0</v>
          </cell>
          <cell r="Q649">
            <v>0</v>
          </cell>
        </row>
        <row r="650">
          <cell r="F650">
            <v>39.76</v>
          </cell>
          <cell r="G650">
            <v>26.07</v>
          </cell>
          <cell r="H650">
            <v>27.85</v>
          </cell>
          <cell r="I650">
            <v>17.690000000000001</v>
          </cell>
          <cell r="J650">
            <v>16.71</v>
          </cell>
          <cell r="K650">
            <v>16.18</v>
          </cell>
          <cell r="L650">
            <v>16.71</v>
          </cell>
          <cell r="M650">
            <v>7.79</v>
          </cell>
          <cell r="N650">
            <v>4.38</v>
          </cell>
          <cell r="O650">
            <v>0</v>
          </cell>
          <cell r="P650">
            <v>0</v>
          </cell>
          <cell r="Q650">
            <v>0</v>
          </cell>
        </row>
        <row r="651">
          <cell r="F651">
            <v>5861.83</v>
          </cell>
          <cell r="G651">
            <v>0</v>
          </cell>
          <cell r="H651">
            <v>11345.49</v>
          </cell>
          <cell r="I651">
            <v>5672.75</v>
          </cell>
          <cell r="J651">
            <v>5861.84</v>
          </cell>
          <cell r="K651">
            <v>1512.73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</row>
        <row r="652">
          <cell r="F652">
            <v>-8033937.0700000003</v>
          </cell>
          <cell r="G652">
            <v>0</v>
          </cell>
          <cell r="H652">
            <v>1317038.8600000001</v>
          </cell>
          <cell r="I652">
            <v>658519.43000000005</v>
          </cell>
          <cell r="J652">
            <v>680470.08</v>
          </cell>
          <cell r="K652">
            <v>3961875.93</v>
          </cell>
          <cell r="L652">
            <v>1416032.77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</row>
        <row r="653">
          <cell r="F653">
            <v>-8242105.0999999996</v>
          </cell>
          <cell r="G653">
            <v>700482.16</v>
          </cell>
          <cell r="H653">
            <v>598379.98</v>
          </cell>
          <cell r="I653">
            <v>5111115.9800000004</v>
          </cell>
          <cell r="J653">
            <v>3540160.53</v>
          </cell>
          <cell r="K653">
            <v>-1194191.48</v>
          </cell>
          <cell r="L653">
            <v>316666.5</v>
          </cell>
          <cell r="M653">
            <v>9056.5499999999993</v>
          </cell>
          <cell r="N653">
            <v>-1101014.1399999999</v>
          </cell>
          <cell r="O653">
            <v>0</v>
          </cell>
          <cell r="P653">
            <v>0</v>
          </cell>
          <cell r="Q653">
            <v>0</v>
          </cell>
        </row>
        <row r="654">
          <cell r="F654">
            <v>4054452.56</v>
          </cell>
          <cell r="G654">
            <v>4091385.91</v>
          </cell>
          <cell r="H654">
            <v>0</v>
          </cell>
          <cell r="I654">
            <v>0</v>
          </cell>
          <cell r="J654">
            <v>-352961.44</v>
          </cell>
          <cell r="K654">
            <v>29010.53</v>
          </cell>
          <cell r="L654">
            <v>323950.90999999997</v>
          </cell>
          <cell r="M654">
            <v>0</v>
          </cell>
          <cell r="N654">
            <v>-1175532.3600000001</v>
          </cell>
          <cell r="O654">
            <v>0</v>
          </cell>
          <cell r="P654">
            <v>0</v>
          </cell>
          <cell r="Q654">
            <v>0</v>
          </cell>
        </row>
        <row r="655">
          <cell r="F655">
            <v>6284521.29</v>
          </cell>
          <cell r="G655">
            <v>7537012.0199999996</v>
          </cell>
          <cell r="H655">
            <v>-4414588.84</v>
          </cell>
          <cell r="I655">
            <v>4256066.72</v>
          </cell>
          <cell r="J655">
            <v>-836856.36</v>
          </cell>
          <cell r="K655">
            <v>-8446015.3000000007</v>
          </cell>
          <cell r="L655">
            <v>5087628.22</v>
          </cell>
          <cell r="M655">
            <v>-285675.96000000002</v>
          </cell>
          <cell r="N655">
            <v>-264096.98</v>
          </cell>
          <cell r="O655">
            <v>0</v>
          </cell>
          <cell r="P655">
            <v>0</v>
          </cell>
          <cell r="Q655">
            <v>0</v>
          </cell>
        </row>
        <row r="656">
          <cell r="F656">
            <v>101425.12</v>
          </cell>
          <cell r="G656">
            <v>525132.19999999995</v>
          </cell>
          <cell r="H656">
            <v>270133.37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</row>
        <row r="657">
          <cell r="F657">
            <v>0</v>
          </cell>
          <cell r="G657">
            <v>0</v>
          </cell>
          <cell r="H657">
            <v>-354053.39</v>
          </cell>
          <cell r="I657">
            <v>29180.22</v>
          </cell>
          <cell r="J657">
            <v>-69043.48</v>
          </cell>
          <cell r="K657">
            <v>393916.65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</row>
        <row r="658">
          <cell r="F658">
            <v>-1557657.08</v>
          </cell>
          <cell r="G658">
            <v>1684422.3</v>
          </cell>
          <cell r="H658">
            <v>-198508.34</v>
          </cell>
          <cell r="I658">
            <v>17999.12</v>
          </cell>
          <cell r="J658">
            <v>205014.39999999999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</row>
        <row r="659">
          <cell r="F659">
            <v>72286.429999999993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</row>
        <row r="660">
          <cell r="F660">
            <v>-944031.83</v>
          </cell>
          <cell r="G660">
            <v>0</v>
          </cell>
          <cell r="H660">
            <v>168577.12</v>
          </cell>
          <cell r="I660">
            <v>84288.55</v>
          </cell>
          <cell r="J660">
            <v>87098.18</v>
          </cell>
          <cell r="K660">
            <v>604067.98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</row>
        <row r="661"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-47380.89</v>
          </cell>
          <cell r="L661">
            <v>4384.5</v>
          </cell>
          <cell r="M661">
            <v>42996.39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-7896821.9199999999</v>
          </cell>
          <cell r="L662">
            <v>7896821.9199999999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</row>
        <row r="663">
          <cell r="F663">
            <v>0</v>
          </cell>
          <cell r="G663">
            <v>-264676.01</v>
          </cell>
          <cell r="H663">
            <v>42512.05</v>
          </cell>
          <cell r="I663">
            <v>222163.96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</row>
        <row r="664"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-650298</v>
          </cell>
          <cell r="M664">
            <v>650298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</row>
        <row r="665"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-126562.76</v>
          </cell>
          <cell r="M665">
            <v>126562.76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-189844.43</v>
          </cell>
          <cell r="M666">
            <v>19359.13</v>
          </cell>
          <cell r="N666">
            <v>18734.650000000001</v>
          </cell>
          <cell r="O666">
            <v>0</v>
          </cell>
          <cell r="P666">
            <v>0</v>
          </cell>
          <cell r="Q666">
            <v>0</v>
          </cell>
        </row>
        <row r="667">
          <cell r="F667">
            <v>13.08</v>
          </cell>
          <cell r="G667">
            <v>19.46</v>
          </cell>
          <cell r="H667">
            <v>15.14</v>
          </cell>
          <cell r="I667">
            <v>169.04</v>
          </cell>
          <cell r="J667">
            <v>69.66</v>
          </cell>
          <cell r="K667">
            <v>19.41</v>
          </cell>
          <cell r="L667">
            <v>40.08</v>
          </cell>
          <cell r="M667">
            <v>1169.6400000000001</v>
          </cell>
          <cell r="N667">
            <v>1265.93</v>
          </cell>
          <cell r="O667">
            <v>0</v>
          </cell>
          <cell r="P667">
            <v>0</v>
          </cell>
          <cell r="Q667">
            <v>0</v>
          </cell>
        </row>
        <row r="668">
          <cell r="F668">
            <v>8.82</v>
          </cell>
          <cell r="G668">
            <v>13.12</v>
          </cell>
          <cell r="H668">
            <v>10.210000000000001</v>
          </cell>
          <cell r="I668">
            <v>28.17</v>
          </cell>
          <cell r="J668">
            <v>11.61</v>
          </cell>
          <cell r="K668">
            <v>3.23</v>
          </cell>
          <cell r="L668">
            <v>6.68</v>
          </cell>
          <cell r="M668">
            <v>194.94</v>
          </cell>
          <cell r="N668">
            <v>210.99</v>
          </cell>
          <cell r="O668">
            <v>0</v>
          </cell>
          <cell r="P668">
            <v>0</v>
          </cell>
          <cell r="Q668">
            <v>0</v>
          </cell>
        </row>
        <row r="669">
          <cell r="F669">
            <v>65158.74</v>
          </cell>
          <cell r="G669">
            <v>69235.740000000005</v>
          </cell>
          <cell r="H669">
            <v>89884.1</v>
          </cell>
          <cell r="I669">
            <v>55560.160000000003</v>
          </cell>
          <cell r="J669">
            <v>101248.78</v>
          </cell>
          <cell r="K669">
            <v>118024.05</v>
          </cell>
          <cell r="L669">
            <v>85234.14</v>
          </cell>
          <cell r="M669">
            <v>46624.4</v>
          </cell>
          <cell r="N669">
            <v>48225.42</v>
          </cell>
          <cell r="O669">
            <v>0</v>
          </cell>
          <cell r="P669">
            <v>0</v>
          </cell>
          <cell r="Q669">
            <v>0</v>
          </cell>
        </row>
        <row r="670">
          <cell r="F670">
            <v>69102.929999999993</v>
          </cell>
          <cell r="G670">
            <v>73426.67</v>
          </cell>
          <cell r="H670">
            <v>95324.87</v>
          </cell>
          <cell r="I670">
            <v>64182.39</v>
          </cell>
          <cell r="J670">
            <v>116961.25</v>
          </cell>
          <cell r="K670">
            <v>136400.25</v>
          </cell>
          <cell r="L670">
            <v>98461.46</v>
          </cell>
          <cell r="M670">
            <v>53859.87</v>
          </cell>
          <cell r="N670">
            <v>55709.33</v>
          </cell>
          <cell r="O670">
            <v>0</v>
          </cell>
          <cell r="P670">
            <v>0</v>
          </cell>
          <cell r="Q670">
            <v>0</v>
          </cell>
        </row>
        <row r="671">
          <cell r="F671">
            <v>55873.07</v>
          </cell>
          <cell r="G671">
            <v>26169.77</v>
          </cell>
          <cell r="H671">
            <v>60128.3</v>
          </cell>
          <cell r="I671">
            <v>34895.660000000003</v>
          </cell>
          <cell r="J671">
            <v>60345.23</v>
          </cell>
          <cell r="K671">
            <v>58396.04</v>
          </cell>
          <cell r="L671">
            <v>41229.78</v>
          </cell>
          <cell r="M671">
            <v>24152.05</v>
          </cell>
          <cell r="N671">
            <v>42301.34</v>
          </cell>
          <cell r="O671">
            <v>0</v>
          </cell>
          <cell r="P671">
            <v>0</v>
          </cell>
          <cell r="Q671">
            <v>0</v>
          </cell>
        </row>
        <row r="672">
          <cell r="F672">
            <v>59255.16</v>
          </cell>
          <cell r="G672">
            <v>27753.82</v>
          </cell>
          <cell r="H672">
            <v>63768.01</v>
          </cell>
          <cell r="I672">
            <v>40311.040000000001</v>
          </cell>
          <cell r="J672">
            <v>69710.100000000006</v>
          </cell>
          <cell r="K672">
            <v>67458.42</v>
          </cell>
          <cell r="L672">
            <v>47628.14</v>
          </cell>
          <cell r="M672">
            <v>27900.14</v>
          </cell>
          <cell r="N672">
            <v>48865.99</v>
          </cell>
          <cell r="O672">
            <v>0</v>
          </cell>
          <cell r="P672">
            <v>0</v>
          </cell>
          <cell r="Q672">
            <v>0</v>
          </cell>
        </row>
        <row r="673">
          <cell r="F673">
            <v>0</v>
          </cell>
          <cell r="G673">
            <v>2105.2199999999998</v>
          </cell>
          <cell r="H673">
            <v>0</v>
          </cell>
          <cell r="I673">
            <v>1066.51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2619.1999999999998</v>
          </cell>
          <cell r="O673">
            <v>0</v>
          </cell>
          <cell r="P673">
            <v>0</v>
          </cell>
          <cell r="Q673">
            <v>0</v>
          </cell>
        </row>
        <row r="674">
          <cell r="F674">
            <v>0</v>
          </cell>
          <cell r="G674">
            <v>1935.45</v>
          </cell>
          <cell r="H674">
            <v>0</v>
          </cell>
          <cell r="I674">
            <v>1105.5999999999999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2715.2</v>
          </cell>
          <cell r="O674">
            <v>0</v>
          </cell>
          <cell r="P674">
            <v>0</v>
          </cell>
          <cell r="Q674">
            <v>0</v>
          </cell>
        </row>
        <row r="675">
          <cell r="F675">
            <v>4962</v>
          </cell>
          <cell r="G675">
            <v>3788.04</v>
          </cell>
          <cell r="H675">
            <v>3726.93</v>
          </cell>
          <cell r="I675">
            <v>2663.43</v>
          </cell>
          <cell r="J675">
            <v>3424.97</v>
          </cell>
          <cell r="K675">
            <v>8585.01</v>
          </cell>
          <cell r="L675">
            <v>2278.36</v>
          </cell>
          <cell r="M675">
            <v>2618.88</v>
          </cell>
          <cell r="N675">
            <v>3389.31</v>
          </cell>
          <cell r="O675">
            <v>0</v>
          </cell>
          <cell r="P675">
            <v>0</v>
          </cell>
          <cell r="Q675">
            <v>0</v>
          </cell>
        </row>
        <row r="676">
          <cell r="F676">
            <v>6918.4</v>
          </cell>
          <cell r="G676">
            <v>5288.64</v>
          </cell>
          <cell r="H676">
            <v>5466.32</v>
          </cell>
          <cell r="I676">
            <v>3952.11</v>
          </cell>
          <cell r="J676">
            <v>4962.0600000000004</v>
          </cell>
          <cell r="K676">
            <v>11123.39</v>
          </cell>
          <cell r="L676">
            <v>2974.78</v>
          </cell>
          <cell r="M676">
            <v>3498.09</v>
          </cell>
          <cell r="N676">
            <v>4607.7700000000004</v>
          </cell>
          <cell r="O676">
            <v>0</v>
          </cell>
          <cell r="P676">
            <v>0</v>
          </cell>
          <cell r="Q676">
            <v>0</v>
          </cell>
        </row>
        <row r="677">
          <cell r="F677">
            <v>0</v>
          </cell>
          <cell r="G677">
            <v>0</v>
          </cell>
          <cell r="H677">
            <v>0</v>
          </cell>
          <cell r="I677">
            <v>0.01</v>
          </cell>
          <cell r="J677">
            <v>0</v>
          </cell>
          <cell r="K677">
            <v>0</v>
          </cell>
          <cell r="L677">
            <v>0.1</v>
          </cell>
          <cell r="M677">
            <v>0</v>
          </cell>
          <cell r="N677">
            <v>0.1</v>
          </cell>
          <cell r="O677">
            <v>0</v>
          </cell>
          <cell r="P677">
            <v>0</v>
          </cell>
          <cell r="Q677">
            <v>0</v>
          </cell>
        </row>
        <row r="678">
          <cell r="F678">
            <v>592890.63</v>
          </cell>
          <cell r="G678">
            <v>291269.40999999997</v>
          </cell>
          <cell r="H678">
            <v>510114.34</v>
          </cell>
          <cell r="I678">
            <v>362906.38</v>
          </cell>
          <cell r="J678">
            <v>526051.30000000005</v>
          </cell>
          <cell r="K678">
            <v>529017.68999999994</v>
          </cell>
          <cell r="L678">
            <v>315038.40999999997</v>
          </cell>
          <cell r="M678">
            <v>239924.47</v>
          </cell>
          <cell r="N678">
            <v>475501.14</v>
          </cell>
          <cell r="O678">
            <v>0</v>
          </cell>
          <cell r="P678">
            <v>0</v>
          </cell>
          <cell r="Q678">
            <v>0</v>
          </cell>
        </row>
        <row r="679">
          <cell r="F679">
            <v>615692.29</v>
          </cell>
          <cell r="G679">
            <v>305782.43</v>
          </cell>
          <cell r="H679">
            <v>478163.66</v>
          </cell>
          <cell r="I679">
            <v>364582.40000000002</v>
          </cell>
          <cell r="J679">
            <v>535946.99</v>
          </cell>
          <cell r="K679">
            <v>639421.52</v>
          </cell>
          <cell r="L679">
            <v>326219.38</v>
          </cell>
          <cell r="M679">
            <v>265258.87</v>
          </cell>
          <cell r="N679">
            <v>506636.02</v>
          </cell>
          <cell r="O679">
            <v>0</v>
          </cell>
          <cell r="P679">
            <v>0</v>
          </cell>
          <cell r="Q679">
            <v>0</v>
          </cell>
        </row>
        <row r="680">
          <cell r="F680">
            <v>6154.02</v>
          </cell>
          <cell r="G680">
            <v>834.46</v>
          </cell>
          <cell r="H680">
            <v>1007.5</v>
          </cell>
          <cell r="I680">
            <v>0</v>
          </cell>
          <cell r="J680">
            <v>5.23</v>
          </cell>
          <cell r="K680">
            <v>2550.33</v>
          </cell>
          <cell r="L680">
            <v>1001.68</v>
          </cell>
          <cell r="M680">
            <v>563.20000000000005</v>
          </cell>
          <cell r="N680">
            <v>6986.47</v>
          </cell>
          <cell r="O680">
            <v>0</v>
          </cell>
          <cell r="P680">
            <v>0</v>
          </cell>
          <cell r="Q680">
            <v>0</v>
          </cell>
        </row>
        <row r="681">
          <cell r="F681">
            <v>41453.11</v>
          </cell>
          <cell r="G681">
            <v>110089.7</v>
          </cell>
          <cell r="H681">
            <v>50614.27</v>
          </cell>
          <cell r="I681">
            <v>30976.29</v>
          </cell>
          <cell r="J681">
            <v>25595.94</v>
          </cell>
          <cell r="K681">
            <v>42766.33</v>
          </cell>
          <cell r="L681">
            <v>31967.86</v>
          </cell>
          <cell r="M681">
            <v>33581.54</v>
          </cell>
          <cell r="N681">
            <v>36214.04</v>
          </cell>
          <cell r="O681">
            <v>0</v>
          </cell>
          <cell r="P681">
            <v>0</v>
          </cell>
          <cell r="Q681">
            <v>0</v>
          </cell>
        </row>
        <row r="682">
          <cell r="F682">
            <v>9677.24</v>
          </cell>
          <cell r="G682">
            <v>25700.42</v>
          </cell>
          <cell r="H682">
            <v>11815.88</v>
          </cell>
          <cell r="I682">
            <v>6918.04</v>
          </cell>
          <cell r="J682">
            <v>5716.45</v>
          </cell>
          <cell r="K682">
            <v>9559.92</v>
          </cell>
          <cell r="L682">
            <v>7139.49</v>
          </cell>
          <cell r="M682">
            <v>7499.83</v>
          </cell>
          <cell r="N682">
            <v>8087.78</v>
          </cell>
          <cell r="O682">
            <v>0</v>
          </cell>
          <cell r="P682">
            <v>0</v>
          </cell>
          <cell r="Q682">
            <v>0</v>
          </cell>
        </row>
        <row r="683">
          <cell r="F683">
            <v>0</v>
          </cell>
          <cell r="G683">
            <v>0</v>
          </cell>
          <cell r="H683">
            <v>0</v>
          </cell>
          <cell r="I683">
            <v>17856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38927.870000000003</v>
          </cell>
          <cell r="O683">
            <v>0</v>
          </cell>
          <cell r="P683">
            <v>0</v>
          </cell>
          <cell r="Q683">
            <v>0</v>
          </cell>
        </row>
        <row r="684">
          <cell r="F684">
            <v>0</v>
          </cell>
          <cell r="G684">
            <v>0</v>
          </cell>
          <cell r="H684">
            <v>0</v>
          </cell>
          <cell r="I684">
            <v>16416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35983.25</v>
          </cell>
          <cell r="O684">
            <v>0</v>
          </cell>
          <cell r="P684">
            <v>0</v>
          </cell>
          <cell r="Q684">
            <v>0</v>
          </cell>
        </row>
        <row r="685">
          <cell r="F685">
            <v>0</v>
          </cell>
          <cell r="G685">
            <v>13.8</v>
          </cell>
          <cell r="H685">
            <v>0</v>
          </cell>
          <cell r="I685">
            <v>37.58</v>
          </cell>
          <cell r="J685">
            <v>37.58</v>
          </cell>
          <cell r="K685">
            <v>112.74</v>
          </cell>
          <cell r="L685">
            <v>30.78</v>
          </cell>
          <cell r="M685">
            <v>192.46</v>
          </cell>
          <cell r="N685">
            <v>-37.58</v>
          </cell>
          <cell r="O685">
            <v>0</v>
          </cell>
          <cell r="P685">
            <v>0</v>
          </cell>
          <cell r="Q685">
            <v>0</v>
          </cell>
        </row>
        <row r="686">
          <cell r="F686">
            <v>0</v>
          </cell>
          <cell r="G686">
            <v>9.31</v>
          </cell>
          <cell r="H686">
            <v>0</v>
          </cell>
          <cell r="I686">
            <v>6.26</v>
          </cell>
          <cell r="J686">
            <v>6.26</v>
          </cell>
          <cell r="K686">
            <v>18.78</v>
          </cell>
          <cell r="L686">
            <v>5.13</v>
          </cell>
          <cell r="M686">
            <v>32.06</v>
          </cell>
          <cell r="N686">
            <v>-6.26</v>
          </cell>
          <cell r="O686">
            <v>0</v>
          </cell>
          <cell r="P686">
            <v>0</v>
          </cell>
          <cell r="Q686">
            <v>0</v>
          </cell>
        </row>
        <row r="687">
          <cell r="F687">
            <v>0</v>
          </cell>
          <cell r="G687">
            <v>0</v>
          </cell>
          <cell r="H687">
            <v>286.97000000000003</v>
          </cell>
          <cell r="I687">
            <v>0</v>
          </cell>
          <cell r="J687">
            <v>2856</v>
          </cell>
          <cell r="K687">
            <v>403.2</v>
          </cell>
          <cell r="L687">
            <v>3082.59</v>
          </cell>
          <cell r="M687">
            <v>529.21</v>
          </cell>
          <cell r="N687">
            <v>2083.1999999999998</v>
          </cell>
          <cell r="O687">
            <v>0</v>
          </cell>
          <cell r="P687">
            <v>0</v>
          </cell>
          <cell r="Q687">
            <v>0</v>
          </cell>
        </row>
        <row r="688">
          <cell r="F688">
            <v>0</v>
          </cell>
          <cell r="G688">
            <v>0</v>
          </cell>
          <cell r="H688">
            <v>153.5</v>
          </cell>
          <cell r="I688">
            <v>0</v>
          </cell>
          <cell r="J688">
            <v>1147.5</v>
          </cell>
          <cell r="K688">
            <v>162</v>
          </cell>
          <cell r="L688">
            <v>1238.54</v>
          </cell>
          <cell r="M688">
            <v>212.63</v>
          </cell>
          <cell r="N688">
            <v>837</v>
          </cell>
          <cell r="O688">
            <v>0</v>
          </cell>
          <cell r="P688">
            <v>0</v>
          </cell>
          <cell r="Q688">
            <v>0</v>
          </cell>
        </row>
        <row r="689">
          <cell r="F689">
            <v>25630.1</v>
          </cell>
          <cell r="G689">
            <v>24257.11</v>
          </cell>
          <cell r="H689">
            <v>24810.5</v>
          </cell>
          <cell r="I689">
            <v>33212.339999999997</v>
          </cell>
          <cell r="J689">
            <v>20428.419999999998</v>
          </cell>
          <cell r="K689">
            <v>33090.79</v>
          </cell>
          <cell r="L689">
            <v>30595.27</v>
          </cell>
          <cell r="M689">
            <v>27934.04</v>
          </cell>
          <cell r="N689">
            <v>24209.38</v>
          </cell>
          <cell r="O689">
            <v>0</v>
          </cell>
          <cell r="P689">
            <v>0</v>
          </cell>
          <cell r="Q689">
            <v>0</v>
          </cell>
        </row>
        <row r="690">
          <cell r="F690">
            <v>38621.449999999997</v>
          </cell>
          <cell r="G690">
            <v>36552.620000000003</v>
          </cell>
          <cell r="H690">
            <v>37386.54</v>
          </cell>
          <cell r="I690">
            <v>50216.3</v>
          </cell>
          <cell r="J690">
            <v>30887.03</v>
          </cell>
          <cell r="K690">
            <v>50032.53</v>
          </cell>
          <cell r="L690">
            <v>46259.47</v>
          </cell>
          <cell r="M690">
            <v>42235.78</v>
          </cell>
          <cell r="N690">
            <v>36604.160000000003</v>
          </cell>
          <cell r="O690">
            <v>0</v>
          </cell>
          <cell r="P690">
            <v>0</v>
          </cell>
          <cell r="Q690">
            <v>0</v>
          </cell>
        </row>
        <row r="691">
          <cell r="F691">
            <v>54.5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</row>
        <row r="692">
          <cell r="F692">
            <v>82.13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168847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</row>
        <row r="694">
          <cell r="F694">
            <v>0</v>
          </cell>
          <cell r="G694">
            <v>0</v>
          </cell>
          <cell r="H694">
            <v>0</v>
          </cell>
          <cell r="I694">
            <v>33.22</v>
          </cell>
          <cell r="J694">
            <v>591.59</v>
          </cell>
          <cell r="K694">
            <v>98.88</v>
          </cell>
          <cell r="L694">
            <v>0</v>
          </cell>
          <cell r="M694">
            <v>27.6</v>
          </cell>
          <cell r="N694">
            <v>218.8</v>
          </cell>
          <cell r="O694">
            <v>0</v>
          </cell>
          <cell r="P694">
            <v>0</v>
          </cell>
          <cell r="Q694">
            <v>0</v>
          </cell>
        </row>
        <row r="695">
          <cell r="F695">
            <v>0</v>
          </cell>
          <cell r="G695">
            <v>0</v>
          </cell>
          <cell r="H695">
            <v>0</v>
          </cell>
          <cell r="I695">
            <v>47.67</v>
          </cell>
          <cell r="J695">
            <v>685.26</v>
          </cell>
          <cell r="K695">
            <v>141.87</v>
          </cell>
          <cell r="L695">
            <v>0</v>
          </cell>
          <cell r="M695">
            <v>39.6</v>
          </cell>
          <cell r="N695">
            <v>313.93</v>
          </cell>
          <cell r="O695">
            <v>0</v>
          </cell>
          <cell r="P695">
            <v>0</v>
          </cell>
          <cell r="Q695">
            <v>0</v>
          </cell>
        </row>
        <row r="696"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1519625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</row>
        <row r="697">
          <cell r="F697">
            <v>0</v>
          </cell>
          <cell r="G697">
            <v>0</v>
          </cell>
          <cell r="H697">
            <v>0</v>
          </cell>
          <cell r="I697">
            <v>5319.76</v>
          </cell>
          <cell r="J697">
            <v>58655.82</v>
          </cell>
          <cell r="K697">
            <v>15834.21</v>
          </cell>
          <cell r="L697">
            <v>0</v>
          </cell>
          <cell r="M697">
            <v>4419.8999999999996</v>
          </cell>
          <cell r="N697">
            <v>35039.01</v>
          </cell>
          <cell r="O697">
            <v>0</v>
          </cell>
          <cell r="P697">
            <v>0</v>
          </cell>
          <cell r="Q697">
            <v>0</v>
          </cell>
        </row>
        <row r="698">
          <cell r="F698">
            <v>0</v>
          </cell>
          <cell r="G698">
            <v>0</v>
          </cell>
          <cell r="H698">
            <v>0</v>
          </cell>
          <cell r="I698">
            <v>5514.74</v>
          </cell>
          <cell r="J698">
            <v>54218.92</v>
          </cell>
          <cell r="K698">
            <v>16414.57</v>
          </cell>
          <cell r="L698">
            <v>0</v>
          </cell>
          <cell r="M698">
            <v>4581.8999999999996</v>
          </cell>
          <cell r="N698">
            <v>36323.269999999997</v>
          </cell>
          <cell r="O698">
            <v>0</v>
          </cell>
          <cell r="P698">
            <v>0</v>
          </cell>
          <cell r="Q698">
            <v>0</v>
          </cell>
        </row>
        <row r="699">
          <cell r="F699">
            <v>4856.83</v>
          </cell>
          <cell r="G699">
            <v>4.32</v>
          </cell>
          <cell r="H699">
            <v>56877.95</v>
          </cell>
          <cell r="I699">
            <v>0</v>
          </cell>
          <cell r="J699">
            <v>0</v>
          </cell>
          <cell r="K699">
            <v>4058.94</v>
          </cell>
          <cell r="L699">
            <v>0</v>
          </cell>
          <cell r="M699">
            <v>0</v>
          </cell>
          <cell r="N699">
            <v>118719.66</v>
          </cell>
          <cell r="O699">
            <v>0</v>
          </cell>
          <cell r="P699">
            <v>0</v>
          </cell>
          <cell r="Q699">
            <v>0</v>
          </cell>
        </row>
        <row r="700">
          <cell r="F700">
            <v>4465.1400000000003</v>
          </cell>
          <cell r="G700">
            <v>3.97</v>
          </cell>
          <cell r="H700">
            <v>52337.41</v>
          </cell>
          <cell r="I700">
            <v>0</v>
          </cell>
          <cell r="J700">
            <v>0</v>
          </cell>
          <cell r="K700">
            <v>4207.72</v>
          </cell>
          <cell r="L700">
            <v>0</v>
          </cell>
          <cell r="M700">
            <v>0</v>
          </cell>
          <cell r="N700">
            <v>123071.02</v>
          </cell>
          <cell r="O700">
            <v>0</v>
          </cell>
          <cell r="P700">
            <v>0</v>
          </cell>
          <cell r="Q700">
            <v>0</v>
          </cell>
        </row>
        <row r="701">
          <cell r="F701">
            <v>123243.29</v>
          </cell>
          <cell r="G701">
            <v>162495.39000000001</v>
          </cell>
          <cell r="H701">
            <v>135584.64000000001</v>
          </cell>
          <cell r="I701">
            <v>58951.72</v>
          </cell>
          <cell r="J701">
            <v>217617.26</v>
          </cell>
          <cell r="K701">
            <v>224842.9</v>
          </cell>
          <cell r="L701">
            <v>229705.21</v>
          </cell>
          <cell r="M701">
            <v>254470.47</v>
          </cell>
          <cell r="N701">
            <v>191422.52</v>
          </cell>
          <cell r="O701">
            <v>0</v>
          </cell>
          <cell r="P701">
            <v>0</v>
          </cell>
          <cell r="Q701">
            <v>0</v>
          </cell>
        </row>
        <row r="702">
          <cell r="F702">
            <v>130703.36</v>
          </cell>
          <cell r="G702">
            <v>172331.53</v>
          </cell>
          <cell r="H702">
            <v>143791.79999999999</v>
          </cell>
          <cell r="I702">
            <v>68100.3</v>
          </cell>
          <cell r="J702">
            <v>251235.28</v>
          </cell>
          <cell r="K702">
            <v>259735.7</v>
          </cell>
          <cell r="L702">
            <v>265352.65999999997</v>
          </cell>
          <cell r="M702">
            <v>293961.13</v>
          </cell>
          <cell r="N702">
            <v>221128.8</v>
          </cell>
          <cell r="O702">
            <v>0</v>
          </cell>
          <cell r="P702">
            <v>0</v>
          </cell>
          <cell r="Q702">
            <v>0</v>
          </cell>
        </row>
        <row r="703"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4692.92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</row>
        <row r="704"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5421.2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</row>
        <row r="705">
          <cell r="F705">
            <v>3236.56</v>
          </cell>
          <cell r="G705">
            <v>24674.38</v>
          </cell>
          <cell r="H705">
            <v>2626.58</v>
          </cell>
          <cell r="I705">
            <v>7786.43</v>
          </cell>
          <cell r="J705">
            <v>3927.84</v>
          </cell>
          <cell r="K705">
            <v>2205.52</v>
          </cell>
          <cell r="L705">
            <v>6517.75</v>
          </cell>
          <cell r="M705">
            <v>223.77</v>
          </cell>
          <cell r="N705">
            <v>7154.41</v>
          </cell>
          <cell r="O705">
            <v>0</v>
          </cell>
          <cell r="P705">
            <v>0</v>
          </cell>
          <cell r="Q705">
            <v>0</v>
          </cell>
        </row>
        <row r="706">
          <cell r="F706">
            <v>1731.19</v>
          </cell>
          <cell r="G706">
            <v>13197.92</v>
          </cell>
          <cell r="H706">
            <v>1404.91</v>
          </cell>
          <cell r="I706">
            <v>3121.72</v>
          </cell>
          <cell r="J706">
            <v>1578.15</v>
          </cell>
          <cell r="K706">
            <v>891.85</v>
          </cell>
          <cell r="L706">
            <v>2614.21</v>
          </cell>
          <cell r="M706">
            <v>93.32</v>
          </cell>
          <cell r="N706">
            <v>2874.54</v>
          </cell>
          <cell r="O706">
            <v>0</v>
          </cell>
          <cell r="P706">
            <v>0</v>
          </cell>
          <cell r="Q706">
            <v>0</v>
          </cell>
        </row>
        <row r="707">
          <cell r="F707">
            <v>0.1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</row>
        <row r="708">
          <cell r="F708">
            <v>71389.62</v>
          </cell>
          <cell r="G708">
            <v>0</v>
          </cell>
          <cell r="H708">
            <v>0</v>
          </cell>
          <cell r="I708">
            <v>17463.16</v>
          </cell>
          <cell r="J708">
            <v>65464.26</v>
          </cell>
          <cell r="K708">
            <v>0</v>
          </cell>
          <cell r="L708">
            <v>0</v>
          </cell>
          <cell r="M708">
            <v>0</v>
          </cell>
          <cell r="N708">
            <v>1412.48</v>
          </cell>
          <cell r="O708">
            <v>0</v>
          </cell>
          <cell r="P708">
            <v>0</v>
          </cell>
          <cell r="Q708">
            <v>0</v>
          </cell>
        </row>
        <row r="709">
          <cell r="F709">
            <v>75710.94</v>
          </cell>
          <cell r="G709">
            <v>0</v>
          </cell>
          <cell r="H709">
            <v>0</v>
          </cell>
          <cell r="I709">
            <v>20173.23</v>
          </cell>
          <cell r="J709">
            <v>75623.53</v>
          </cell>
          <cell r="K709">
            <v>0</v>
          </cell>
          <cell r="L709">
            <v>0</v>
          </cell>
          <cell r="M709">
            <v>0</v>
          </cell>
          <cell r="N709">
            <v>1631.68</v>
          </cell>
          <cell r="O709">
            <v>0</v>
          </cell>
          <cell r="P709">
            <v>0</v>
          </cell>
          <cell r="Q709">
            <v>0</v>
          </cell>
        </row>
        <row r="710">
          <cell r="F710">
            <v>859</v>
          </cell>
          <cell r="G710">
            <v>535.17999999999995</v>
          </cell>
          <cell r="H710">
            <v>1232.67</v>
          </cell>
          <cell r="I710">
            <v>463.69</v>
          </cell>
          <cell r="J710">
            <v>2357.16</v>
          </cell>
          <cell r="K710">
            <v>5214.1099999999997</v>
          </cell>
          <cell r="L710">
            <v>6193.33</v>
          </cell>
          <cell r="M710">
            <v>2236.98</v>
          </cell>
          <cell r="N710">
            <v>702.9</v>
          </cell>
          <cell r="O710">
            <v>0</v>
          </cell>
          <cell r="P710">
            <v>0</v>
          </cell>
          <cell r="Q710">
            <v>0</v>
          </cell>
        </row>
        <row r="711">
          <cell r="F711">
            <v>7317.91</v>
          </cell>
          <cell r="G711">
            <v>6393.92</v>
          </cell>
          <cell r="H711">
            <v>14727.44</v>
          </cell>
          <cell r="I711">
            <v>5480</v>
          </cell>
          <cell r="J711">
            <v>27891.67</v>
          </cell>
          <cell r="K711">
            <v>61686.58</v>
          </cell>
          <cell r="L711">
            <v>73262.41</v>
          </cell>
          <cell r="M711">
            <v>26473.56</v>
          </cell>
          <cell r="N711">
            <v>8315.26</v>
          </cell>
          <cell r="O711">
            <v>0</v>
          </cell>
          <cell r="P711">
            <v>0</v>
          </cell>
          <cell r="Q711">
            <v>0</v>
          </cell>
        </row>
        <row r="712">
          <cell r="F712">
            <v>21580.2</v>
          </cell>
          <cell r="G712">
            <v>13703.78</v>
          </cell>
          <cell r="H712">
            <v>52938.48</v>
          </cell>
          <cell r="I712">
            <v>22841.82</v>
          </cell>
          <cell r="J712">
            <v>47455.39</v>
          </cell>
          <cell r="K712">
            <v>37564.410000000003</v>
          </cell>
          <cell r="L712">
            <v>34270.94</v>
          </cell>
          <cell r="M712">
            <v>26603.24</v>
          </cell>
          <cell r="N712">
            <v>47537.06</v>
          </cell>
          <cell r="O712">
            <v>0</v>
          </cell>
          <cell r="P712">
            <v>0</v>
          </cell>
          <cell r="Q712">
            <v>0</v>
          </cell>
        </row>
        <row r="713">
          <cell r="F713">
            <v>32518.77</v>
          </cell>
          <cell r="G713">
            <v>20649.900000000001</v>
          </cell>
          <cell r="H713">
            <v>79771.94</v>
          </cell>
          <cell r="I713">
            <v>34536.29</v>
          </cell>
          <cell r="J713">
            <v>71751.45</v>
          </cell>
          <cell r="K713">
            <v>56796.5</v>
          </cell>
          <cell r="L713">
            <v>51816.85</v>
          </cell>
          <cell r="M713">
            <v>40223.550000000003</v>
          </cell>
          <cell r="N713">
            <v>71874.91</v>
          </cell>
          <cell r="O713">
            <v>0</v>
          </cell>
          <cell r="P713">
            <v>0</v>
          </cell>
          <cell r="Q713">
            <v>0</v>
          </cell>
        </row>
        <row r="714">
          <cell r="F714">
            <v>12041.79</v>
          </cell>
          <cell r="G714">
            <v>11530.35</v>
          </cell>
          <cell r="H714">
            <v>18675.29</v>
          </cell>
          <cell r="I714">
            <v>17711.650000000001</v>
          </cell>
          <cell r="J714">
            <v>27667.07</v>
          </cell>
          <cell r="K714">
            <v>27357.32</v>
          </cell>
          <cell r="L714">
            <v>30090.07</v>
          </cell>
          <cell r="M714">
            <v>18422.259999999998</v>
          </cell>
          <cell r="N714">
            <v>21389.88</v>
          </cell>
          <cell r="O714">
            <v>0</v>
          </cell>
          <cell r="P714">
            <v>0</v>
          </cell>
          <cell r="Q714">
            <v>0</v>
          </cell>
        </row>
        <row r="715">
          <cell r="F715">
            <v>18145.580000000002</v>
          </cell>
          <cell r="G715">
            <v>17374.77</v>
          </cell>
          <cell r="H715">
            <v>28141.32</v>
          </cell>
          <cell r="I715">
            <v>26779.63</v>
          </cell>
          <cell r="J715">
            <v>41832.06</v>
          </cell>
          <cell r="K715">
            <v>41363.699999999997</v>
          </cell>
          <cell r="L715">
            <v>45495.58</v>
          </cell>
          <cell r="M715">
            <v>27853.97</v>
          </cell>
          <cell r="N715">
            <v>32340.98</v>
          </cell>
          <cell r="O715">
            <v>0</v>
          </cell>
          <cell r="P715">
            <v>0</v>
          </cell>
          <cell r="Q715">
            <v>0</v>
          </cell>
        </row>
        <row r="716">
          <cell r="F716">
            <v>479.6</v>
          </cell>
          <cell r="G716">
            <v>427.28</v>
          </cell>
          <cell r="H716">
            <v>889.44</v>
          </cell>
          <cell r="I716">
            <v>921.84</v>
          </cell>
          <cell r="J716">
            <v>1544.69</v>
          </cell>
          <cell r="K716">
            <v>1282.56</v>
          </cell>
          <cell r="L716">
            <v>1482.96</v>
          </cell>
          <cell r="M716">
            <v>864.22</v>
          </cell>
          <cell r="N716">
            <v>1492.98</v>
          </cell>
          <cell r="O716">
            <v>0</v>
          </cell>
          <cell r="P716">
            <v>0</v>
          </cell>
          <cell r="Q716">
            <v>0</v>
          </cell>
        </row>
        <row r="717">
          <cell r="F717">
            <v>722.7</v>
          </cell>
          <cell r="G717">
            <v>643.86</v>
          </cell>
          <cell r="H717">
            <v>1340.28</v>
          </cell>
          <cell r="I717">
            <v>1393.8</v>
          </cell>
          <cell r="J717">
            <v>2335.52</v>
          </cell>
          <cell r="K717">
            <v>1939.2</v>
          </cell>
          <cell r="L717">
            <v>2242.1999999999998</v>
          </cell>
          <cell r="M717">
            <v>1306.69</v>
          </cell>
          <cell r="N717">
            <v>2257.35</v>
          </cell>
          <cell r="O717">
            <v>0</v>
          </cell>
          <cell r="P717">
            <v>0</v>
          </cell>
          <cell r="Q717">
            <v>0</v>
          </cell>
        </row>
        <row r="718">
          <cell r="F718">
            <v>2136.5</v>
          </cell>
          <cell r="G718">
            <v>2310.94</v>
          </cell>
          <cell r="H718">
            <v>4491.08</v>
          </cell>
          <cell r="I718">
            <v>2605.1999999999998</v>
          </cell>
          <cell r="J718">
            <v>5268.41</v>
          </cell>
          <cell r="K718">
            <v>5060.1000000000004</v>
          </cell>
          <cell r="L718">
            <v>5611.2</v>
          </cell>
          <cell r="M718">
            <v>3544.57</v>
          </cell>
          <cell r="N718">
            <v>4759.5</v>
          </cell>
          <cell r="O718">
            <v>0</v>
          </cell>
          <cell r="P718">
            <v>0</v>
          </cell>
          <cell r="Q718">
            <v>0</v>
          </cell>
        </row>
        <row r="719">
          <cell r="F719">
            <v>3219.3</v>
          </cell>
          <cell r="G719">
            <v>3482.1</v>
          </cell>
          <cell r="H719">
            <v>6767.1</v>
          </cell>
          <cell r="I719">
            <v>3939.08</v>
          </cell>
          <cell r="J719">
            <v>7965.88</v>
          </cell>
          <cell r="K719">
            <v>7650.88</v>
          </cell>
          <cell r="L719">
            <v>8484.15</v>
          </cell>
          <cell r="M719">
            <v>5359.39</v>
          </cell>
          <cell r="N719">
            <v>7196.41</v>
          </cell>
          <cell r="O719">
            <v>0</v>
          </cell>
          <cell r="P719">
            <v>0</v>
          </cell>
          <cell r="Q719">
            <v>0</v>
          </cell>
        </row>
        <row r="720">
          <cell r="F720">
            <v>776.08</v>
          </cell>
          <cell r="G720">
            <v>715.04</v>
          </cell>
          <cell r="H720">
            <v>1124.8800000000001</v>
          </cell>
          <cell r="I720">
            <v>981.96</v>
          </cell>
          <cell r="J720">
            <v>1746.69</v>
          </cell>
          <cell r="K720">
            <v>1673.34</v>
          </cell>
          <cell r="L720">
            <v>1823.64</v>
          </cell>
          <cell r="M720">
            <v>1267.53</v>
          </cell>
          <cell r="N720">
            <v>1813.62</v>
          </cell>
          <cell r="O720">
            <v>0</v>
          </cell>
          <cell r="P720">
            <v>0</v>
          </cell>
          <cell r="Q720">
            <v>0</v>
          </cell>
        </row>
        <row r="721">
          <cell r="F721">
            <v>1169.46</v>
          </cell>
          <cell r="G721">
            <v>1077.48</v>
          </cell>
          <cell r="H721">
            <v>1695.06</v>
          </cell>
          <cell r="I721">
            <v>1484.7</v>
          </cell>
          <cell r="J721">
            <v>2640.95</v>
          </cell>
          <cell r="K721">
            <v>2530.0500000000002</v>
          </cell>
          <cell r="L721">
            <v>2757.3</v>
          </cell>
          <cell r="M721">
            <v>1916.47</v>
          </cell>
          <cell r="N721">
            <v>2742.15</v>
          </cell>
          <cell r="O721">
            <v>0</v>
          </cell>
          <cell r="P721">
            <v>0</v>
          </cell>
          <cell r="Q721">
            <v>0</v>
          </cell>
        </row>
        <row r="722">
          <cell r="F722">
            <v>26621.03</v>
          </cell>
          <cell r="G722">
            <v>191282.11</v>
          </cell>
          <cell r="H722">
            <v>0</v>
          </cell>
          <cell r="I722">
            <v>0</v>
          </cell>
          <cell r="J722">
            <v>54796.83</v>
          </cell>
          <cell r="K722">
            <v>31432.82</v>
          </cell>
          <cell r="L722">
            <v>0</v>
          </cell>
          <cell r="M722">
            <v>18558.8</v>
          </cell>
          <cell r="N722">
            <v>20390.310000000001</v>
          </cell>
          <cell r="O722">
            <v>0</v>
          </cell>
          <cell r="P722">
            <v>0</v>
          </cell>
          <cell r="Q722">
            <v>0</v>
          </cell>
        </row>
        <row r="723">
          <cell r="F723">
            <v>28232.44</v>
          </cell>
          <cell r="G723">
            <v>202860.75</v>
          </cell>
          <cell r="H723">
            <v>0</v>
          </cell>
          <cell r="I723">
            <v>0</v>
          </cell>
          <cell r="J723">
            <v>63137.34</v>
          </cell>
          <cell r="K723">
            <v>33608.959999999999</v>
          </cell>
          <cell r="L723">
            <v>0</v>
          </cell>
          <cell r="M723">
            <v>21438.9</v>
          </cell>
          <cell r="N723">
            <v>23554.63</v>
          </cell>
          <cell r="O723">
            <v>0</v>
          </cell>
          <cell r="P723">
            <v>0</v>
          </cell>
          <cell r="Q723">
            <v>0</v>
          </cell>
        </row>
        <row r="724">
          <cell r="F724">
            <v>0.42</v>
          </cell>
          <cell r="G724">
            <v>0.21</v>
          </cell>
          <cell r="H724">
            <v>78098.240000000005</v>
          </cell>
          <cell r="I724">
            <v>-208729.02</v>
          </cell>
          <cell r="J724">
            <v>0.24</v>
          </cell>
          <cell r="K724">
            <v>0.32</v>
          </cell>
          <cell r="L724">
            <v>1.42</v>
          </cell>
          <cell r="M724">
            <v>0.13</v>
          </cell>
          <cell r="N724">
            <v>0.01</v>
          </cell>
          <cell r="O724">
            <v>0</v>
          </cell>
          <cell r="P724">
            <v>0</v>
          </cell>
          <cell r="Q724">
            <v>0</v>
          </cell>
        </row>
        <row r="725">
          <cell r="F725">
            <v>6934595.3200000003</v>
          </cell>
          <cell r="G725">
            <v>12275239</v>
          </cell>
          <cell r="H725">
            <v>-343320.08</v>
          </cell>
          <cell r="I725">
            <v>-1327441.1499999999</v>
          </cell>
          <cell r="J725">
            <v>500103.15</v>
          </cell>
          <cell r="K725">
            <v>321310.19</v>
          </cell>
          <cell r="L725">
            <v>683010</v>
          </cell>
          <cell r="M725">
            <v>4563213</v>
          </cell>
          <cell r="N725">
            <v>-284112</v>
          </cell>
          <cell r="O725">
            <v>0</v>
          </cell>
          <cell r="P725">
            <v>0</v>
          </cell>
          <cell r="Q725">
            <v>0</v>
          </cell>
        </row>
        <row r="726">
          <cell r="F726">
            <v>8058998.8200000003</v>
          </cell>
          <cell r="G726">
            <v>3999184.52</v>
          </cell>
          <cell r="H726">
            <v>6284299.21</v>
          </cell>
          <cell r="I726">
            <v>5917912.4900000002</v>
          </cell>
          <cell r="J726">
            <v>4256425.3600000003</v>
          </cell>
          <cell r="K726">
            <v>4679423.24</v>
          </cell>
          <cell r="L726">
            <v>5932253.9299999997</v>
          </cell>
          <cell r="M726">
            <v>3416581.12</v>
          </cell>
          <cell r="N726">
            <v>3689714.97</v>
          </cell>
          <cell r="O726">
            <v>0</v>
          </cell>
          <cell r="P726">
            <v>0</v>
          </cell>
          <cell r="Q726">
            <v>0</v>
          </cell>
        </row>
        <row r="727">
          <cell r="F727">
            <v>8545914.5099999998</v>
          </cell>
          <cell r="G727">
            <v>4241211.04</v>
          </cell>
          <cell r="H727">
            <v>6663694.3899999997</v>
          </cell>
          <cell r="I727">
            <v>6881585.3399999999</v>
          </cell>
          <cell r="J727">
            <v>4910687.92</v>
          </cell>
          <cell r="K727">
            <v>5396580.7699999996</v>
          </cell>
          <cell r="L727">
            <v>6852439.96</v>
          </cell>
          <cell r="M727">
            <v>3946863.99</v>
          </cell>
          <cell r="N727">
            <v>4260843.33</v>
          </cell>
          <cell r="O727">
            <v>0</v>
          </cell>
          <cell r="P727">
            <v>0</v>
          </cell>
          <cell r="Q727">
            <v>0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</row>
        <row r="729">
          <cell r="F729">
            <v>0</v>
          </cell>
          <cell r="G729">
            <v>0</v>
          </cell>
          <cell r="H729">
            <v>0</v>
          </cell>
          <cell r="I729">
            <v>-128405.3</v>
          </cell>
          <cell r="J729">
            <v>0.01</v>
          </cell>
          <cell r="K729">
            <v>0.01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</row>
        <row r="730">
          <cell r="F730">
            <v>0</v>
          </cell>
          <cell r="G730">
            <v>489818</v>
          </cell>
          <cell r="H730">
            <v>0</v>
          </cell>
          <cell r="I730">
            <v>0</v>
          </cell>
          <cell r="J730">
            <v>0</v>
          </cell>
          <cell r="K730">
            <v>16778</v>
          </cell>
          <cell r="L730">
            <v>0</v>
          </cell>
          <cell r="M730">
            <v>5478284</v>
          </cell>
          <cell r="N730">
            <v>-16778</v>
          </cell>
          <cell r="O730">
            <v>0</v>
          </cell>
          <cell r="P730">
            <v>0</v>
          </cell>
          <cell r="Q730">
            <v>0</v>
          </cell>
        </row>
        <row r="731">
          <cell r="F731">
            <v>435180.5</v>
          </cell>
          <cell r="G731">
            <v>956825.46</v>
          </cell>
          <cell r="H731">
            <v>505645.25</v>
          </cell>
          <cell r="I731">
            <v>1034654.38</v>
          </cell>
          <cell r="J731">
            <v>192649.01</v>
          </cell>
          <cell r="K731">
            <v>465258.23</v>
          </cell>
          <cell r="L731">
            <v>1242586.95</v>
          </cell>
          <cell r="M731">
            <v>245853.49</v>
          </cell>
          <cell r="N731">
            <v>397987.29</v>
          </cell>
          <cell r="O731">
            <v>0</v>
          </cell>
          <cell r="P731">
            <v>0</v>
          </cell>
          <cell r="Q731">
            <v>0</v>
          </cell>
        </row>
        <row r="732">
          <cell r="F732">
            <v>461245.95</v>
          </cell>
          <cell r="G732">
            <v>1014743.47</v>
          </cell>
          <cell r="H732">
            <v>536252.71</v>
          </cell>
          <cell r="I732">
            <v>1195350.08</v>
          </cell>
          <cell r="J732">
            <v>222497.04</v>
          </cell>
          <cell r="K732">
            <v>537460.61</v>
          </cell>
          <cell r="L732">
            <v>1435610.51</v>
          </cell>
          <cell r="M732">
            <v>284252.45</v>
          </cell>
          <cell r="N732">
            <v>459348.7</v>
          </cell>
          <cell r="O732">
            <v>0</v>
          </cell>
          <cell r="P732">
            <v>0</v>
          </cell>
          <cell r="Q732">
            <v>0</v>
          </cell>
        </row>
        <row r="733">
          <cell r="F733">
            <v>551.6</v>
          </cell>
          <cell r="G733">
            <v>1029.8399999999999</v>
          </cell>
          <cell r="H733">
            <v>2151.71</v>
          </cell>
          <cell r="I733">
            <v>864.3</v>
          </cell>
          <cell r="J733">
            <v>386.86</v>
          </cell>
          <cell r="K733">
            <v>1428.92</v>
          </cell>
          <cell r="L733">
            <v>989</v>
          </cell>
          <cell r="M733">
            <v>879.62</v>
          </cell>
          <cell r="N733">
            <v>3042.9</v>
          </cell>
          <cell r="O733">
            <v>0</v>
          </cell>
          <cell r="P733">
            <v>0</v>
          </cell>
          <cell r="Q733">
            <v>0</v>
          </cell>
        </row>
        <row r="734">
          <cell r="F734">
            <v>864.24</v>
          </cell>
          <cell r="G734">
            <v>1618.32</v>
          </cell>
          <cell r="H734">
            <v>3381.26</v>
          </cell>
          <cell r="I734">
            <v>1257.3</v>
          </cell>
          <cell r="J734">
            <v>555.05999999999995</v>
          </cell>
          <cell r="K734">
            <v>2050.1799999999998</v>
          </cell>
          <cell r="L734">
            <v>1419</v>
          </cell>
          <cell r="M734">
            <v>1262.07</v>
          </cell>
          <cell r="N734">
            <v>4365.8999999999996</v>
          </cell>
          <cell r="O734">
            <v>0</v>
          </cell>
          <cell r="P734">
            <v>0</v>
          </cell>
          <cell r="Q734">
            <v>0</v>
          </cell>
        </row>
        <row r="735">
          <cell r="F735">
            <v>5002.95</v>
          </cell>
          <cell r="G735">
            <v>125586.46</v>
          </cell>
          <cell r="H735">
            <v>-38986.04</v>
          </cell>
          <cell r="I735">
            <v>0</v>
          </cell>
          <cell r="J735">
            <v>3128.31</v>
          </cell>
          <cell r="K735">
            <v>14417.69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</row>
        <row r="736">
          <cell r="F736">
            <v>4599.49</v>
          </cell>
          <cell r="G736">
            <v>115458.51</v>
          </cell>
          <cell r="H736">
            <v>-35842.01</v>
          </cell>
          <cell r="I736">
            <v>0</v>
          </cell>
          <cell r="J736">
            <v>3242.97</v>
          </cell>
          <cell r="K736">
            <v>14702.56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</row>
        <row r="737">
          <cell r="F737">
            <v>0</v>
          </cell>
          <cell r="G737">
            <v>156056.89000000001</v>
          </cell>
          <cell r="H737">
            <v>0</v>
          </cell>
          <cell r="I737">
            <v>0</v>
          </cell>
          <cell r="J737">
            <v>18467.64</v>
          </cell>
          <cell r="K737">
            <v>220798.81</v>
          </cell>
          <cell r="L737">
            <v>82095.210000000006</v>
          </cell>
          <cell r="M737">
            <v>17184.43</v>
          </cell>
          <cell r="N737">
            <v>8895.84</v>
          </cell>
          <cell r="O737">
            <v>0</v>
          </cell>
          <cell r="P737">
            <v>0</v>
          </cell>
          <cell r="Q737">
            <v>0</v>
          </cell>
        </row>
        <row r="738">
          <cell r="F738">
            <v>0</v>
          </cell>
          <cell r="G738">
            <v>48389.73</v>
          </cell>
          <cell r="H738">
            <v>0</v>
          </cell>
          <cell r="I738">
            <v>0</v>
          </cell>
          <cell r="J738">
            <v>5726.4</v>
          </cell>
          <cell r="K738">
            <v>58818.01</v>
          </cell>
          <cell r="L738">
            <v>21084.560000000001</v>
          </cell>
          <cell r="M738">
            <v>5328.51</v>
          </cell>
          <cell r="N738">
            <v>2758.4</v>
          </cell>
          <cell r="O738">
            <v>0</v>
          </cell>
          <cell r="P738">
            <v>0</v>
          </cell>
          <cell r="Q738">
            <v>0</v>
          </cell>
        </row>
        <row r="739"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5937623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</row>
        <row r="740">
          <cell r="F740">
            <v>49205.45</v>
          </cell>
          <cell r="G740">
            <v>60005.9</v>
          </cell>
          <cell r="H740">
            <v>240881.56</v>
          </cell>
          <cell r="I740">
            <v>50113.15</v>
          </cell>
          <cell r="J740">
            <v>169664.48</v>
          </cell>
          <cell r="K740">
            <v>288672.73</v>
          </cell>
          <cell r="L740">
            <v>50729.67</v>
          </cell>
          <cell r="M740">
            <v>213071.31</v>
          </cell>
          <cell r="N740">
            <v>67327.27</v>
          </cell>
          <cell r="O740">
            <v>0</v>
          </cell>
          <cell r="P740">
            <v>0</v>
          </cell>
          <cell r="Q740">
            <v>0</v>
          </cell>
        </row>
        <row r="741">
          <cell r="F741">
            <v>11486.94</v>
          </cell>
          <cell r="G741">
            <v>14008.39</v>
          </cell>
          <cell r="H741">
            <v>56233.71</v>
          </cell>
          <cell r="I741">
            <v>11341.44</v>
          </cell>
          <cell r="J741">
            <v>39156.39</v>
          </cell>
          <cell r="K741">
            <v>65128.24</v>
          </cell>
          <cell r="L741">
            <v>11695.36</v>
          </cell>
          <cell r="M741">
            <v>47586.89</v>
          </cell>
          <cell r="N741">
            <v>15065.73</v>
          </cell>
          <cell r="O741">
            <v>0</v>
          </cell>
          <cell r="P741">
            <v>0</v>
          </cell>
          <cell r="Q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437188.75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-35943.25</v>
          </cell>
          <cell r="O742">
            <v>0</v>
          </cell>
          <cell r="P742">
            <v>0</v>
          </cell>
          <cell r="Q742">
            <v>0</v>
          </cell>
        </row>
        <row r="743">
          <cell r="F743">
            <v>59275.5</v>
          </cell>
          <cell r="G743">
            <v>94654.13</v>
          </cell>
          <cell r="H743">
            <v>59791.5</v>
          </cell>
          <cell r="I743">
            <v>265148.26</v>
          </cell>
          <cell r="J743">
            <v>23321.02</v>
          </cell>
          <cell r="K743">
            <v>0</v>
          </cell>
          <cell r="L743">
            <v>11374.78</v>
          </cell>
          <cell r="M743">
            <v>22050.68</v>
          </cell>
          <cell r="N743">
            <v>5195.16</v>
          </cell>
          <cell r="O743">
            <v>0</v>
          </cell>
          <cell r="P743">
            <v>0</v>
          </cell>
          <cell r="Q743">
            <v>0</v>
          </cell>
        </row>
        <row r="744">
          <cell r="F744">
            <v>18380</v>
          </cell>
          <cell r="G744">
            <v>29350.12</v>
          </cell>
          <cell r="H744">
            <v>18540</v>
          </cell>
          <cell r="I744">
            <v>68098.19</v>
          </cell>
          <cell r="J744">
            <v>5989.56</v>
          </cell>
          <cell r="K744">
            <v>0</v>
          </cell>
          <cell r="L744">
            <v>3421.83</v>
          </cell>
          <cell r="M744">
            <v>5663.29</v>
          </cell>
          <cell r="N744">
            <v>593.61</v>
          </cell>
          <cell r="O744">
            <v>0</v>
          </cell>
          <cell r="P744">
            <v>0</v>
          </cell>
          <cell r="Q744">
            <v>0</v>
          </cell>
        </row>
        <row r="745">
          <cell r="F745">
            <v>0</v>
          </cell>
          <cell r="G745">
            <v>9180463.7599999998</v>
          </cell>
          <cell r="H745">
            <v>-246919.12</v>
          </cell>
          <cell r="I745">
            <v>0</v>
          </cell>
          <cell r="J745">
            <v>0</v>
          </cell>
          <cell r="K745">
            <v>75512.86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</row>
        <row r="746">
          <cell r="F746">
            <v>-466350.6</v>
          </cell>
          <cell r="G746">
            <v>932701.2</v>
          </cell>
          <cell r="H746">
            <v>0</v>
          </cell>
          <cell r="I746">
            <v>0</v>
          </cell>
          <cell r="J746">
            <v>12998031.32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</row>
        <row r="747">
          <cell r="F747">
            <v>508054.22</v>
          </cell>
          <cell r="G747">
            <v>715796.99</v>
          </cell>
          <cell r="H747">
            <v>495639.35</v>
          </cell>
          <cell r="I747">
            <v>601349.36</v>
          </cell>
          <cell r="J747">
            <v>463413.62</v>
          </cell>
          <cell r="K747">
            <v>526146.86</v>
          </cell>
          <cell r="L747">
            <v>483545.27</v>
          </cell>
          <cell r="M747">
            <v>483701.28</v>
          </cell>
          <cell r="N747">
            <v>4410049.0599999996</v>
          </cell>
          <cell r="O747">
            <v>0</v>
          </cell>
          <cell r="P747">
            <v>0</v>
          </cell>
          <cell r="Q747">
            <v>0</v>
          </cell>
        </row>
        <row r="748">
          <cell r="F748">
            <v>157458.34</v>
          </cell>
          <cell r="G748">
            <v>213845.93</v>
          </cell>
          <cell r="H748">
            <v>153686.62</v>
          </cell>
          <cell r="I748">
            <v>159821.96</v>
          </cell>
          <cell r="J748">
            <v>120881.56</v>
          </cell>
          <cell r="K748">
            <v>140661.01999999999</v>
          </cell>
          <cell r="L748">
            <v>124189.18</v>
          </cell>
          <cell r="M748">
            <v>124084.42</v>
          </cell>
          <cell r="N748">
            <v>1132198.52</v>
          </cell>
          <cell r="O748">
            <v>0</v>
          </cell>
          <cell r="P748">
            <v>0</v>
          </cell>
          <cell r="Q748">
            <v>0</v>
          </cell>
        </row>
        <row r="749">
          <cell r="F749">
            <v>0</v>
          </cell>
          <cell r="G749">
            <v>-112262.09</v>
          </cell>
          <cell r="H749">
            <v>0</v>
          </cell>
          <cell r="I749">
            <v>-112262.09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</row>
        <row r="750">
          <cell r="F750">
            <v>856.28</v>
          </cell>
          <cell r="G750">
            <v>4515</v>
          </cell>
          <cell r="H750">
            <v>3096</v>
          </cell>
          <cell r="I750">
            <v>0</v>
          </cell>
          <cell r="J750">
            <v>4104</v>
          </cell>
          <cell r="K750">
            <v>3458.7</v>
          </cell>
          <cell r="L750">
            <v>2470.5</v>
          </cell>
          <cell r="M750">
            <v>2048.87</v>
          </cell>
          <cell r="N750">
            <v>6752.7</v>
          </cell>
          <cell r="O750">
            <v>0</v>
          </cell>
          <cell r="P750">
            <v>0</v>
          </cell>
          <cell r="Q750">
            <v>0</v>
          </cell>
        </row>
        <row r="751">
          <cell r="F751">
            <v>265.51</v>
          </cell>
          <cell r="G751">
            <v>1400</v>
          </cell>
          <cell r="H751">
            <v>960</v>
          </cell>
          <cell r="I751">
            <v>0</v>
          </cell>
          <cell r="J751">
            <v>1054.03</v>
          </cell>
          <cell r="K751">
            <v>888.3</v>
          </cell>
          <cell r="L751">
            <v>634.5</v>
          </cell>
          <cell r="M751">
            <v>526.21</v>
          </cell>
          <cell r="N751">
            <v>1734.3</v>
          </cell>
          <cell r="O751">
            <v>0</v>
          </cell>
          <cell r="P751">
            <v>0</v>
          </cell>
          <cell r="Q751">
            <v>0</v>
          </cell>
        </row>
        <row r="752">
          <cell r="F752">
            <v>398760.73</v>
          </cell>
          <cell r="G752">
            <v>563514.06999999995</v>
          </cell>
          <cell r="H752">
            <v>1010484.59</v>
          </cell>
          <cell r="I752">
            <v>603515.1</v>
          </cell>
          <cell r="J752">
            <v>657923.06000000006</v>
          </cell>
          <cell r="K752">
            <v>411194.4</v>
          </cell>
          <cell r="L752">
            <v>1274668.3500000001</v>
          </cell>
          <cell r="M752">
            <v>2882414.37</v>
          </cell>
          <cell r="N752">
            <v>543669</v>
          </cell>
          <cell r="O752">
            <v>0</v>
          </cell>
          <cell r="P752">
            <v>0</v>
          </cell>
          <cell r="Q752">
            <v>0</v>
          </cell>
        </row>
        <row r="753">
          <cell r="F753">
            <v>0</v>
          </cell>
          <cell r="G753">
            <v>806.12</v>
          </cell>
          <cell r="H753">
            <v>516</v>
          </cell>
          <cell r="I753">
            <v>20898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</row>
        <row r="754">
          <cell r="F754">
            <v>0</v>
          </cell>
          <cell r="G754">
            <v>249.96</v>
          </cell>
          <cell r="H754">
            <v>160</v>
          </cell>
          <cell r="I754">
            <v>6480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</row>
        <row r="755">
          <cell r="F755">
            <v>130.24</v>
          </cell>
          <cell r="G755">
            <v>6298.69</v>
          </cell>
          <cell r="H755">
            <v>2828.87</v>
          </cell>
          <cell r="I755">
            <v>67.2</v>
          </cell>
          <cell r="J755">
            <v>2713.21</v>
          </cell>
          <cell r="K755">
            <v>43.34</v>
          </cell>
          <cell r="L755">
            <v>1570.82</v>
          </cell>
          <cell r="M755">
            <v>1167.1600000000001</v>
          </cell>
          <cell r="N755">
            <v>1549.9</v>
          </cell>
          <cell r="O755">
            <v>0</v>
          </cell>
          <cell r="P755">
            <v>0</v>
          </cell>
          <cell r="Q755">
            <v>0</v>
          </cell>
        </row>
        <row r="756">
          <cell r="F756">
            <v>69.680000000000007</v>
          </cell>
          <cell r="G756">
            <v>3369.07</v>
          </cell>
          <cell r="H756">
            <v>1513.12</v>
          </cell>
          <cell r="I756">
            <v>27</v>
          </cell>
          <cell r="J756">
            <v>1090.1300000000001</v>
          </cell>
          <cell r="K756">
            <v>20.83</v>
          </cell>
          <cell r="L756">
            <v>634.03</v>
          </cell>
          <cell r="M756">
            <v>468.95</v>
          </cell>
          <cell r="N756">
            <v>627.78</v>
          </cell>
          <cell r="O756">
            <v>0</v>
          </cell>
          <cell r="P756">
            <v>0</v>
          </cell>
          <cell r="Q756">
            <v>0</v>
          </cell>
        </row>
        <row r="757">
          <cell r="F757">
            <v>566.26</v>
          </cell>
          <cell r="G757">
            <v>2001.5</v>
          </cell>
          <cell r="H757">
            <v>262.19</v>
          </cell>
          <cell r="I757">
            <v>1835.69</v>
          </cell>
          <cell r="J757">
            <v>1997.74</v>
          </cell>
          <cell r="K757">
            <v>26342.11</v>
          </cell>
          <cell r="L757">
            <v>1825.52</v>
          </cell>
          <cell r="M757">
            <v>1603.66</v>
          </cell>
          <cell r="N757">
            <v>1401.06</v>
          </cell>
          <cell r="O757">
            <v>0</v>
          </cell>
          <cell r="P757">
            <v>0</v>
          </cell>
          <cell r="Q757">
            <v>0</v>
          </cell>
        </row>
        <row r="758">
          <cell r="F758">
            <v>381.9</v>
          </cell>
          <cell r="G758">
            <v>1349.85</v>
          </cell>
          <cell r="H758">
            <v>176.86</v>
          </cell>
          <cell r="I758">
            <v>303.23</v>
          </cell>
          <cell r="J758">
            <v>332.99</v>
          </cell>
          <cell r="K758">
            <v>4390.34</v>
          </cell>
          <cell r="L758">
            <v>304.23</v>
          </cell>
          <cell r="M758">
            <v>260.60000000000002</v>
          </cell>
          <cell r="N758">
            <v>232.71</v>
          </cell>
          <cell r="O758">
            <v>0</v>
          </cell>
          <cell r="P758">
            <v>0</v>
          </cell>
          <cell r="Q758">
            <v>0</v>
          </cell>
        </row>
        <row r="759">
          <cell r="F759">
            <v>9.8800000000000008</v>
          </cell>
          <cell r="G759">
            <v>20.84</v>
          </cell>
          <cell r="H759">
            <v>0</v>
          </cell>
          <cell r="I759">
            <v>181.75</v>
          </cell>
          <cell r="J759">
            <v>345.66</v>
          </cell>
          <cell r="K759">
            <v>42.22</v>
          </cell>
          <cell r="L759">
            <v>110.79</v>
          </cell>
          <cell r="M759">
            <v>464.4</v>
          </cell>
          <cell r="N759">
            <v>233.8</v>
          </cell>
          <cell r="O759">
            <v>0</v>
          </cell>
          <cell r="P759">
            <v>0</v>
          </cell>
          <cell r="Q759">
            <v>0</v>
          </cell>
        </row>
        <row r="760">
          <cell r="F760">
            <v>6.66</v>
          </cell>
          <cell r="G760">
            <v>14.06</v>
          </cell>
          <cell r="H760">
            <v>0</v>
          </cell>
          <cell r="I760">
            <v>30.29</v>
          </cell>
          <cell r="J760">
            <v>57.61</v>
          </cell>
          <cell r="K760">
            <v>7.04</v>
          </cell>
          <cell r="L760">
            <v>18.46</v>
          </cell>
          <cell r="M760">
            <v>75.53</v>
          </cell>
          <cell r="N760">
            <v>38.97</v>
          </cell>
          <cell r="O760">
            <v>0</v>
          </cell>
          <cell r="P760">
            <v>0</v>
          </cell>
          <cell r="Q760">
            <v>0</v>
          </cell>
        </row>
        <row r="761">
          <cell r="F761">
            <v>1433.58</v>
          </cell>
          <cell r="G761">
            <v>2166.2600000000002</v>
          </cell>
          <cell r="H761">
            <v>1117.18</v>
          </cell>
          <cell r="I761">
            <v>4912.4399999999996</v>
          </cell>
          <cell r="J761">
            <v>4099.59</v>
          </cell>
          <cell r="K761">
            <v>5824.19</v>
          </cell>
          <cell r="L761">
            <v>6031.86</v>
          </cell>
          <cell r="M761">
            <v>4186.8</v>
          </cell>
          <cell r="N761">
            <v>4082.8</v>
          </cell>
          <cell r="O761">
            <v>0</v>
          </cell>
          <cell r="P761">
            <v>0</v>
          </cell>
          <cell r="Q761">
            <v>0</v>
          </cell>
        </row>
        <row r="762">
          <cell r="F762">
            <v>966.83</v>
          </cell>
          <cell r="G762">
            <v>1460.92</v>
          </cell>
          <cell r="H762">
            <v>753.43</v>
          </cell>
          <cell r="I762">
            <v>818.76</v>
          </cell>
          <cell r="J762">
            <v>671.95</v>
          </cell>
          <cell r="K762">
            <v>968.55</v>
          </cell>
          <cell r="L762">
            <v>1000.84</v>
          </cell>
          <cell r="M762">
            <v>689.67</v>
          </cell>
          <cell r="N762">
            <v>680.12</v>
          </cell>
          <cell r="O762">
            <v>0</v>
          </cell>
          <cell r="P762">
            <v>0</v>
          </cell>
          <cell r="Q762">
            <v>0</v>
          </cell>
        </row>
        <row r="763">
          <cell r="F763">
            <v>1678.78</v>
          </cell>
          <cell r="G763">
            <v>2464.04</v>
          </cell>
          <cell r="H763">
            <v>1356.19</v>
          </cell>
          <cell r="I763">
            <v>5777.54</v>
          </cell>
          <cell r="J763">
            <v>4970.96</v>
          </cell>
          <cell r="K763">
            <v>7018.7</v>
          </cell>
          <cell r="L763">
            <v>7198.14</v>
          </cell>
          <cell r="M763">
            <v>5083.01</v>
          </cell>
          <cell r="N763">
            <v>4856.79</v>
          </cell>
          <cell r="O763">
            <v>0</v>
          </cell>
          <cell r="P763">
            <v>0</v>
          </cell>
          <cell r="Q763">
            <v>0</v>
          </cell>
        </row>
        <row r="764">
          <cell r="F764">
            <v>1132.19</v>
          </cell>
          <cell r="G764">
            <v>1661.75</v>
          </cell>
          <cell r="H764">
            <v>914.64</v>
          </cell>
          <cell r="I764">
            <v>962.93</v>
          </cell>
          <cell r="J764">
            <v>815.5</v>
          </cell>
          <cell r="K764">
            <v>1167.19</v>
          </cell>
          <cell r="L764">
            <v>1194.03</v>
          </cell>
          <cell r="M764">
            <v>837.07</v>
          </cell>
          <cell r="N764">
            <v>808.98</v>
          </cell>
          <cell r="O764">
            <v>0</v>
          </cell>
          <cell r="P764">
            <v>0</v>
          </cell>
          <cell r="Q764">
            <v>0</v>
          </cell>
        </row>
        <row r="765">
          <cell r="F765">
            <v>1148.47</v>
          </cell>
          <cell r="G765">
            <v>1879.96</v>
          </cell>
          <cell r="H765">
            <v>896.06</v>
          </cell>
          <cell r="I765">
            <v>4161.21</v>
          </cell>
          <cell r="J765">
            <v>3312.78</v>
          </cell>
          <cell r="K765">
            <v>4992.28</v>
          </cell>
          <cell r="L765">
            <v>4884.99</v>
          </cell>
          <cell r="M765">
            <v>3583</v>
          </cell>
          <cell r="N765">
            <v>3347.77</v>
          </cell>
          <cell r="O765">
            <v>0</v>
          </cell>
          <cell r="P765">
            <v>0</v>
          </cell>
          <cell r="Q765">
            <v>0</v>
          </cell>
        </row>
        <row r="766">
          <cell r="F766">
            <v>774.56</v>
          </cell>
          <cell r="G766">
            <v>1267.8900000000001</v>
          </cell>
          <cell r="H766">
            <v>604.29</v>
          </cell>
          <cell r="I766">
            <v>693.51</v>
          </cell>
          <cell r="J766">
            <v>541.69000000000005</v>
          </cell>
          <cell r="K766">
            <v>830.02</v>
          </cell>
          <cell r="L766">
            <v>810.44</v>
          </cell>
          <cell r="M766">
            <v>589.57000000000005</v>
          </cell>
          <cell r="N766">
            <v>557.98</v>
          </cell>
          <cell r="O766">
            <v>0</v>
          </cell>
          <cell r="P766">
            <v>0</v>
          </cell>
          <cell r="Q766">
            <v>0</v>
          </cell>
        </row>
        <row r="767">
          <cell r="F767">
            <v>312.72000000000003</v>
          </cell>
          <cell r="G767">
            <v>1538.19</v>
          </cell>
          <cell r="H767">
            <v>137.16999999999999</v>
          </cell>
          <cell r="I767">
            <v>1126.31</v>
          </cell>
          <cell r="J767">
            <v>1313.87</v>
          </cell>
          <cell r="K767">
            <v>25112.28</v>
          </cell>
          <cell r="L767">
            <v>1083.6199999999999</v>
          </cell>
          <cell r="M767">
            <v>1048.05</v>
          </cell>
          <cell r="N767">
            <v>880.33</v>
          </cell>
          <cell r="O767">
            <v>0</v>
          </cell>
          <cell r="P767">
            <v>0</v>
          </cell>
          <cell r="Q767">
            <v>0</v>
          </cell>
        </row>
        <row r="768">
          <cell r="F768">
            <v>210.91</v>
          </cell>
          <cell r="G768">
            <v>1037.42</v>
          </cell>
          <cell r="H768">
            <v>92.52</v>
          </cell>
          <cell r="I768">
            <v>185.73</v>
          </cell>
          <cell r="J768">
            <v>218.94</v>
          </cell>
          <cell r="K768">
            <v>4185.37</v>
          </cell>
          <cell r="L768">
            <v>180.61</v>
          </cell>
          <cell r="M768">
            <v>169.52</v>
          </cell>
          <cell r="N768">
            <v>146.71</v>
          </cell>
          <cell r="O768">
            <v>0</v>
          </cell>
          <cell r="P768">
            <v>0</v>
          </cell>
          <cell r="Q768">
            <v>0</v>
          </cell>
        </row>
        <row r="769">
          <cell r="F769">
            <v>471.88</v>
          </cell>
          <cell r="G769">
            <v>1769.47</v>
          </cell>
          <cell r="H769">
            <v>208.83</v>
          </cell>
          <cell r="I769">
            <v>1674.69</v>
          </cell>
          <cell r="J769">
            <v>1636.53</v>
          </cell>
          <cell r="K769">
            <v>25767.89</v>
          </cell>
          <cell r="L769">
            <v>1492.42</v>
          </cell>
          <cell r="M769">
            <v>1387.41</v>
          </cell>
          <cell r="N769">
            <v>1128.06</v>
          </cell>
          <cell r="O769">
            <v>0</v>
          </cell>
          <cell r="P769">
            <v>0</v>
          </cell>
          <cell r="Q769">
            <v>0</v>
          </cell>
        </row>
        <row r="770">
          <cell r="F770">
            <v>318.23</v>
          </cell>
          <cell r="G770">
            <v>1193.4000000000001</v>
          </cell>
          <cell r="H770">
            <v>140.83000000000001</v>
          </cell>
          <cell r="I770">
            <v>276.94</v>
          </cell>
          <cell r="J770">
            <v>272.74</v>
          </cell>
          <cell r="K770">
            <v>4294.6099999999997</v>
          </cell>
          <cell r="L770">
            <v>248.75</v>
          </cell>
          <cell r="M770">
            <v>225.28</v>
          </cell>
          <cell r="N770">
            <v>187.36</v>
          </cell>
          <cell r="O770">
            <v>0</v>
          </cell>
          <cell r="P770">
            <v>0</v>
          </cell>
          <cell r="Q770">
            <v>0</v>
          </cell>
        </row>
        <row r="771">
          <cell r="F771">
            <v>6</v>
          </cell>
          <cell r="G771">
            <v>7.41</v>
          </cell>
          <cell r="H771">
            <v>0</v>
          </cell>
          <cell r="I771">
            <v>3.41</v>
          </cell>
          <cell r="J771">
            <v>37.729999999999997</v>
          </cell>
          <cell r="K771">
            <v>19.55</v>
          </cell>
          <cell r="L771">
            <v>48.98</v>
          </cell>
          <cell r="M771">
            <v>34.49</v>
          </cell>
          <cell r="N771">
            <v>78.52</v>
          </cell>
          <cell r="O771">
            <v>0</v>
          </cell>
          <cell r="P771">
            <v>0</v>
          </cell>
          <cell r="Q771">
            <v>0</v>
          </cell>
        </row>
        <row r="772">
          <cell r="F772">
            <v>4.05</v>
          </cell>
          <cell r="G772">
            <v>5</v>
          </cell>
          <cell r="H772">
            <v>0</v>
          </cell>
          <cell r="I772">
            <v>0.56000000000000005</v>
          </cell>
          <cell r="J772">
            <v>6.28</v>
          </cell>
          <cell r="K772">
            <v>3.26</v>
          </cell>
          <cell r="L772">
            <v>8.17</v>
          </cell>
          <cell r="M772">
            <v>5.12</v>
          </cell>
          <cell r="N772">
            <v>13.09</v>
          </cell>
          <cell r="O772">
            <v>0</v>
          </cell>
          <cell r="P772">
            <v>0</v>
          </cell>
          <cell r="Q772">
            <v>0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20831.259999999998</v>
          </cell>
          <cell r="J773">
            <v>0</v>
          </cell>
          <cell r="K773">
            <v>0</v>
          </cell>
          <cell r="L773">
            <v>23360.06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5350.1</v>
          </cell>
          <cell r="J774">
            <v>0</v>
          </cell>
          <cell r="K774">
            <v>0</v>
          </cell>
          <cell r="L774">
            <v>5999.58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</row>
        <row r="775">
          <cell r="F775">
            <v>344.64</v>
          </cell>
          <cell r="G775">
            <v>129.75</v>
          </cell>
          <cell r="H775">
            <v>200.49</v>
          </cell>
          <cell r="I775">
            <v>167.96</v>
          </cell>
          <cell r="J775">
            <v>133.49</v>
          </cell>
          <cell r="K775">
            <v>320.52999999999997</v>
          </cell>
          <cell r="L775">
            <v>271.97000000000003</v>
          </cell>
          <cell r="M775">
            <v>155.69999999999999</v>
          </cell>
          <cell r="N775">
            <v>214.7</v>
          </cell>
          <cell r="O775">
            <v>0</v>
          </cell>
          <cell r="P775">
            <v>0</v>
          </cell>
          <cell r="Q775">
            <v>0</v>
          </cell>
        </row>
        <row r="776">
          <cell r="F776">
            <v>4116.7700000000004</v>
          </cell>
          <cell r="G776">
            <v>1549.91</v>
          </cell>
          <cell r="H776">
            <v>2395.2800000000002</v>
          </cell>
          <cell r="I776">
            <v>1986.9</v>
          </cell>
          <cell r="J776">
            <v>1579.28</v>
          </cell>
          <cell r="K776">
            <v>3791.71</v>
          </cell>
          <cell r="L776">
            <v>3217.39</v>
          </cell>
          <cell r="M776">
            <v>1841.53</v>
          </cell>
          <cell r="N776">
            <v>2539.98</v>
          </cell>
          <cell r="O776">
            <v>0</v>
          </cell>
          <cell r="P776">
            <v>0</v>
          </cell>
          <cell r="Q776">
            <v>0</v>
          </cell>
        </row>
        <row r="777">
          <cell r="F777">
            <v>14.16</v>
          </cell>
          <cell r="G777">
            <v>14.87</v>
          </cell>
          <cell r="H777">
            <v>11.29</v>
          </cell>
          <cell r="I777">
            <v>12.62</v>
          </cell>
          <cell r="J777">
            <v>12.79</v>
          </cell>
          <cell r="K777">
            <v>13</v>
          </cell>
          <cell r="L777">
            <v>12.78</v>
          </cell>
          <cell r="M777">
            <v>11.96</v>
          </cell>
          <cell r="N777">
            <v>13.5</v>
          </cell>
          <cell r="O777">
            <v>0</v>
          </cell>
          <cell r="P777">
            <v>0</v>
          </cell>
          <cell r="Q777">
            <v>0</v>
          </cell>
        </row>
        <row r="778">
          <cell r="F778">
            <v>169.16</v>
          </cell>
          <cell r="G778">
            <v>177.69</v>
          </cell>
          <cell r="H778">
            <v>134.84</v>
          </cell>
          <cell r="I778">
            <v>149.28</v>
          </cell>
          <cell r="J778">
            <v>151.22</v>
          </cell>
          <cell r="K778">
            <v>153.84</v>
          </cell>
          <cell r="L778">
            <v>151.22</v>
          </cell>
          <cell r="M778">
            <v>141.41999999999999</v>
          </cell>
          <cell r="N778">
            <v>159.76</v>
          </cell>
          <cell r="O778">
            <v>0</v>
          </cell>
          <cell r="P778">
            <v>0</v>
          </cell>
          <cell r="Q778">
            <v>0</v>
          </cell>
        </row>
        <row r="779">
          <cell r="F779">
            <v>85429.25</v>
          </cell>
          <cell r="G779">
            <v>0</v>
          </cell>
          <cell r="H779">
            <v>7936.25</v>
          </cell>
          <cell r="I779">
            <v>18221</v>
          </cell>
          <cell r="J779">
            <v>0</v>
          </cell>
          <cell r="K779">
            <v>0</v>
          </cell>
          <cell r="L779">
            <v>0</v>
          </cell>
          <cell r="M779">
            <v>42879.29</v>
          </cell>
          <cell r="N779">
            <v>23975</v>
          </cell>
          <cell r="O779">
            <v>0</v>
          </cell>
          <cell r="P779">
            <v>0</v>
          </cell>
          <cell r="Q779">
            <v>0</v>
          </cell>
        </row>
        <row r="780">
          <cell r="F780">
            <v>42667.53</v>
          </cell>
          <cell r="G780">
            <v>0</v>
          </cell>
          <cell r="H780">
            <v>3963.75</v>
          </cell>
          <cell r="I780">
            <v>9044</v>
          </cell>
          <cell r="J780">
            <v>0</v>
          </cell>
          <cell r="K780">
            <v>0</v>
          </cell>
          <cell r="L780">
            <v>0</v>
          </cell>
          <cell r="M780">
            <v>21283.15</v>
          </cell>
          <cell r="N780">
            <v>11900</v>
          </cell>
          <cell r="O780">
            <v>0</v>
          </cell>
          <cell r="P780">
            <v>0</v>
          </cell>
          <cell r="Q780">
            <v>0</v>
          </cell>
        </row>
        <row r="781">
          <cell r="F781">
            <v>0</v>
          </cell>
          <cell r="G781">
            <v>2994.35</v>
          </cell>
          <cell r="H781">
            <v>0</v>
          </cell>
          <cell r="I781">
            <v>329.28</v>
          </cell>
          <cell r="J781">
            <v>37.19</v>
          </cell>
          <cell r="K781">
            <v>1449.1</v>
          </cell>
          <cell r="L781">
            <v>6021.16</v>
          </cell>
          <cell r="M781">
            <v>2548.92</v>
          </cell>
          <cell r="N781">
            <v>395.14</v>
          </cell>
          <cell r="O781">
            <v>0</v>
          </cell>
          <cell r="P781">
            <v>0</v>
          </cell>
          <cell r="Q781">
            <v>0</v>
          </cell>
        </row>
        <row r="782">
          <cell r="F782">
            <v>0</v>
          </cell>
          <cell r="G782">
            <v>1601.64</v>
          </cell>
          <cell r="H782">
            <v>0</v>
          </cell>
          <cell r="I782">
            <v>132.30000000000001</v>
          </cell>
          <cell r="J782">
            <v>14.94</v>
          </cell>
          <cell r="K782">
            <v>582.23</v>
          </cell>
          <cell r="L782">
            <v>2419.2199999999998</v>
          </cell>
          <cell r="M782">
            <v>1024.1099999999999</v>
          </cell>
          <cell r="N782">
            <v>158.76</v>
          </cell>
          <cell r="O782">
            <v>0</v>
          </cell>
          <cell r="P782">
            <v>0</v>
          </cell>
          <cell r="Q782">
            <v>0</v>
          </cell>
        </row>
        <row r="783">
          <cell r="F783">
            <v>311.05</v>
          </cell>
          <cell r="G783">
            <v>360.21</v>
          </cell>
          <cell r="H783">
            <v>204.64</v>
          </cell>
          <cell r="I783">
            <v>939.21</v>
          </cell>
          <cell r="J783">
            <v>1286.54</v>
          </cell>
          <cell r="K783">
            <v>1070.18</v>
          </cell>
          <cell r="L783">
            <v>984.94</v>
          </cell>
          <cell r="M783">
            <v>933.87</v>
          </cell>
          <cell r="N783">
            <v>886.5</v>
          </cell>
          <cell r="O783">
            <v>0</v>
          </cell>
          <cell r="P783">
            <v>0</v>
          </cell>
          <cell r="Q783">
            <v>0</v>
          </cell>
        </row>
        <row r="784">
          <cell r="F784">
            <v>209.79</v>
          </cell>
          <cell r="G784">
            <v>242.94</v>
          </cell>
          <cell r="H784">
            <v>138.02000000000001</v>
          </cell>
          <cell r="I784">
            <v>156.53</v>
          </cell>
          <cell r="J784">
            <v>214.41</v>
          </cell>
          <cell r="K784">
            <v>178.12</v>
          </cell>
          <cell r="L784">
            <v>164.17</v>
          </cell>
          <cell r="M784">
            <v>155.65</v>
          </cell>
          <cell r="N784">
            <v>147.76</v>
          </cell>
          <cell r="O784">
            <v>0</v>
          </cell>
          <cell r="P784">
            <v>0</v>
          </cell>
          <cell r="Q784">
            <v>0</v>
          </cell>
        </row>
        <row r="785">
          <cell r="F785">
            <v>0</v>
          </cell>
          <cell r="G785">
            <v>0</v>
          </cell>
          <cell r="H785">
            <v>21768</v>
          </cell>
          <cell r="I785">
            <v>0</v>
          </cell>
          <cell r="J785">
            <v>37209.199999999997</v>
          </cell>
          <cell r="K785">
            <v>0</v>
          </cell>
          <cell r="L785">
            <v>6311263.9800000004</v>
          </cell>
          <cell r="M785">
            <v>0</v>
          </cell>
          <cell r="N785">
            <v>93023</v>
          </cell>
          <cell r="O785">
            <v>0</v>
          </cell>
          <cell r="P785">
            <v>0</v>
          </cell>
          <cell r="Q785">
            <v>0</v>
          </cell>
        </row>
        <row r="786">
          <cell r="F786">
            <v>0</v>
          </cell>
          <cell r="G786">
            <v>0</v>
          </cell>
          <cell r="H786">
            <v>10872</v>
          </cell>
          <cell r="I786">
            <v>0</v>
          </cell>
          <cell r="J786">
            <v>18468.8</v>
          </cell>
          <cell r="K786">
            <v>0</v>
          </cell>
          <cell r="L786">
            <v>3132598.18</v>
          </cell>
          <cell r="M786">
            <v>0</v>
          </cell>
          <cell r="N786">
            <v>46172</v>
          </cell>
          <cell r="O786">
            <v>0</v>
          </cell>
          <cell r="P786">
            <v>0</v>
          </cell>
          <cell r="Q786">
            <v>0</v>
          </cell>
        </row>
        <row r="787"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10991.64</v>
          </cell>
          <cell r="K787">
            <v>-447.99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</row>
        <row r="788">
          <cell r="F788">
            <v>96607.5</v>
          </cell>
          <cell r="G788">
            <v>224029</v>
          </cell>
          <cell r="H788">
            <v>298220.03000000003</v>
          </cell>
          <cell r="I788">
            <v>39694.93</v>
          </cell>
          <cell r="J788">
            <v>106183.71</v>
          </cell>
          <cell r="K788">
            <v>22406.93</v>
          </cell>
          <cell r="L788">
            <v>86410.7</v>
          </cell>
          <cell r="M788">
            <v>90833.74</v>
          </cell>
          <cell r="N788">
            <v>43936.59</v>
          </cell>
          <cell r="O788">
            <v>0</v>
          </cell>
          <cell r="P788">
            <v>0</v>
          </cell>
          <cell r="Q788">
            <v>0</v>
          </cell>
        </row>
        <row r="789">
          <cell r="F789">
            <v>71034.820000000007</v>
          </cell>
          <cell r="G789">
            <v>111891</v>
          </cell>
          <cell r="H789">
            <v>148945.62</v>
          </cell>
          <cell r="I789">
            <v>19702.59</v>
          </cell>
          <cell r="J789">
            <v>52786.720000000001</v>
          </cell>
          <cell r="K789">
            <v>11121.69</v>
          </cell>
          <cell r="L789">
            <v>42889.98</v>
          </cell>
          <cell r="M789">
            <v>45230.9</v>
          </cell>
          <cell r="N789">
            <v>21807.94</v>
          </cell>
          <cell r="O789">
            <v>0</v>
          </cell>
          <cell r="P789">
            <v>0</v>
          </cell>
          <cell r="Q789">
            <v>0</v>
          </cell>
        </row>
        <row r="790">
          <cell r="F790">
            <v>0</v>
          </cell>
          <cell r="G790">
            <v>0</v>
          </cell>
          <cell r="H790">
            <v>0</v>
          </cell>
          <cell r="I790">
            <v>220742.71</v>
          </cell>
          <cell r="J790">
            <v>59800.5</v>
          </cell>
          <cell r="K790">
            <v>0</v>
          </cell>
          <cell r="L790">
            <v>41213.120000000003</v>
          </cell>
          <cell r="M790">
            <v>116655.35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</row>
        <row r="791">
          <cell r="F791">
            <v>0</v>
          </cell>
          <cell r="G791">
            <v>0</v>
          </cell>
          <cell r="H791">
            <v>-804348.4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802327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</row>
        <row r="792">
          <cell r="F792">
            <v>53157.52</v>
          </cell>
          <cell r="G792">
            <v>9978.35</v>
          </cell>
          <cell r="H792">
            <v>16712.29</v>
          </cell>
          <cell r="I792">
            <v>51582.16</v>
          </cell>
          <cell r="J792">
            <v>30589.88</v>
          </cell>
          <cell r="K792">
            <v>25268.240000000002</v>
          </cell>
          <cell r="L792">
            <v>32413.85</v>
          </cell>
          <cell r="M792">
            <v>6380.75</v>
          </cell>
          <cell r="N792">
            <v>22110.95</v>
          </cell>
          <cell r="O792">
            <v>0</v>
          </cell>
          <cell r="P792">
            <v>0</v>
          </cell>
          <cell r="Q792">
            <v>0</v>
          </cell>
        </row>
        <row r="793">
          <cell r="F793">
            <v>83533.23</v>
          </cell>
          <cell r="G793">
            <v>15680.25</v>
          </cell>
          <cell r="H793">
            <v>26262.16</v>
          </cell>
          <cell r="I793">
            <v>80119.7</v>
          </cell>
          <cell r="J793">
            <v>46277.22</v>
          </cell>
          <cell r="K793">
            <v>36679.14</v>
          </cell>
          <cell r="L793">
            <v>46380.56</v>
          </cell>
          <cell r="M793">
            <v>8119.08</v>
          </cell>
          <cell r="N793">
            <v>31615.57</v>
          </cell>
          <cell r="O793">
            <v>0</v>
          </cell>
          <cell r="P793">
            <v>0</v>
          </cell>
          <cell r="Q793">
            <v>0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281856.24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</row>
        <row r="795">
          <cell r="F795">
            <v>0</v>
          </cell>
          <cell r="G795">
            <v>0</v>
          </cell>
          <cell r="H795">
            <v>796328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</row>
        <row r="796">
          <cell r="F796">
            <v>21589.65</v>
          </cell>
          <cell r="G796">
            <v>28106.18</v>
          </cell>
          <cell r="H796">
            <v>12089.69</v>
          </cell>
          <cell r="I796">
            <v>22172.49</v>
          </cell>
          <cell r="J796">
            <v>6736.6</v>
          </cell>
          <cell r="K796">
            <v>29543.69</v>
          </cell>
          <cell r="L796">
            <v>19370.419999999998</v>
          </cell>
          <cell r="M796">
            <v>61710.71</v>
          </cell>
          <cell r="N796">
            <v>17387.77</v>
          </cell>
          <cell r="O796">
            <v>0</v>
          </cell>
          <cell r="P796">
            <v>0</v>
          </cell>
          <cell r="Q796">
            <v>0</v>
          </cell>
        </row>
        <row r="797">
          <cell r="F797">
            <v>33926.6</v>
          </cell>
          <cell r="G797">
            <v>44166.43</v>
          </cell>
          <cell r="H797">
            <v>19004.599999999999</v>
          </cell>
          <cell r="I797">
            <v>31873.42</v>
          </cell>
          <cell r="J797">
            <v>9681</v>
          </cell>
          <cell r="K797">
            <v>42392.04</v>
          </cell>
          <cell r="L797">
            <v>27834.11</v>
          </cell>
          <cell r="M797">
            <v>88542.87</v>
          </cell>
          <cell r="N797">
            <v>24936.18</v>
          </cell>
          <cell r="O797">
            <v>0</v>
          </cell>
          <cell r="P797">
            <v>0</v>
          </cell>
          <cell r="Q797">
            <v>0</v>
          </cell>
        </row>
        <row r="798">
          <cell r="F798">
            <v>8325.11</v>
          </cell>
          <cell r="G798">
            <v>1135.5999999999999</v>
          </cell>
          <cell r="H798">
            <v>-1073.6600000000001</v>
          </cell>
          <cell r="I798">
            <v>5422.94</v>
          </cell>
          <cell r="J798">
            <v>27.55</v>
          </cell>
          <cell r="K798">
            <v>0</v>
          </cell>
          <cell r="L798">
            <v>4468.8</v>
          </cell>
          <cell r="M798">
            <v>1215.6500000000001</v>
          </cell>
          <cell r="N798">
            <v>78.91</v>
          </cell>
          <cell r="O798">
            <v>0</v>
          </cell>
          <cell r="P798">
            <v>0</v>
          </cell>
          <cell r="Q798">
            <v>0</v>
          </cell>
        </row>
        <row r="799">
          <cell r="F799">
            <v>4455.33</v>
          </cell>
          <cell r="G799">
            <v>607.4</v>
          </cell>
          <cell r="H799">
            <v>-574.28</v>
          </cell>
          <cell r="I799">
            <v>2178.86</v>
          </cell>
          <cell r="J799">
            <v>11.07</v>
          </cell>
          <cell r="K799">
            <v>0</v>
          </cell>
          <cell r="L799">
            <v>1795.5</v>
          </cell>
          <cell r="M799">
            <v>488.43</v>
          </cell>
          <cell r="N799">
            <v>32.409999999999997</v>
          </cell>
          <cell r="O799">
            <v>0</v>
          </cell>
          <cell r="P799">
            <v>0</v>
          </cell>
          <cell r="Q799">
            <v>0</v>
          </cell>
        </row>
        <row r="800">
          <cell r="F800">
            <v>0</v>
          </cell>
          <cell r="G800">
            <v>0</v>
          </cell>
          <cell r="H800">
            <v>32250</v>
          </cell>
          <cell r="I800">
            <v>49251.39</v>
          </cell>
          <cell r="J800">
            <v>-25799.599999999999</v>
          </cell>
          <cell r="K800">
            <v>137514.14000000001</v>
          </cell>
          <cell r="L800">
            <v>0</v>
          </cell>
          <cell r="M800">
            <v>29646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</row>
        <row r="801">
          <cell r="F801">
            <v>0</v>
          </cell>
          <cell r="G801">
            <v>0</v>
          </cell>
          <cell r="H801">
            <v>10000</v>
          </cell>
          <cell r="I801">
            <v>12649.27</v>
          </cell>
          <cell r="J801">
            <v>-6626.13</v>
          </cell>
          <cell r="K801">
            <v>35317.839999999997</v>
          </cell>
          <cell r="L801">
            <v>0</v>
          </cell>
          <cell r="M801">
            <v>7614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</row>
        <row r="802">
          <cell r="F802">
            <v>17415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</row>
        <row r="803">
          <cell r="F803">
            <v>5400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898348.5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174875.5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-23527.22</v>
          </cell>
          <cell r="O805">
            <v>0</v>
          </cell>
          <cell r="P805">
            <v>0</v>
          </cell>
          <cell r="Q805">
            <v>0</v>
          </cell>
        </row>
        <row r="806">
          <cell r="F806">
            <v>65790</v>
          </cell>
          <cell r="G806">
            <v>58417.39</v>
          </cell>
          <cell r="H806">
            <v>0</v>
          </cell>
          <cell r="I806">
            <v>86405.98</v>
          </cell>
          <cell r="J806">
            <v>221936.99</v>
          </cell>
          <cell r="K806">
            <v>332498.5</v>
          </cell>
          <cell r="L806">
            <v>0</v>
          </cell>
          <cell r="M806">
            <v>0</v>
          </cell>
          <cell r="N806">
            <v>-8978.24</v>
          </cell>
          <cell r="O806">
            <v>0</v>
          </cell>
          <cell r="P806">
            <v>0</v>
          </cell>
          <cell r="Q806">
            <v>0</v>
          </cell>
        </row>
        <row r="807">
          <cell r="F807">
            <v>20400</v>
          </cell>
          <cell r="G807">
            <v>18113.919999999998</v>
          </cell>
          <cell r="H807">
            <v>0</v>
          </cell>
          <cell r="I807">
            <v>22191.7</v>
          </cell>
          <cell r="J807">
            <v>57000.21</v>
          </cell>
          <cell r="K807">
            <v>85395.79</v>
          </cell>
          <cell r="L807">
            <v>0</v>
          </cell>
          <cell r="M807">
            <v>0</v>
          </cell>
          <cell r="N807">
            <v>-2783.95</v>
          </cell>
          <cell r="O807">
            <v>0</v>
          </cell>
          <cell r="P807">
            <v>0</v>
          </cell>
          <cell r="Q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-0.01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</row>
        <row r="809">
          <cell r="F809">
            <v>-220400</v>
          </cell>
          <cell r="G809">
            <v>819700</v>
          </cell>
          <cell r="H809">
            <v>957800</v>
          </cell>
          <cell r="I809">
            <v>3543959.38</v>
          </cell>
          <cell r="J809">
            <v>189843.15</v>
          </cell>
          <cell r="K809">
            <v>1335693.03</v>
          </cell>
          <cell r="L809">
            <v>1336618.6299999999</v>
          </cell>
          <cell r="M809">
            <v>1255282.07</v>
          </cell>
          <cell r="N809">
            <v>652523.03</v>
          </cell>
          <cell r="O809">
            <v>0</v>
          </cell>
          <cell r="P809">
            <v>0</v>
          </cell>
          <cell r="Q809">
            <v>0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1525711.41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</row>
        <row r="811">
          <cell r="F811">
            <v>4287350</v>
          </cell>
          <cell r="G811">
            <v>1936640.63</v>
          </cell>
          <cell r="H811">
            <v>1475210.02</v>
          </cell>
          <cell r="I811">
            <v>673677.56</v>
          </cell>
          <cell r="J811">
            <v>1044658.04</v>
          </cell>
          <cell r="K811">
            <v>3754502.88</v>
          </cell>
          <cell r="L811">
            <v>11895796.609999999</v>
          </cell>
          <cell r="M811">
            <v>-124880.54</v>
          </cell>
          <cell r="N811">
            <v>4502497.8899999997</v>
          </cell>
          <cell r="O811">
            <v>0</v>
          </cell>
          <cell r="P811">
            <v>0</v>
          </cell>
          <cell r="Q811">
            <v>0</v>
          </cell>
        </row>
        <row r="812">
          <cell r="F812">
            <v>324.92</v>
          </cell>
          <cell r="G812">
            <v>1834.48</v>
          </cell>
          <cell r="H812">
            <v>2068.5300000000002</v>
          </cell>
          <cell r="I812">
            <v>290.42</v>
          </cell>
          <cell r="J812">
            <v>1722.63</v>
          </cell>
          <cell r="K812">
            <v>3707.45</v>
          </cell>
          <cell r="L812">
            <v>5013.6099999999997</v>
          </cell>
          <cell r="M812">
            <v>4250.3999999999996</v>
          </cell>
          <cell r="N812">
            <v>3278.05</v>
          </cell>
          <cell r="O812">
            <v>0</v>
          </cell>
          <cell r="P812">
            <v>0</v>
          </cell>
          <cell r="Q812">
            <v>0</v>
          </cell>
        </row>
        <row r="813">
          <cell r="F813">
            <v>42.12</v>
          </cell>
          <cell r="G813">
            <v>237.81</v>
          </cell>
          <cell r="H813">
            <v>268.16000000000003</v>
          </cell>
          <cell r="I813">
            <v>34.17</v>
          </cell>
          <cell r="J813">
            <v>202.65</v>
          </cell>
          <cell r="K813">
            <v>436.06</v>
          </cell>
          <cell r="L813">
            <v>590.22</v>
          </cell>
          <cell r="M813">
            <v>500.07</v>
          </cell>
          <cell r="N813">
            <v>385.66</v>
          </cell>
          <cell r="O813">
            <v>0</v>
          </cell>
          <cell r="P813">
            <v>0</v>
          </cell>
          <cell r="Q813">
            <v>0</v>
          </cell>
        </row>
        <row r="814">
          <cell r="F814">
            <v>15489339.83</v>
          </cell>
          <cell r="G814">
            <v>10730893.77</v>
          </cell>
          <cell r="H814">
            <v>11696256.279999999</v>
          </cell>
          <cell r="I814">
            <v>13042454.699999999</v>
          </cell>
          <cell r="J814">
            <v>9196059.0600000005</v>
          </cell>
          <cell r="K814">
            <v>11205724.84</v>
          </cell>
          <cell r="L814">
            <v>11355251.01</v>
          </cell>
          <cell r="M814">
            <v>11689792.810000001</v>
          </cell>
          <cell r="N814">
            <v>10103226.880000001</v>
          </cell>
          <cell r="O814">
            <v>0</v>
          </cell>
          <cell r="P814">
            <v>0</v>
          </cell>
          <cell r="Q814">
            <v>0</v>
          </cell>
        </row>
        <row r="815">
          <cell r="F815">
            <v>9.76</v>
          </cell>
          <cell r="G815">
            <v>12.39</v>
          </cell>
          <cell r="H815">
            <v>12.97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</row>
        <row r="816">
          <cell r="F816">
            <v>6.58</v>
          </cell>
          <cell r="G816">
            <v>8.36</v>
          </cell>
          <cell r="H816">
            <v>8.74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</row>
        <row r="817">
          <cell r="F817">
            <v>7546.03</v>
          </cell>
          <cell r="G817">
            <v>5578.47</v>
          </cell>
          <cell r="H817">
            <v>20411.04</v>
          </cell>
          <cell r="I817">
            <v>-291.35000000000002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</row>
        <row r="818">
          <cell r="F818">
            <v>8002.8</v>
          </cell>
          <cell r="G818">
            <v>5916.12</v>
          </cell>
          <cell r="H818">
            <v>21646.54</v>
          </cell>
          <cell r="I818">
            <v>-336.57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</row>
        <row r="819">
          <cell r="F819">
            <v>677.47</v>
          </cell>
          <cell r="G819">
            <v>3214.22</v>
          </cell>
          <cell r="H819">
            <v>11279.44</v>
          </cell>
          <cell r="I819">
            <v>-874.28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</row>
        <row r="820">
          <cell r="F820">
            <v>718.48</v>
          </cell>
          <cell r="G820">
            <v>3408.78</v>
          </cell>
          <cell r="H820">
            <v>11962.21</v>
          </cell>
          <cell r="I820">
            <v>-1009.95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</row>
        <row r="821">
          <cell r="F821">
            <v>3.87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</row>
        <row r="822">
          <cell r="F822">
            <v>2.61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</row>
        <row r="823">
          <cell r="F823">
            <v>2056.1799999999998</v>
          </cell>
          <cell r="G823">
            <v>2560.9899999999998</v>
          </cell>
          <cell r="H823">
            <v>4125.1899999999996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</row>
        <row r="824">
          <cell r="F824">
            <v>3098.41</v>
          </cell>
          <cell r="G824">
            <v>3859.05</v>
          </cell>
          <cell r="H824">
            <v>6216.11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</row>
        <row r="825">
          <cell r="F825">
            <v>24282.18</v>
          </cell>
          <cell r="G825">
            <v>16708.509999999998</v>
          </cell>
          <cell r="H825">
            <v>6376.02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</row>
        <row r="826">
          <cell r="F826">
            <v>25752.02</v>
          </cell>
          <cell r="G826">
            <v>17719.919999999998</v>
          </cell>
          <cell r="H826">
            <v>6761.96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</row>
        <row r="827">
          <cell r="F827">
            <v>372.87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</row>
        <row r="828">
          <cell r="F828">
            <v>395.44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</row>
        <row r="829">
          <cell r="F829">
            <v>6.33</v>
          </cell>
          <cell r="G829">
            <v>0</v>
          </cell>
          <cell r="H829">
            <v>48.35</v>
          </cell>
          <cell r="I829">
            <v>0</v>
          </cell>
          <cell r="J829">
            <v>-15.93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</row>
        <row r="830">
          <cell r="F830">
            <v>75.59</v>
          </cell>
          <cell r="G830">
            <v>0</v>
          </cell>
          <cell r="H830">
            <v>577.72</v>
          </cell>
          <cell r="I830">
            <v>0</v>
          </cell>
          <cell r="J830">
            <v>-188.42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</row>
        <row r="831">
          <cell r="F831">
            <v>727.25</v>
          </cell>
          <cell r="G831">
            <v>1712.34</v>
          </cell>
          <cell r="H831">
            <v>3405.95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</row>
        <row r="832">
          <cell r="F832">
            <v>1095.8800000000001</v>
          </cell>
          <cell r="G832">
            <v>2580.3000000000002</v>
          </cell>
          <cell r="H832">
            <v>5132.34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</row>
        <row r="833">
          <cell r="F833">
            <v>1590.1</v>
          </cell>
          <cell r="G833">
            <v>2333.81</v>
          </cell>
          <cell r="H833">
            <v>5455.07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</row>
        <row r="834">
          <cell r="F834">
            <v>2396.11</v>
          </cell>
          <cell r="G834">
            <v>3516.8</v>
          </cell>
          <cell r="H834">
            <v>8220.2800000000007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</row>
        <row r="835">
          <cell r="F835">
            <v>87.2</v>
          </cell>
          <cell r="G835">
            <v>104.64</v>
          </cell>
          <cell r="H835">
            <v>209.28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</row>
        <row r="836">
          <cell r="F836">
            <v>131.4</v>
          </cell>
          <cell r="G836">
            <v>157.68</v>
          </cell>
          <cell r="H836">
            <v>315.36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</row>
        <row r="837">
          <cell r="F837">
            <v>327.01</v>
          </cell>
          <cell r="G837">
            <v>501.41</v>
          </cell>
          <cell r="H837">
            <v>1002.8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</row>
        <row r="838">
          <cell r="F838">
            <v>492.75</v>
          </cell>
          <cell r="G838">
            <v>755.55</v>
          </cell>
          <cell r="H838">
            <v>1511.1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</row>
        <row r="839">
          <cell r="F839">
            <v>130.80000000000001</v>
          </cell>
          <cell r="G839">
            <v>191.84</v>
          </cell>
          <cell r="H839">
            <v>418.56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</row>
        <row r="840">
          <cell r="F840">
            <v>197.1</v>
          </cell>
          <cell r="G840">
            <v>289.08</v>
          </cell>
          <cell r="H840">
            <v>630.72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</row>
        <row r="841">
          <cell r="F841">
            <v>69026.22</v>
          </cell>
          <cell r="G841">
            <v>172618.4</v>
          </cell>
          <cell r="H841">
            <v>91754.96</v>
          </cell>
          <cell r="I841">
            <v>0</v>
          </cell>
          <cell r="J841">
            <v>11507.8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</row>
        <row r="842">
          <cell r="F842">
            <v>73204.490000000005</v>
          </cell>
          <cell r="G842">
            <v>183067.25</v>
          </cell>
          <cell r="H842">
            <v>97309.02</v>
          </cell>
          <cell r="I842">
            <v>0</v>
          </cell>
          <cell r="J842">
            <v>13293.67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</row>
        <row r="843">
          <cell r="F843">
            <v>0</v>
          </cell>
          <cell r="G843">
            <v>609.6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</row>
        <row r="844">
          <cell r="F844">
            <v>0</v>
          </cell>
          <cell r="G844">
            <v>646.5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</row>
        <row r="845"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4626.04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</row>
        <row r="846"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1434.43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</row>
        <row r="847">
          <cell r="F847">
            <v>0</v>
          </cell>
          <cell r="G847">
            <v>645</v>
          </cell>
          <cell r="H847">
            <v>0</v>
          </cell>
          <cell r="I847">
            <v>2305.8000000000002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</row>
        <row r="848">
          <cell r="F848">
            <v>0</v>
          </cell>
          <cell r="G848">
            <v>200</v>
          </cell>
          <cell r="H848">
            <v>0</v>
          </cell>
          <cell r="I848">
            <v>592.20000000000005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</row>
        <row r="849">
          <cell r="F849">
            <v>954102.94</v>
          </cell>
          <cell r="G849">
            <v>221105.53</v>
          </cell>
          <cell r="H849">
            <v>952371.07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</row>
        <row r="850">
          <cell r="F850">
            <v>5805</v>
          </cell>
          <cell r="G850">
            <v>967.5</v>
          </cell>
          <cell r="H850">
            <v>1935</v>
          </cell>
          <cell r="I850">
            <v>1647</v>
          </cell>
          <cell r="J850">
            <v>2470.5</v>
          </cell>
          <cell r="K850">
            <v>0</v>
          </cell>
          <cell r="L850">
            <v>0</v>
          </cell>
          <cell r="M850">
            <v>0</v>
          </cell>
          <cell r="N850">
            <v>-2653.32</v>
          </cell>
          <cell r="O850">
            <v>0</v>
          </cell>
          <cell r="P850">
            <v>0</v>
          </cell>
          <cell r="Q850">
            <v>0</v>
          </cell>
        </row>
        <row r="851">
          <cell r="F851">
            <v>1800</v>
          </cell>
          <cell r="G851">
            <v>300</v>
          </cell>
          <cell r="H851">
            <v>600</v>
          </cell>
          <cell r="I851">
            <v>423</v>
          </cell>
          <cell r="J851">
            <v>634.5</v>
          </cell>
          <cell r="K851">
            <v>0</v>
          </cell>
          <cell r="L851">
            <v>0</v>
          </cell>
          <cell r="M851">
            <v>0</v>
          </cell>
          <cell r="N851">
            <v>-681.45</v>
          </cell>
          <cell r="O851">
            <v>0</v>
          </cell>
          <cell r="P851">
            <v>0</v>
          </cell>
          <cell r="Q851">
            <v>0</v>
          </cell>
        </row>
        <row r="852">
          <cell r="F852">
            <v>1251.6099999999999</v>
          </cell>
          <cell r="G852">
            <v>138.62</v>
          </cell>
          <cell r="H852">
            <v>50.54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</row>
        <row r="853">
          <cell r="F853">
            <v>843.97</v>
          </cell>
          <cell r="G853">
            <v>93.49</v>
          </cell>
          <cell r="H853">
            <v>34.07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</row>
        <row r="854">
          <cell r="F854">
            <v>1088.2</v>
          </cell>
          <cell r="G854">
            <v>979.06</v>
          </cell>
          <cell r="H854">
            <v>950.02</v>
          </cell>
          <cell r="I854">
            <v>-61.2</v>
          </cell>
          <cell r="J854">
            <v>-29.28</v>
          </cell>
          <cell r="K854">
            <v>0</v>
          </cell>
          <cell r="L854">
            <v>0</v>
          </cell>
          <cell r="M854">
            <v>0</v>
          </cell>
          <cell r="N854">
            <v>-3.41</v>
          </cell>
          <cell r="O854">
            <v>0</v>
          </cell>
          <cell r="P854">
            <v>0</v>
          </cell>
          <cell r="Q854">
            <v>0</v>
          </cell>
        </row>
        <row r="855">
          <cell r="F855">
            <v>733.92</v>
          </cell>
          <cell r="G855">
            <v>660.34</v>
          </cell>
          <cell r="H855">
            <v>640.74</v>
          </cell>
          <cell r="I855">
            <v>-10.199999999999999</v>
          </cell>
          <cell r="J855">
            <v>-4.88</v>
          </cell>
          <cell r="K855">
            <v>0</v>
          </cell>
          <cell r="L855">
            <v>0</v>
          </cell>
          <cell r="M855">
            <v>0</v>
          </cell>
          <cell r="N855">
            <v>-0.56999999999999995</v>
          </cell>
          <cell r="O855">
            <v>0</v>
          </cell>
          <cell r="P855">
            <v>0</v>
          </cell>
          <cell r="Q855">
            <v>0</v>
          </cell>
        </row>
        <row r="856">
          <cell r="F856">
            <v>1287.3399999999999</v>
          </cell>
          <cell r="G856">
            <v>1157.73</v>
          </cell>
          <cell r="H856">
            <v>1165.29</v>
          </cell>
          <cell r="I856">
            <v>-83.16</v>
          </cell>
          <cell r="J856">
            <v>-37.799999999999997</v>
          </cell>
          <cell r="K856">
            <v>0</v>
          </cell>
          <cell r="L856">
            <v>0</v>
          </cell>
          <cell r="M856">
            <v>0</v>
          </cell>
          <cell r="N856">
            <v>-5.12</v>
          </cell>
          <cell r="O856">
            <v>0</v>
          </cell>
          <cell r="P856">
            <v>0</v>
          </cell>
          <cell r="Q856">
            <v>0</v>
          </cell>
        </row>
        <row r="857">
          <cell r="F857">
            <v>868.17</v>
          </cell>
          <cell r="G857">
            <v>780.76</v>
          </cell>
          <cell r="H857">
            <v>785.87</v>
          </cell>
          <cell r="I857">
            <v>-13.86</v>
          </cell>
          <cell r="J857">
            <v>-6.3</v>
          </cell>
          <cell r="K857">
            <v>0</v>
          </cell>
          <cell r="L857">
            <v>0</v>
          </cell>
          <cell r="M857">
            <v>0</v>
          </cell>
          <cell r="N857">
            <v>-0.85</v>
          </cell>
          <cell r="O857">
            <v>0</v>
          </cell>
          <cell r="P857">
            <v>0</v>
          </cell>
          <cell r="Q857">
            <v>0</v>
          </cell>
        </row>
        <row r="858">
          <cell r="F858">
            <v>892.2</v>
          </cell>
          <cell r="G858">
            <v>843.27</v>
          </cell>
          <cell r="H858">
            <v>728.45</v>
          </cell>
          <cell r="I858">
            <v>-56.67</v>
          </cell>
          <cell r="J858">
            <v>-27.11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</row>
        <row r="859">
          <cell r="F859">
            <v>601.69000000000005</v>
          </cell>
          <cell r="G859">
            <v>568.71</v>
          </cell>
          <cell r="H859">
            <v>491.23</v>
          </cell>
          <cell r="I859">
            <v>-9.44</v>
          </cell>
          <cell r="J859">
            <v>-4.5199999999999996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</row>
        <row r="860">
          <cell r="F860">
            <v>501.25</v>
          </cell>
          <cell r="G860">
            <v>103.59</v>
          </cell>
          <cell r="H860">
            <v>53.27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</row>
        <row r="861">
          <cell r="F861">
            <v>338.06</v>
          </cell>
          <cell r="G861">
            <v>69.87</v>
          </cell>
          <cell r="H861">
            <v>35.94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</row>
        <row r="862">
          <cell r="F862">
            <v>1050.93</v>
          </cell>
          <cell r="G862">
            <v>112.95</v>
          </cell>
          <cell r="H862">
            <v>54.52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</row>
        <row r="863">
          <cell r="F863">
            <v>708.82</v>
          </cell>
          <cell r="G863">
            <v>76.180000000000007</v>
          </cell>
          <cell r="H863">
            <v>36.770000000000003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</row>
        <row r="864">
          <cell r="F864">
            <v>1.2</v>
          </cell>
          <cell r="G864">
            <v>72.849999999999994</v>
          </cell>
          <cell r="H864">
            <v>62.49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</row>
        <row r="865">
          <cell r="F865">
            <v>14.34</v>
          </cell>
          <cell r="G865">
            <v>870.25</v>
          </cell>
          <cell r="H865">
            <v>746.36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</row>
        <row r="866">
          <cell r="F866">
            <v>211.22</v>
          </cell>
          <cell r="G866">
            <v>197.08</v>
          </cell>
          <cell r="H866">
            <v>229.85</v>
          </cell>
          <cell r="I866">
            <v>-9.7200000000000006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</row>
        <row r="867">
          <cell r="F867">
            <v>142.46</v>
          </cell>
          <cell r="G867">
            <v>132.93</v>
          </cell>
          <cell r="H867">
            <v>155.02000000000001</v>
          </cell>
          <cell r="I867">
            <v>-1.62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</row>
        <row r="868">
          <cell r="F868">
            <v>504</v>
          </cell>
          <cell r="G868">
            <v>504</v>
          </cell>
          <cell r="H868">
            <v>462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</row>
        <row r="869">
          <cell r="F869">
            <v>792</v>
          </cell>
          <cell r="G869">
            <v>792</v>
          </cell>
          <cell r="H869">
            <v>726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</row>
        <row r="870">
          <cell r="F870">
            <v>1.29</v>
          </cell>
          <cell r="G870">
            <v>2.58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</row>
        <row r="871">
          <cell r="F871">
            <v>0.87</v>
          </cell>
          <cell r="G871">
            <v>1.74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</row>
        <row r="872">
          <cell r="F872">
            <v>15962.17</v>
          </cell>
          <cell r="G872">
            <v>19488.7</v>
          </cell>
          <cell r="H872">
            <v>12644.72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-949.85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</row>
        <row r="873">
          <cell r="F873">
            <v>16928.34</v>
          </cell>
          <cell r="G873">
            <v>20668.39</v>
          </cell>
          <cell r="H873">
            <v>13410.12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-1097.26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</row>
        <row r="874">
          <cell r="F874">
            <v>24529.27</v>
          </cell>
          <cell r="G874">
            <v>21299.21</v>
          </cell>
          <cell r="H874">
            <v>8783.35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-1425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</row>
        <row r="875">
          <cell r="F875">
            <v>26014.09</v>
          </cell>
          <cell r="G875">
            <v>22588.48</v>
          </cell>
          <cell r="H875">
            <v>9315.02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-1646.15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</row>
        <row r="876">
          <cell r="F876">
            <v>12.6</v>
          </cell>
          <cell r="G876">
            <v>45.83</v>
          </cell>
          <cell r="H876">
            <v>23.48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</row>
        <row r="877">
          <cell r="F877">
            <v>19.8</v>
          </cell>
          <cell r="G877">
            <v>53.08</v>
          </cell>
          <cell r="H877">
            <v>36.89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</row>
        <row r="878">
          <cell r="F878">
            <v>2008.8</v>
          </cell>
          <cell r="G878">
            <v>2019.48</v>
          </cell>
          <cell r="H878">
            <v>3743.81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</row>
        <row r="879">
          <cell r="F879">
            <v>1846.8</v>
          </cell>
          <cell r="G879">
            <v>1866.72</v>
          </cell>
          <cell r="H879">
            <v>3441.89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</row>
        <row r="880">
          <cell r="F880">
            <v>0</v>
          </cell>
          <cell r="G880">
            <v>228.45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</row>
        <row r="881">
          <cell r="F881">
            <v>0</v>
          </cell>
          <cell r="G881">
            <v>53.33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</row>
        <row r="882">
          <cell r="F882">
            <v>0</v>
          </cell>
          <cell r="G882">
            <v>0</v>
          </cell>
          <cell r="H882">
            <v>9.98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</row>
        <row r="883">
          <cell r="F883">
            <v>0</v>
          </cell>
          <cell r="G883">
            <v>0</v>
          </cell>
          <cell r="H883">
            <v>6.73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</row>
        <row r="884">
          <cell r="F884">
            <v>1992.27</v>
          </cell>
          <cell r="G884">
            <v>2450.34</v>
          </cell>
          <cell r="H884">
            <v>4672.3500000000004</v>
          </cell>
          <cell r="I884">
            <v>0</v>
          </cell>
          <cell r="J884">
            <v>0</v>
          </cell>
          <cell r="K884">
            <v>0</v>
          </cell>
          <cell r="L884">
            <v>75.75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</row>
        <row r="885">
          <cell r="F885">
            <v>3002.07</v>
          </cell>
          <cell r="G885">
            <v>3692.31</v>
          </cell>
          <cell r="H885">
            <v>7040.68</v>
          </cell>
          <cell r="I885">
            <v>0</v>
          </cell>
          <cell r="J885">
            <v>0</v>
          </cell>
          <cell r="K885">
            <v>0</v>
          </cell>
          <cell r="L885">
            <v>114.54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</row>
        <row r="886">
          <cell r="F886">
            <v>8831.4699999999993</v>
          </cell>
          <cell r="G886">
            <v>9253.73</v>
          </cell>
          <cell r="H886">
            <v>9217.15</v>
          </cell>
          <cell r="I886">
            <v>-28714.19</v>
          </cell>
          <cell r="J886">
            <v>0</v>
          </cell>
          <cell r="K886">
            <v>0</v>
          </cell>
          <cell r="L886">
            <v>-42356.93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</row>
        <row r="887">
          <cell r="F887">
            <v>9366.06</v>
          </cell>
          <cell r="G887">
            <v>9813.8700000000008</v>
          </cell>
          <cell r="H887">
            <v>9775.08</v>
          </cell>
          <cell r="I887">
            <v>-30452.31</v>
          </cell>
          <cell r="J887">
            <v>0</v>
          </cell>
          <cell r="K887">
            <v>0</v>
          </cell>
          <cell r="L887">
            <v>-45188.28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</row>
        <row r="888">
          <cell r="F888">
            <v>4906.07</v>
          </cell>
          <cell r="G888">
            <v>4864.6099999999997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</row>
        <row r="889">
          <cell r="F889">
            <v>5203.04</v>
          </cell>
          <cell r="G889">
            <v>5159.07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</row>
        <row r="890">
          <cell r="F890">
            <v>0</v>
          </cell>
          <cell r="G890">
            <v>0</v>
          </cell>
          <cell r="H890">
            <v>283.8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</row>
        <row r="891">
          <cell r="F891">
            <v>0</v>
          </cell>
          <cell r="G891">
            <v>0</v>
          </cell>
          <cell r="H891">
            <v>151.80000000000001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</row>
        <row r="892">
          <cell r="F892">
            <v>30.19</v>
          </cell>
          <cell r="G892">
            <v>21.33</v>
          </cell>
          <cell r="H892">
            <v>240.22</v>
          </cell>
          <cell r="I892">
            <v>0</v>
          </cell>
          <cell r="J892">
            <v>0</v>
          </cell>
          <cell r="K892">
            <v>-0.25</v>
          </cell>
          <cell r="L892">
            <v>0</v>
          </cell>
          <cell r="M892">
            <v>0.18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</row>
        <row r="893">
          <cell r="F893">
            <v>360.66</v>
          </cell>
          <cell r="G893">
            <v>254.88</v>
          </cell>
          <cell r="H893">
            <v>2870.01</v>
          </cell>
          <cell r="I893">
            <v>0</v>
          </cell>
          <cell r="J893">
            <v>0</v>
          </cell>
          <cell r="K893">
            <v>-3</v>
          </cell>
          <cell r="L893">
            <v>0</v>
          </cell>
          <cell r="M893">
            <v>2.1800000000000002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</row>
        <row r="894">
          <cell r="F894">
            <v>5156.3999999999996</v>
          </cell>
          <cell r="G894">
            <v>8361.0499999999993</v>
          </cell>
          <cell r="H894">
            <v>6158.79</v>
          </cell>
          <cell r="I894">
            <v>0</v>
          </cell>
          <cell r="J894">
            <v>-153.81</v>
          </cell>
          <cell r="K894">
            <v>0</v>
          </cell>
          <cell r="L894">
            <v>-344.88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</row>
        <row r="895">
          <cell r="F895">
            <v>7770.01</v>
          </cell>
          <cell r="G895">
            <v>12599.1</v>
          </cell>
          <cell r="H895">
            <v>9280.5300000000007</v>
          </cell>
          <cell r="I895">
            <v>0</v>
          </cell>
          <cell r="J895">
            <v>-232.55</v>
          </cell>
          <cell r="K895">
            <v>0</v>
          </cell>
          <cell r="L895">
            <v>-519.69000000000005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</row>
        <row r="896">
          <cell r="F896">
            <v>3693.81</v>
          </cell>
          <cell r="G896">
            <v>4749.97</v>
          </cell>
          <cell r="H896">
            <v>3165.68</v>
          </cell>
          <cell r="I896">
            <v>0</v>
          </cell>
          <cell r="J896">
            <v>-190.88</v>
          </cell>
          <cell r="K896">
            <v>0</v>
          </cell>
          <cell r="L896">
            <v>-324.39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</row>
        <row r="897">
          <cell r="F897">
            <v>5566.17</v>
          </cell>
          <cell r="G897">
            <v>7157.7</v>
          </cell>
          <cell r="H897">
            <v>4770.34</v>
          </cell>
          <cell r="I897">
            <v>0</v>
          </cell>
          <cell r="J897">
            <v>-288.61</v>
          </cell>
          <cell r="K897">
            <v>0</v>
          </cell>
          <cell r="L897">
            <v>-488.8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</row>
        <row r="898">
          <cell r="F898">
            <v>222.53</v>
          </cell>
          <cell r="G898">
            <v>267.27</v>
          </cell>
          <cell r="H898">
            <v>191.84</v>
          </cell>
          <cell r="I898">
            <v>0</v>
          </cell>
          <cell r="J898">
            <v>-10.02</v>
          </cell>
          <cell r="K898">
            <v>0</v>
          </cell>
          <cell r="L898">
            <v>-8.7200000000000006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</row>
        <row r="899">
          <cell r="F899">
            <v>335.33</v>
          </cell>
          <cell r="G899">
            <v>402.74</v>
          </cell>
          <cell r="H899">
            <v>289.08</v>
          </cell>
          <cell r="I899">
            <v>0</v>
          </cell>
          <cell r="J899">
            <v>-15.15</v>
          </cell>
          <cell r="K899">
            <v>0</v>
          </cell>
          <cell r="L899">
            <v>-13.14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</row>
        <row r="900">
          <cell r="F900">
            <v>835.48</v>
          </cell>
          <cell r="G900">
            <v>1052.97</v>
          </cell>
          <cell r="H900">
            <v>719.41</v>
          </cell>
          <cell r="I900">
            <v>0</v>
          </cell>
          <cell r="J900">
            <v>-50.1</v>
          </cell>
          <cell r="K900">
            <v>0</v>
          </cell>
          <cell r="L900">
            <v>-43.6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</row>
        <row r="901">
          <cell r="F901">
            <v>1258.95</v>
          </cell>
          <cell r="G901">
            <v>1586.65</v>
          </cell>
          <cell r="H901">
            <v>1084.05</v>
          </cell>
          <cell r="I901">
            <v>0</v>
          </cell>
          <cell r="J901">
            <v>-75.75</v>
          </cell>
          <cell r="K901">
            <v>0</v>
          </cell>
          <cell r="L901">
            <v>-65.7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</row>
        <row r="902">
          <cell r="F902">
            <v>334.24</v>
          </cell>
          <cell r="G902">
            <v>395.02</v>
          </cell>
          <cell r="H902">
            <v>287.76</v>
          </cell>
          <cell r="I902">
            <v>0</v>
          </cell>
          <cell r="J902">
            <v>-20.04</v>
          </cell>
          <cell r="K902">
            <v>0</v>
          </cell>
          <cell r="L902">
            <v>-17.440000000000001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</row>
        <row r="903">
          <cell r="F903">
            <v>503.66</v>
          </cell>
          <cell r="G903">
            <v>595.25</v>
          </cell>
          <cell r="H903">
            <v>433.62</v>
          </cell>
          <cell r="I903">
            <v>0</v>
          </cell>
          <cell r="J903">
            <v>-30.3</v>
          </cell>
          <cell r="K903">
            <v>0</v>
          </cell>
          <cell r="L903">
            <v>-26.28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</row>
        <row r="904">
          <cell r="F904">
            <v>151904.79</v>
          </cell>
          <cell r="G904">
            <v>119314.57</v>
          </cell>
          <cell r="H904">
            <v>16052.8</v>
          </cell>
          <cell r="I904">
            <v>0</v>
          </cell>
          <cell r="J904">
            <v>96.92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</row>
        <row r="905">
          <cell r="F905">
            <v>161099.82999999999</v>
          </cell>
          <cell r="G905">
            <v>126536.87</v>
          </cell>
          <cell r="H905">
            <v>17024.5</v>
          </cell>
          <cell r="I905">
            <v>0</v>
          </cell>
          <cell r="J905">
            <v>102.79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</row>
        <row r="906">
          <cell r="F906">
            <v>0</v>
          </cell>
          <cell r="G906">
            <v>22758.400000000001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</row>
        <row r="907">
          <cell r="F907">
            <v>0</v>
          </cell>
          <cell r="G907">
            <v>24136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</row>
        <row r="908">
          <cell r="F908">
            <v>7549.36</v>
          </cell>
          <cell r="G908">
            <v>1478.96</v>
          </cell>
          <cell r="H908">
            <v>1007.95</v>
          </cell>
          <cell r="I908">
            <v>1957.22</v>
          </cell>
          <cell r="J908">
            <v>1269.1199999999999</v>
          </cell>
          <cell r="K908">
            <v>3534.35</v>
          </cell>
          <cell r="L908">
            <v>2333.4299999999998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</row>
        <row r="909">
          <cell r="F909">
            <v>1762.38</v>
          </cell>
          <cell r="G909">
            <v>345.26</v>
          </cell>
          <cell r="H909">
            <v>235.3</v>
          </cell>
          <cell r="I909">
            <v>456.93</v>
          </cell>
          <cell r="J909">
            <v>296.27999999999997</v>
          </cell>
          <cell r="K909">
            <v>825.08</v>
          </cell>
          <cell r="L909">
            <v>544.75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</row>
        <row r="910">
          <cell r="F910">
            <v>0</v>
          </cell>
          <cell r="G910">
            <v>16320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</row>
        <row r="911">
          <cell r="F911">
            <v>79.53</v>
          </cell>
          <cell r="G911">
            <v>46.27</v>
          </cell>
          <cell r="H911">
            <v>55.19</v>
          </cell>
          <cell r="I911">
            <v>0</v>
          </cell>
          <cell r="J911">
            <v>0</v>
          </cell>
          <cell r="K911">
            <v>-3.36</v>
          </cell>
          <cell r="L911">
            <v>-2.04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</row>
        <row r="912">
          <cell r="F912">
            <v>53.64</v>
          </cell>
          <cell r="G912">
            <v>31.21</v>
          </cell>
          <cell r="H912">
            <v>37.22</v>
          </cell>
          <cell r="I912">
            <v>0</v>
          </cell>
          <cell r="J912">
            <v>0</v>
          </cell>
          <cell r="K912">
            <v>-2.2599999999999998</v>
          </cell>
          <cell r="L912">
            <v>-1.37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</row>
        <row r="913">
          <cell r="F913">
            <v>452.24</v>
          </cell>
          <cell r="G913">
            <v>406.95</v>
          </cell>
          <cell r="H913">
            <v>347.07</v>
          </cell>
          <cell r="I913">
            <v>0</v>
          </cell>
          <cell r="J913">
            <v>13.99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</row>
        <row r="914">
          <cell r="F914">
            <v>305.01</v>
          </cell>
          <cell r="G914">
            <v>274.45999999999998</v>
          </cell>
          <cell r="H914">
            <v>234.08</v>
          </cell>
          <cell r="I914">
            <v>0</v>
          </cell>
          <cell r="J914">
            <v>2.33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</row>
        <row r="915">
          <cell r="F915">
            <v>543.24</v>
          </cell>
          <cell r="G915">
            <v>490.09</v>
          </cell>
          <cell r="H915">
            <v>400.83</v>
          </cell>
          <cell r="I915">
            <v>0</v>
          </cell>
          <cell r="J915">
            <v>16.55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</row>
        <row r="916">
          <cell r="F916">
            <v>366.36</v>
          </cell>
          <cell r="G916">
            <v>330.53</v>
          </cell>
          <cell r="H916">
            <v>270.33999999999997</v>
          </cell>
          <cell r="I916">
            <v>0</v>
          </cell>
          <cell r="J916">
            <v>2.76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</row>
        <row r="917">
          <cell r="F917">
            <v>388.38</v>
          </cell>
          <cell r="G917">
            <v>340.05</v>
          </cell>
          <cell r="H917">
            <v>312.13</v>
          </cell>
          <cell r="I917">
            <v>0</v>
          </cell>
          <cell r="J917">
            <v>13.6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</row>
        <row r="918">
          <cell r="F918">
            <v>261.94</v>
          </cell>
          <cell r="G918">
            <v>229.33</v>
          </cell>
          <cell r="H918">
            <v>210.51</v>
          </cell>
          <cell r="I918">
            <v>0</v>
          </cell>
          <cell r="J918">
            <v>2.27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</row>
        <row r="919">
          <cell r="F919">
            <v>17.91</v>
          </cell>
          <cell r="G919">
            <v>12.46</v>
          </cell>
          <cell r="H919">
            <v>35.450000000000003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</row>
        <row r="920">
          <cell r="F920">
            <v>12.08</v>
          </cell>
          <cell r="G920">
            <v>8.4</v>
          </cell>
          <cell r="H920">
            <v>23.91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</row>
        <row r="921">
          <cell r="F921">
            <v>53.48</v>
          </cell>
          <cell r="G921">
            <v>35.4</v>
          </cell>
          <cell r="H921">
            <v>48.06</v>
          </cell>
          <cell r="I921">
            <v>0</v>
          </cell>
          <cell r="J921">
            <v>0</v>
          </cell>
          <cell r="K921">
            <v>-2.21</v>
          </cell>
          <cell r="L921">
            <v>-1.37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</row>
        <row r="922">
          <cell r="F922">
            <v>36.090000000000003</v>
          </cell>
          <cell r="G922">
            <v>23.88</v>
          </cell>
          <cell r="H922">
            <v>32.409999999999997</v>
          </cell>
          <cell r="I922">
            <v>0</v>
          </cell>
          <cell r="J922">
            <v>0</v>
          </cell>
          <cell r="K922">
            <v>-1.49</v>
          </cell>
          <cell r="L922">
            <v>-0.92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</row>
        <row r="923">
          <cell r="F923">
            <v>12.55</v>
          </cell>
          <cell r="G923">
            <v>98.5</v>
          </cell>
          <cell r="H923">
            <v>65.52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</row>
        <row r="924">
          <cell r="F924">
            <v>149.91</v>
          </cell>
          <cell r="G924">
            <v>1177.1099999999999</v>
          </cell>
          <cell r="H924">
            <v>783.11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</row>
        <row r="925">
          <cell r="F925">
            <v>54.18</v>
          </cell>
          <cell r="G925">
            <v>55.04</v>
          </cell>
          <cell r="H925">
            <v>25.8</v>
          </cell>
          <cell r="I925">
            <v>0</v>
          </cell>
          <cell r="J925">
            <v>1.2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</row>
        <row r="926">
          <cell r="F926">
            <v>36.54</v>
          </cell>
          <cell r="G926">
            <v>37.119999999999997</v>
          </cell>
          <cell r="H926">
            <v>17.399999999999999</v>
          </cell>
          <cell r="I926">
            <v>0</v>
          </cell>
          <cell r="J926">
            <v>0.2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</row>
        <row r="927">
          <cell r="F927">
            <v>348.6</v>
          </cell>
          <cell r="G927">
            <v>189</v>
          </cell>
          <cell r="H927">
            <v>134.4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</row>
        <row r="928">
          <cell r="F928">
            <v>547.79999999999995</v>
          </cell>
          <cell r="G928">
            <v>297</v>
          </cell>
          <cell r="H928">
            <v>211.2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</row>
        <row r="929">
          <cell r="F929">
            <v>21.93</v>
          </cell>
          <cell r="G929">
            <v>21.68</v>
          </cell>
          <cell r="H929">
            <v>28.38</v>
          </cell>
          <cell r="I929">
            <v>19.440000000000001</v>
          </cell>
          <cell r="J929">
            <v>75.55</v>
          </cell>
          <cell r="K929">
            <v>46.98</v>
          </cell>
          <cell r="L929">
            <v>87.48</v>
          </cell>
          <cell r="M929">
            <v>48.82</v>
          </cell>
          <cell r="N929">
            <v>68.040000000000006</v>
          </cell>
          <cell r="O929">
            <v>0</v>
          </cell>
          <cell r="P929">
            <v>0</v>
          </cell>
          <cell r="Q929">
            <v>0</v>
          </cell>
        </row>
        <row r="930">
          <cell r="F930">
            <v>14.79</v>
          </cell>
          <cell r="G930">
            <v>14.62</v>
          </cell>
          <cell r="H930">
            <v>19.14</v>
          </cell>
          <cell r="I930">
            <v>3.24</v>
          </cell>
          <cell r="J930">
            <v>12.59</v>
          </cell>
          <cell r="K930">
            <v>7.83</v>
          </cell>
          <cell r="L930">
            <v>14.58</v>
          </cell>
          <cell r="M930">
            <v>8.14</v>
          </cell>
          <cell r="N930">
            <v>11.34</v>
          </cell>
          <cell r="O930">
            <v>0</v>
          </cell>
          <cell r="P930">
            <v>0</v>
          </cell>
          <cell r="Q930">
            <v>0</v>
          </cell>
        </row>
        <row r="931">
          <cell r="F931">
            <v>52305.120000000003</v>
          </cell>
          <cell r="G931">
            <v>41420.160000000003</v>
          </cell>
          <cell r="H931">
            <v>53568.9</v>
          </cell>
          <cell r="I931">
            <v>50453.33</v>
          </cell>
          <cell r="J931">
            <v>82433.119999999995</v>
          </cell>
          <cell r="K931">
            <v>61271.27</v>
          </cell>
          <cell r="L931">
            <v>65936.56</v>
          </cell>
          <cell r="M931">
            <v>65018.47</v>
          </cell>
          <cell r="N931">
            <v>81466.44</v>
          </cell>
          <cell r="O931">
            <v>0</v>
          </cell>
          <cell r="P931">
            <v>0</v>
          </cell>
          <cell r="Q931">
            <v>0</v>
          </cell>
        </row>
        <row r="932">
          <cell r="F932">
            <v>55471.21</v>
          </cell>
          <cell r="G932">
            <v>43927.38</v>
          </cell>
          <cell r="H932">
            <v>56811.5</v>
          </cell>
          <cell r="I932">
            <v>58283.08</v>
          </cell>
          <cell r="J932">
            <v>95225.71</v>
          </cell>
          <cell r="K932">
            <v>70837.27</v>
          </cell>
          <cell r="L932">
            <v>76169.06</v>
          </cell>
          <cell r="M932">
            <v>75108.490000000005</v>
          </cell>
          <cell r="N932">
            <v>94548.78</v>
          </cell>
          <cell r="O932">
            <v>0</v>
          </cell>
          <cell r="P932">
            <v>0</v>
          </cell>
          <cell r="Q932">
            <v>0</v>
          </cell>
        </row>
        <row r="933">
          <cell r="F933">
            <v>97648.29</v>
          </cell>
          <cell r="G933">
            <v>80999.72</v>
          </cell>
          <cell r="H933">
            <v>173192.27</v>
          </cell>
          <cell r="I933">
            <v>153677.63</v>
          </cell>
          <cell r="J933">
            <v>58801.57</v>
          </cell>
          <cell r="K933">
            <v>110611.45</v>
          </cell>
          <cell r="L933">
            <v>101709.16</v>
          </cell>
          <cell r="M933">
            <v>107823.97</v>
          </cell>
          <cell r="N933">
            <v>136051.22</v>
          </cell>
          <cell r="O933">
            <v>0</v>
          </cell>
          <cell r="P933">
            <v>0</v>
          </cell>
          <cell r="Q933">
            <v>0</v>
          </cell>
        </row>
        <row r="934">
          <cell r="F934">
            <v>103559.11</v>
          </cell>
          <cell r="G934">
            <v>85902.77</v>
          </cell>
          <cell r="H934">
            <v>183675.79</v>
          </cell>
          <cell r="I934">
            <v>177526.57</v>
          </cell>
          <cell r="J934">
            <v>67926.89</v>
          </cell>
          <cell r="K934">
            <v>127863.14</v>
          </cell>
          <cell r="L934">
            <v>117493.15</v>
          </cell>
          <cell r="M934">
            <v>124556.96</v>
          </cell>
          <cell r="N934">
            <v>157164.69</v>
          </cell>
          <cell r="O934">
            <v>0</v>
          </cell>
          <cell r="P934">
            <v>0</v>
          </cell>
          <cell r="Q934">
            <v>0</v>
          </cell>
        </row>
        <row r="935">
          <cell r="F935">
            <v>0</v>
          </cell>
          <cell r="G935">
            <v>0</v>
          </cell>
          <cell r="H935">
            <v>76.2</v>
          </cell>
          <cell r="I935">
            <v>0</v>
          </cell>
          <cell r="J935">
            <v>247.45</v>
          </cell>
          <cell r="K935">
            <v>162.75</v>
          </cell>
          <cell r="L935">
            <v>230</v>
          </cell>
          <cell r="M935">
            <v>77.319999999999993</v>
          </cell>
          <cell r="N935">
            <v>29.02</v>
          </cell>
          <cell r="O935">
            <v>0</v>
          </cell>
          <cell r="P935">
            <v>0</v>
          </cell>
          <cell r="Q935">
            <v>0</v>
          </cell>
        </row>
        <row r="936">
          <cell r="F936">
            <v>0</v>
          </cell>
          <cell r="G936">
            <v>0</v>
          </cell>
          <cell r="H936">
            <v>88.27</v>
          </cell>
          <cell r="I936">
            <v>0</v>
          </cell>
          <cell r="J936">
            <v>312.64</v>
          </cell>
          <cell r="K936">
            <v>233.51</v>
          </cell>
          <cell r="L936">
            <v>330</v>
          </cell>
          <cell r="M936">
            <v>110.93</v>
          </cell>
          <cell r="N936">
            <v>41.63</v>
          </cell>
          <cell r="O936">
            <v>0</v>
          </cell>
          <cell r="P936">
            <v>0</v>
          </cell>
          <cell r="Q936">
            <v>0</v>
          </cell>
        </row>
        <row r="937">
          <cell r="F937">
            <v>0</v>
          </cell>
          <cell r="G937">
            <v>0</v>
          </cell>
          <cell r="H937">
            <v>3645.68</v>
          </cell>
          <cell r="I937">
            <v>0</v>
          </cell>
          <cell r="J937">
            <v>16746.560000000001</v>
          </cell>
          <cell r="K937">
            <v>26062.68</v>
          </cell>
          <cell r="L937">
            <v>36832.5</v>
          </cell>
          <cell r="M937">
            <v>12381.29</v>
          </cell>
          <cell r="N937">
            <v>4647.12</v>
          </cell>
          <cell r="O937">
            <v>0</v>
          </cell>
          <cell r="P937">
            <v>0</v>
          </cell>
          <cell r="Q937">
            <v>0</v>
          </cell>
        </row>
        <row r="938">
          <cell r="F938">
            <v>0</v>
          </cell>
          <cell r="G938">
            <v>0</v>
          </cell>
          <cell r="H938">
            <v>3369.91</v>
          </cell>
          <cell r="I938">
            <v>0</v>
          </cell>
          <cell r="J938">
            <v>23665.03</v>
          </cell>
          <cell r="K938">
            <v>27017.94</v>
          </cell>
          <cell r="L938">
            <v>38182.5</v>
          </cell>
          <cell r="M938">
            <v>12835.09</v>
          </cell>
          <cell r="N938">
            <v>4817.45</v>
          </cell>
          <cell r="O938">
            <v>0</v>
          </cell>
          <cell r="P938">
            <v>0</v>
          </cell>
          <cell r="Q938">
            <v>0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169.46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</row>
        <row r="940">
          <cell r="F940">
            <v>0</v>
          </cell>
          <cell r="G940">
            <v>0</v>
          </cell>
          <cell r="H940">
            <v>654.36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</row>
        <row r="941">
          <cell r="F941">
            <v>0</v>
          </cell>
          <cell r="G941">
            <v>0</v>
          </cell>
          <cell r="H941">
            <v>152.76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</row>
        <row r="942">
          <cell r="F942">
            <v>53.25</v>
          </cell>
          <cell r="G942">
            <v>70.790000000000006</v>
          </cell>
          <cell r="H942">
            <v>238.42</v>
          </cell>
          <cell r="I942">
            <v>221.02</v>
          </cell>
          <cell r="J942">
            <v>271.18</v>
          </cell>
          <cell r="K942">
            <v>997.1</v>
          </cell>
          <cell r="L942">
            <v>304.22000000000003</v>
          </cell>
          <cell r="M942">
            <v>255.69</v>
          </cell>
          <cell r="N942">
            <v>1011.46</v>
          </cell>
          <cell r="O942">
            <v>0</v>
          </cell>
          <cell r="P942">
            <v>0</v>
          </cell>
          <cell r="Q942">
            <v>0</v>
          </cell>
        </row>
        <row r="943">
          <cell r="F943">
            <v>35.909999999999997</v>
          </cell>
          <cell r="G943">
            <v>47.74</v>
          </cell>
          <cell r="H943">
            <v>160.80000000000001</v>
          </cell>
          <cell r="I943">
            <v>36.83</v>
          </cell>
          <cell r="J943">
            <v>45.18</v>
          </cell>
          <cell r="K943">
            <v>168.39</v>
          </cell>
          <cell r="L943">
            <v>50.69</v>
          </cell>
          <cell r="M943">
            <v>42.6</v>
          </cell>
          <cell r="N943">
            <v>168.52</v>
          </cell>
          <cell r="O943">
            <v>0</v>
          </cell>
          <cell r="P943">
            <v>0</v>
          </cell>
          <cell r="Q943">
            <v>0</v>
          </cell>
        </row>
        <row r="944">
          <cell r="F944">
            <v>2899.05</v>
          </cell>
          <cell r="G944">
            <v>4023.04</v>
          </cell>
          <cell r="H944">
            <v>5181.68</v>
          </cell>
          <cell r="I944">
            <v>2329.84</v>
          </cell>
          <cell r="J944">
            <v>4329</v>
          </cell>
          <cell r="K944">
            <v>1336.46</v>
          </cell>
          <cell r="L944">
            <v>2593.38</v>
          </cell>
          <cell r="M944">
            <v>4215.18</v>
          </cell>
          <cell r="N944">
            <v>3183.46</v>
          </cell>
          <cell r="O944">
            <v>0</v>
          </cell>
          <cell r="P944">
            <v>0</v>
          </cell>
          <cell r="Q944">
            <v>0</v>
          </cell>
        </row>
        <row r="945">
          <cell r="F945">
            <v>4368.49</v>
          </cell>
          <cell r="G945">
            <v>6062.16</v>
          </cell>
          <cell r="H945">
            <v>7808.2</v>
          </cell>
          <cell r="I945">
            <v>3522.67</v>
          </cell>
          <cell r="J945">
            <v>6548.48</v>
          </cell>
          <cell r="K945">
            <v>2020.75</v>
          </cell>
          <cell r="L945">
            <v>3921.18</v>
          </cell>
          <cell r="M945">
            <v>6373.21</v>
          </cell>
          <cell r="N945">
            <v>4813.3100000000004</v>
          </cell>
          <cell r="O945">
            <v>0</v>
          </cell>
          <cell r="P945">
            <v>0</v>
          </cell>
          <cell r="Q945">
            <v>0</v>
          </cell>
        </row>
        <row r="946">
          <cell r="F946">
            <v>43.69</v>
          </cell>
          <cell r="G946">
            <v>400.71</v>
          </cell>
          <cell r="H946">
            <v>550.49</v>
          </cell>
          <cell r="I946">
            <v>147.80000000000001</v>
          </cell>
          <cell r="J946">
            <v>374.74</v>
          </cell>
          <cell r="K946">
            <v>95.79</v>
          </cell>
          <cell r="L946">
            <v>383.14</v>
          </cell>
          <cell r="M946">
            <v>128.41999999999999</v>
          </cell>
          <cell r="N946">
            <v>61.73</v>
          </cell>
          <cell r="O946">
            <v>0</v>
          </cell>
          <cell r="P946">
            <v>0</v>
          </cell>
          <cell r="Q946">
            <v>0</v>
          </cell>
        </row>
        <row r="947">
          <cell r="F947">
            <v>65.819999999999993</v>
          </cell>
          <cell r="G947">
            <v>603.84</v>
          </cell>
          <cell r="H947">
            <v>829.52</v>
          </cell>
          <cell r="I947">
            <v>223.46</v>
          </cell>
          <cell r="J947">
            <v>566.61</v>
          </cell>
          <cell r="K947">
            <v>144.79</v>
          </cell>
          <cell r="L947">
            <v>579.30999999999995</v>
          </cell>
          <cell r="M947">
            <v>194.18</v>
          </cell>
          <cell r="N947">
            <v>93.32</v>
          </cell>
          <cell r="O947">
            <v>0</v>
          </cell>
          <cell r="P947">
            <v>0</v>
          </cell>
          <cell r="Q947">
            <v>0</v>
          </cell>
        </row>
        <row r="948"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1309.5999999999999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</row>
        <row r="949"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1357.6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</row>
        <row r="950">
          <cell r="F950">
            <v>18930.330000000002</v>
          </cell>
          <cell r="G950">
            <v>30657.94</v>
          </cell>
          <cell r="H950">
            <v>1995.42</v>
          </cell>
          <cell r="I950">
            <v>5134.97</v>
          </cell>
          <cell r="J950">
            <v>8449.84</v>
          </cell>
          <cell r="K950">
            <v>7244.68</v>
          </cell>
          <cell r="L950">
            <v>46623.519999999997</v>
          </cell>
          <cell r="M950">
            <v>10312.67</v>
          </cell>
          <cell r="N950">
            <v>8800.91</v>
          </cell>
          <cell r="O950">
            <v>0</v>
          </cell>
          <cell r="P950">
            <v>0</v>
          </cell>
          <cell r="Q950">
            <v>0</v>
          </cell>
        </row>
        <row r="951">
          <cell r="F951">
            <v>20076.22</v>
          </cell>
          <cell r="G951">
            <v>32513.75</v>
          </cell>
          <cell r="H951">
            <v>2116.21</v>
          </cell>
          <cell r="I951">
            <v>5931.87</v>
          </cell>
          <cell r="J951">
            <v>9761.16</v>
          </cell>
          <cell r="K951">
            <v>8368.92</v>
          </cell>
          <cell r="L951">
            <v>53858.92</v>
          </cell>
          <cell r="M951">
            <v>11913.06</v>
          </cell>
          <cell r="N951">
            <v>10166.709999999999</v>
          </cell>
          <cell r="O951">
            <v>0</v>
          </cell>
          <cell r="P951">
            <v>0</v>
          </cell>
          <cell r="Q951">
            <v>0</v>
          </cell>
        </row>
        <row r="952">
          <cell r="F952">
            <v>1498.6</v>
          </cell>
          <cell r="G952">
            <v>2002.58</v>
          </cell>
          <cell r="H952">
            <v>101.6</v>
          </cell>
          <cell r="I952">
            <v>1654.64</v>
          </cell>
          <cell r="J952">
            <v>0</v>
          </cell>
          <cell r="K952">
            <v>3309.28</v>
          </cell>
          <cell r="L952">
            <v>319.3</v>
          </cell>
          <cell r="M952">
            <v>0</v>
          </cell>
          <cell r="N952">
            <v>271.68</v>
          </cell>
          <cell r="O952">
            <v>0</v>
          </cell>
          <cell r="P952">
            <v>0</v>
          </cell>
          <cell r="Q952">
            <v>0</v>
          </cell>
        </row>
        <row r="953">
          <cell r="F953">
            <v>1589.31</v>
          </cell>
          <cell r="G953">
            <v>2123.81</v>
          </cell>
          <cell r="H953">
            <v>107.75</v>
          </cell>
          <cell r="I953">
            <v>1911.43</v>
          </cell>
          <cell r="J953">
            <v>0</v>
          </cell>
          <cell r="K953">
            <v>3822.84</v>
          </cell>
          <cell r="L953">
            <v>368.85</v>
          </cell>
          <cell r="M953">
            <v>0</v>
          </cell>
          <cell r="N953">
            <v>313.83999999999997</v>
          </cell>
          <cell r="O953">
            <v>0</v>
          </cell>
          <cell r="P953">
            <v>0</v>
          </cell>
          <cell r="Q953">
            <v>0</v>
          </cell>
        </row>
        <row r="954">
          <cell r="F954">
            <v>337.32</v>
          </cell>
          <cell r="G954">
            <v>2.46</v>
          </cell>
          <cell r="H954">
            <v>375.43</v>
          </cell>
          <cell r="I954">
            <v>367.12</v>
          </cell>
          <cell r="J954">
            <v>6.15</v>
          </cell>
          <cell r="K954">
            <v>114.74</v>
          </cell>
          <cell r="L954">
            <v>4102.71</v>
          </cell>
          <cell r="M954">
            <v>579.07000000000005</v>
          </cell>
          <cell r="N954">
            <v>501.07</v>
          </cell>
          <cell r="O954">
            <v>0</v>
          </cell>
          <cell r="P954">
            <v>0</v>
          </cell>
          <cell r="Q954">
            <v>0</v>
          </cell>
        </row>
        <row r="955">
          <cell r="F955">
            <v>4030.15</v>
          </cell>
          <cell r="G955">
            <v>29.42</v>
          </cell>
          <cell r="H955">
            <v>4485.43</v>
          </cell>
          <cell r="I955">
            <v>4349.54</v>
          </cell>
          <cell r="J955">
            <v>72.75</v>
          </cell>
          <cell r="K955">
            <v>1366.15</v>
          </cell>
          <cell r="L955">
            <v>48531.97</v>
          </cell>
          <cell r="M955">
            <v>6849.86</v>
          </cell>
          <cell r="N955">
            <v>5927.19</v>
          </cell>
          <cell r="O955">
            <v>0</v>
          </cell>
          <cell r="P955">
            <v>0</v>
          </cell>
          <cell r="Q955">
            <v>0</v>
          </cell>
        </row>
        <row r="956">
          <cell r="F956">
            <v>63874.61</v>
          </cell>
          <cell r="G956">
            <v>75615.47</v>
          </cell>
          <cell r="H956">
            <v>60897.03</v>
          </cell>
          <cell r="I956">
            <v>89490.33</v>
          </cell>
          <cell r="J956">
            <v>58181.45</v>
          </cell>
          <cell r="K956">
            <v>72043.710000000006</v>
          </cell>
          <cell r="L956">
            <v>70182.59</v>
          </cell>
          <cell r="M956">
            <v>88916.47</v>
          </cell>
          <cell r="N956">
            <v>71617.42</v>
          </cell>
          <cell r="O956">
            <v>0</v>
          </cell>
          <cell r="P956">
            <v>0</v>
          </cell>
          <cell r="Q956">
            <v>0</v>
          </cell>
        </row>
        <row r="957">
          <cell r="F957">
            <v>96251.34</v>
          </cell>
          <cell r="G957">
            <v>113943.35</v>
          </cell>
          <cell r="H957">
            <v>91764.54</v>
          </cell>
          <cell r="I957">
            <v>135307.28</v>
          </cell>
          <cell r="J957">
            <v>87968.98</v>
          </cell>
          <cell r="K957">
            <v>108928.43</v>
          </cell>
          <cell r="L957">
            <v>106114.45</v>
          </cell>
          <cell r="M957">
            <v>134439.57</v>
          </cell>
          <cell r="N957">
            <v>108283.78</v>
          </cell>
          <cell r="O957">
            <v>0</v>
          </cell>
          <cell r="P957">
            <v>0</v>
          </cell>
          <cell r="Q957">
            <v>0</v>
          </cell>
        </row>
        <row r="958">
          <cell r="F958">
            <v>22290.52</v>
          </cell>
          <cell r="G958">
            <v>21392.799999999999</v>
          </cell>
          <cell r="H958">
            <v>22387.68</v>
          </cell>
          <cell r="I958">
            <v>41357.74</v>
          </cell>
          <cell r="J958">
            <v>17680.05</v>
          </cell>
          <cell r="K958">
            <v>31793.759999999998</v>
          </cell>
          <cell r="L958">
            <v>32253.67</v>
          </cell>
          <cell r="M958">
            <v>19723.45</v>
          </cell>
          <cell r="N958">
            <v>37462.57</v>
          </cell>
          <cell r="O958">
            <v>0</v>
          </cell>
          <cell r="P958">
            <v>0</v>
          </cell>
          <cell r="Q958">
            <v>0</v>
          </cell>
        </row>
        <row r="959">
          <cell r="F959">
            <v>33589.07</v>
          </cell>
          <cell r="G959">
            <v>32236.29</v>
          </cell>
          <cell r="H959">
            <v>33735.550000000003</v>
          </cell>
          <cell r="I959">
            <v>62521.22</v>
          </cell>
          <cell r="J959">
            <v>26732.01</v>
          </cell>
          <cell r="K959">
            <v>48066.12</v>
          </cell>
          <cell r="L959">
            <v>48766.84</v>
          </cell>
          <cell r="M959">
            <v>29821.48</v>
          </cell>
          <cell r="N959">
            <v>56642.37</v>
          </cell>
          <cell r="O959">
            <v>0</v>
          </cell>
          <cell r="P959">
            <v>0</v>
          </cell>
          <cell r="Q959">
            <v>0</v>
          </cell>
        </row>
        <row r="960">
          <cell r="F960">
            <v>1168.05</v>
          </cell>
          <cell r="G960">
            <v>1262.22</v>
          </cell>
          <cell r="H960">
            <v>1102.72</v>
          </cell>
          <cell r="I960">
            <v>1833.66</v>
          </cell>
          <cell r="J960">
            <v>1402.8</v>
          </cell>
          <cell r="K960">
            <v>1553.1</v>
          </cell>
          <cell r="L960">
            <v>1232.46</v>
          </cell>
          <cell r="M960">
            <v>1693.38</v>
          </cell>
          <cell r="N960">
            <v>1624.64</v>
          </cell>
          <cell r="O960">
            <v>0</v>
          </cell>
          <cell r="P960">
            <v>0</v>
          </cell>
          <cell r="Q960">
            <v>0</v>
          </cell>
        </row>
        <row r="961">
          <cell r="F961">
            <v>1760.1</v>
          </cell>
          <cell r="G961">
            <v>1902.01</v>
          </cell>
          <cell r="H961">
            <v>1661.68</v>
          </cell>
          <cell r="I961">
            <v>2772.45</v>
          </cell>
          <cell r="J961">
            <v>2121</v>
          </cell>
          <cell r="K961">
            <v>2348.25</v>
          </cell>
          <cell r="L961">
            <v>1863.45</v>
          </cell>
          <cell r="M961">
            <v>2560.35</v>
          </cell>
          <cell r="N961">
            <v>2456.42</v>
          </cell>
          <cell r="O961">
            <v>0</v>
          </cell>
          <cell r="P961">
            <v>0</v>
          </cell>
          <cell r="Q961">
            <v>0</v>
          </cell>
        </row>
        <row r="962">
          <cell r="F962">
            <v>5875.24</v>
          </cell>
          <cell r="G962">
            <v>5788</v>
          </cell>
          <cell r="H962">
            <v>5208.18</v>
          </cell>
          <cell r="I962">
            <v>7540.05</v>
          </cell>
          <cell r="J962">
            <v>5811.6</v>
          </cell>
          <cell r="K962">
            <v>7544.86</v>
          </cell>
          <cell r="L962">
            <v>6212.4</v>
          </cell>
          <cell r="M962">
            <v>7489.95</v>
          </cell>
          <cell r="N962">
            <v>7822.82</v>
          </cell>
          <cell r="O962">
            <v>0</v>
          </cell>
          <cell r="P962">
            <v>0</v>
          </cell>
          <cell r="Q962">
            <v>0</v>
          </cell>
        </row>
        <row r="963">
          <cell r="F963">
            <v>8853.07</v>
          </cell>
          <cell r="G963">
            <v>8721.5400000000009</v>
          </cell>
          <cell r="H963">
            <v>7847.86</v>
          </cell>
          <cell r="I963">
            <v>11400.49</v>
          </cell>
          <cell r="J963">
            <v>8787.1</v>
          </cell>
          <cell r="K963">
            <v>11407.73</v>
          </cell>
          <cell r="L963">
            <v>9393.08</v>
          </cell>
          <cell r="M963">
            <v>11324.75</v>
          </cell>
          <cell r="N963">
            <v>11828</v>
          </cell>
          <cell r="O963">
            <v>0</v>
          </cell>
          <cell r="P963">
            <v>0</v>
          </cell>
          <cell r="Q963">
            <v>0</v>
          </cell>
        </row>
        <row r="964">
          <cell r="F964">
            <v>1708.25</v>
          </cell>
          <cell r="G964">
            <v>1852.99</v>
          </cell>
          <cell r="H964">
            <v>1638.49</v>
          </cell>
          <cell r="I964">
            <v>2505</v>
          </cell>
          <cell r="J964">
            <v>1793.58</v>
          </cell>
          <cell r="K964">
            <v>2014.02</v>
          </cell>
          <cell r="L964">
            <v>1703.4</v>
          </cell>
          <cell r="M964">
            <v>2204.4</v>
          </cell>
          <cell r="N964">
            <v>2467.7199999999998</v>
          </cell>
          <cell r="O964">
            <v>0</v>
          </cell>
          <cell r="P964">
            <v>0</v>
          </cell>
          <cell r="Q964">
            <v>0</v>
          </cell>
        </row>
        <row r="965">
          <cell r="F965">
            <v>2574.13</v>
          </cell>
          <cell r="G965">
            <v>2792.25</v>
          </cell>
          <cell r="H965">
            <v>2469.0100000000002</v>
          </cell>
          <cell r="I965">
            <v>3787.5</v>
          </cell>
          <cell r="J965">
            <v>2711.85</v>
          </cell>
          <cell r="K965">
            <v>3045.15</v>
          </cell>
          <cell r="L965">
            <v>2575.5</v>
          </cell>
          <cell r="M965">
            <v>3333</v>
          </cell>
          <cell r="N965">
            <v>3731.14</v>
          </cell>
          <cell r="O965">
            <v>0</v>
          </cell>
          <cell r="P965">
            <v>0</v>
          </cell>
          <cell r="Q965">
            <v>0</v>
          </cell>
        </row>
        <row r="966"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6097.58</v>
          </cell>
          <cell r="O966">
            <v>0</v>
          </cell>
          <cell r="P966">
            <v>0</v>
          </cell>
          <cell r="Q966">
            <v>0</v>
          </cell>
        </row>
        <row r="967"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7043.83</v>
          </cell>
          <cell r="O967">
            <v>0</v>
          </cell>
          <cell r="P967">
            <v>0</v>
          </cell>
          <cell r="Q967">
            <v>0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12328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</row>
        <row r="969">
          <cell r="F969">
            <v>348908.62</v>
          </cell>
          <cell r="G969">
            <v>383931.57</v>
          </cell>
          <cell r="H969">
            <v>163307.76999999999</v>
          </cell>
          <cell r="I969">
            <v>16015.36</v>
          </cell>
          <cell r="J969">
            <v>256363.22</v>
          </cell>
          <cell r="K969">
            <v>416466.18</v>
          </cell>
          <cell r="L969">
            <v>135204.21</v>
          </cell>
          <cell r="M969">
            <v>391510.86</v>
          </cell>
          <cell r="N969">
            <v>240970.36</v>
          </cell>
          <cell r="O969">
            <v>0</v>
          </cell>
          <cell r="P969">
            <v>0</v>
          </cell>
          <cell r="Q969">
            <v>0</v>
          </cell>
        </row>
        <row r="970">
          <cell r="F970">
            <v>370028.59</v>
          </cell>
          <cell r="G970">
            <v>407171.53</v>
          </cell>
          <cell r="H970">
            <v>173193.04</v>
          </cell>
          <cell r="I970">
            <v>18500.740000000002</v>
          </cell>
          <cell r="J970">
            <v>296147.67</v>
          </cell>
          <cell r="K970">
            <v>481096.66</v>
          </cell>
          <cell r="L970">
            <v>156186.26999999999</v>
          </cell>
          <cell r="M970">
            <v>452268.58</v>
          </cell>
          <cell r="N970">
            <v>278366.05</v>
          </cell>
          <cell r="O970">
            <v>0</v>
          </cell>
          <cell r="P970">
            <v>0</v>
          </cell>
          <cell r="Q970">
            <v>0</v>
          </cell>
        </row>
        <row r="971">
          <cell r="F971">
            <v>33731.199999999997</v>
          </cell>
          <cell r="G971">
            <v>32024.32</v>
          </cell>
          <cell r="H971">
            <v>9265.1</v>
          </cell>
          <cell r="I971">
            <v>0</v>
          </cell>
          <cell r="J971">
            <v>5590</v>
          </cell>
          <cell r="K971">
            <v>35239.360000000001</v>
          </cell>
          <cell r="L971">
            <v>0</v>
          </cell>
          <cell r="M971">
            <v>49415.6</v>
          </cell>
          <cell r="N971">
            <v>29332.34</v>
          </cell>
          <cell r="O971">
            <v>0</v>
          </cell>
          <cell r="P971">
            <v>0</v>
          </cell>
          <cell r="Q971">
            <v>0</v>
          </cell>
        </row>
        <row r="972">
          <cell r="F972">
            <v>35773</v>
          </cell>
          <cell r="G972">
            <v>33962.800000000003</v>
          </cell>
          <cell r="H972">
            <v>9825.94</v>
          </cell>
          <cell r="I972">
            <v>0</v>
          </cell>
          <cell r="J972">
            <v>6457.5</v>
          </cell>
          <cell r="K972">
            <v>40708.080000000002</v>
          </cell>
          <cell r="L972">
            <v>0</v>
          </cell>
          <cell r="M972">
            <v>57084.3</v>
          </cell>
          <cell r="N972">
            <v>33606.120000000003</v>
          </cell>
          <cell r="O972">
            <v>0</v>
          </cell>
          <cell r="P972">
            <v>0</v>
          </cell>
          <cell r="Q972">
            <v>0</v>
          </cell>
        </row>
        <row r="973">
          <cell r="F973">
            <v>0</v>
          </cell>
          <cell r="G973">
            <v>8260.69</v>
          </cell>
          <cell r="H973">
            <v>0</v>
          </cell>
          <cell r="I973">
            <v>0</v>
          </cell>
          <cell r="J973">
            <v>4555.41</v>
          </cell>
          <cell r="K973">
            <v>3705.75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</row>
        <row r="974">
          <cell r="F974">
            <v>0</v>
          </cell>
          <cell r="G974">
            <v>2802.39</v>
          </cell>
          <cell r="H974">
            <v>0</v>
          </cell>
          <cell r="I974">
            <v>0</v>
          </cell>
          <cell r="J974">
            <v>2750.17</v>
          </cell>
          <cell r="K974">
            <v>951.75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</row>
        <row r="975"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16470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</row>
        <row r="976"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4230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</row>
        <row r="977">
          <cell r="F977">
            <v>0</v>
          </cell>
          <cell r="G977">
            <v>0</v>
          </cell>
          <cell r="H977">
            <v>5766.01</v>
          </cell>
          <cell r="I977">
            <v>0</v>
          </cell>
          <cell r="J977">
            <v>0</v>
          </cell>
          <cell r="K977">
            <v>0</v>
          </cell>
          <cell r="L977">
            <v>-13036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</row>
        <row r="978">
          <cell r="F978">
            <v>16213.04</v>
          </cell>
          <cell r="G978">
            <v>1037.29</v>
          </cell>
          <cell r="H978">
            <v>3208.22</v>
          </cell>
          <cell r="I978">
            <v>1816.64</v>
          </cell>
          <cell r="J978">
            <v>6639.85</v>
          </cell>
          <cell r="K978">
            <v>10422.77</v>
          </cell>
          <cell r="L978">
            <v>13400.52</v>
          </cell>
          <cell r="M978">
            <v>9567.25</v>
          </cell>
          <cell r="N978">
            <v>4008.1</v>
          </cell>
          <cell r="O978">
            <v>0</v>
          </cell>
          <cell r="P978">
            <v>0</v>
          </cell>
          <cell r="Q978">
            <v>0</v>
          </cell>
        </row>
        <row r="979">
          <cell r="F979">
            <v>5027.3</v>
          </cell>
          <cell r="G979">
            <v>321.64</v>
          </cell>
          <cell r="H979">
            <v>994.79</v>
          </cell>
          <cell r="I979">
            <v>466.57</v>
          </cell>
          <cell r="J979">
            <v>1705.32</v>
          </cell>
          <cell r="K979">
            <v>2676.88</v>
          </cell>
          <cell r="L979">
            <v>3441.67</v>
          </cell>
          <cell r="M979">
            <v>2457.16</v>
          </cell>
          <cell r="N979">
            <v>1029.4000000000001</v>
          </cell>
          <cell r="O979">
            <v>0</v>
          </cell>
          <cell r="P979">
            <v>0</v>
          </cell>
          <cell r="Q979">
            <v>0</v>
          </cell>
        </row>
        <row r="980">
          <cell r="F980">
            <v>2707417.84</v>
          </cell>
          <cell r="G980">
            <v>1964727</v>
          </cell>
          <cell r="H980">
            <v>3071335.08</v>
          </cell>
          <cell r="I980">
            <v>1710570.94</v>
          </cell>
          <cell r="J980">
            <v>1747031.71</v>
          </cell>
          <cell r="K980">
            <v>2291806.66</v>
          </cell>
          <cell r="L980">
            <v>2164690.86</v>
          </cell>
          <cell r="M980">
            <v>2407080.13</v>
          </cell>
          <cell r="N980">
            <v>2254265.0299999998</v>
          </cell>
          <cell r="O980">
            <v>0</v>
          </cell>
          <cell r="P980">
            <v>0</v>
          </cell>
          <cell r="Q980">
            <v>0</v>
          </cell>
        </row>
        <row r="981">
          <cell r="F981">
            <v>21108.25</v>
          </cell>
          <cell r="G981">
            <v>31348.39</v>
          </cell>
          <cell r="H981">
            <v>7612.55</v>
          </cell>
          <cell r="I981">
            <v>3076.26</v>
          </cell>
          <cell r="J981">
            <v>14689.23</v>
          </cell>
          <cell r="K981">
            <v>3833.14</v>
          </cell>
          <cell r="L981">
            <v>5147.68</v>
          </cell>
          <cell r="M981">
            <v>4319.43</v>
          </cell>
          <cell r="N981">
            <v>3265.35</v>
          </cell>
          <cell r="O981">
            <v>0</v>
          </cell>
          <cell r="P981">
            <v>0</v>
          </cell>
          <cell r="Q981">
            <v>0</v>
          </cell>
        </row>
        <row r="982">
          <cell r="F982">
            <v>6545.2</v>
          </cell>
          <cell r="G982">
            <v>9720.43</v>
          </cell>
          <cell r="H982">
            <v>2360.48</v>
          </cell>
          <cell r="I982">
            <v>953.88</v>
          </cell>
          <cell r="J982">
            <v>3831.93</v>
          </cell>
          <cell r="K982">
            <v>1130.3499999999999</v>
          </cell>
          <cell r="L982">
            <v>1322.09</v>
          </cell>
          <cell r="M982">
            <v>1339.36</v>
          </cell>
          <cell r="N982">
            <v>838.65</v>
          </cell>
          <cell r="O982">
            <v>0</v>
          </cell>
          <cell r="P982">
            <v>0</v>
          </cell>
          <cell r="Q982">
            <v>0</v>
          </cell>
        </row>
        <row r="983">
          <cell r="F983">
            <v>0</v>
          </cell>
          <cell r="G983">
            <v>14931.87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54997.45</v>
          </cell>
          <cell r="M983">
            <v>0</v>
          </cell>
          <cell r="N983">
            <v>24705</v>
          </cell>
          <cell r="O983">
            <v>0</v>
          </cell>
          <cell r="P983">
            <v>0</v>
          </cell>
          <cell r="Q983">
            <v>0</v>
          </cell>
        </row>
        <row r="984">
          <cell r="F984">
            <v>0</v>
          </cell>
          <cell r="G984">
            <v>4630.04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14125.03</v>
          </cell>
          <cell r="M984">
            <v>0</v>
          </cell>
          <cell r="N984">
            <v>6345</v>
          </cell>
          <cell r="O984">
            <v>0</v>
          </cell>
          <cell r="P984">
            <v>0</v>
          </cell>
          <cell r="Q984">
            <v>0</v>
          </cell>
        </row>
        <row r="985"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411.61</v>
          </cell>
          <cell r="K985">
            <v>0</v>
          </cell>
          <cell r="L985">
            <v>252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</row>
        <row r="986"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165.38</v>
          </cell>
          <cell r="K986">
            <v>0</v>
          </cell>
          <cell r="L986">
            <v>101.25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</row>
        <row r="987">
          <cell r="F987">
            <v>717.79</v>
          </cell>
          <cell r="G987">
            <v>1041.2</v>
          </cell>
          <cell r="H987">
            <v>1880.29</v>
          </cell>
          <cell r="I987">
            <v>3369.7</v>
          </cell>
          <cell r="J987">
            <v>4033.8</v>
          </cell>
          <cell r="K987">
            <v>3891.66</v>
          </cell>
          <cell r="L987">
            <v>2906.33</v>
          </cell>
          <cell r="M987">
            <v>6769.18</v>
          </cell>
          <cell r="N987">
            <v>7745.12</v>
          </cell>
          <cell r="O987">
            <v>0</v>
          </cell>
          <cell r="P987">
            <v>0</v>
          </cell>
          <cell r="Q987">
            <v>0</v>
          </cell>
        </row>
        <row r="988">
          <cell r="F988">
            <v>484.07</v>
          </cell>
          <cell r="G988">
            <v>702.22</v>
          </cell>
          <cell r="H988">
            <v>1268.0999999999999</v>
          </cell>
          <cell r="I988">
            <v>567.01</v>
          </cell>
          <cell r="J988">
            <v>672.29</v>
          </cell>
          <cell r="K988">
            <v>641.03</v>
          </cell>
          <cell r="L988">
            <v>484.37</v>
          </cell>
          <cell r="M988">
            <v>1128.22</v>
          </cell>
          <cell r="N988">
            <v>1290.0999999999999</v>
          </cell>
          <cell r="O988">
            <v>0</v>
          </cell>
          <cell r="P988">
            <v>0</v>
          </cell>
          <cell r="Q988">
            <v>0</v>
          </cell>
        </row>
        <row r="989">
          <cell r="F989">
            <v>3359.94</v>
          </cell>
          <cell r="G989">
            <v>3943.39</v>
          </cell>
          <cell r="H989">
            <v>3533.19</v>
          </cell>
          <cell r="I989">
            <v>13012.29</v>
          </cell>
          <cell r="J989">
            <v>12948.85</v>
          </cell>
          <cell r="K989">
            <v>14633.92</v>
          </cell>
          <cell r="L989">
            <v>10891.36</v>
          </cell>
          <cell r="M989">
            <v>11778.2</v>
          </cell>
          <cell r="N989">
            <v>12979.91</v>
          </cell>
          <cell r="O989">
            <v>0</v>
          </cell>
          <cell r="P989">
            <v>0</v>
          </cell>
          <cell r="Q989">
            <v>0</v>
          </cell>
        </row>
        <row r="990">
          <cell r="F990">
            <v>2265.9699999999998</v>
          </cell>
          <cell r="G990">
            <v>2659.46</v>
          </cell>
          <cell r="H990">
            <v>2382.81</v>
          </cell>
          <cell r="I990">
            <v>2148.73</v>
          </cell>
          <cell r="J990">
            <v>2156.34</v>
          </cell>
          <cell r="K990">
            <v>2424.71</v>
          </cell>
          <cell r="L990">
            <v>1803.8</v>
          </cell>
          <cell r="M990">
            <v>1963</v>
          </cell>
          <cell r="N990">
            <v>2163.2399999999998</v>
          </cell>
          <cell r="O990">
            <v>0</v>
          </cell>
          <cell r="P990">
            <v>0</v>
          </cell>
          <cell r="Q990">
            <v>0</v>
          </cell>
        </row>
        <row r="991">
          <cell r="F991">
            <v>4157.2</v>
          </cell>
          <cell r="G991">
            <v>4833.45</v>
          </cell>
          <cell r="H991">
            <v>4374.6099999999997</v>
          </cell>
          <cell r="I991">
            <v>16086.04</v>
          </cell>
          <cell r="J991">
            <v>16072.57</v>
          </cell>
          <cell r="K991">
            <v>18142.650000000001</v>
          </cell>
          <cell r="L991">
            <v>13220.68</v>
          </cell>
          <cell r="M991">
            <v>14666.59</v>
          </cell>
          <cell r="N991">
            <v>15700.86</v>
          </cell>
          <cell r="O991">
            <v>0</v>
          </cell>
          <cell r="P991">
            <v>0</v>
          </cell>
          <cell r="Q991">
            <v>0</v>
          </cell>
        </row>
        <row r="992">
          <cell r="F992">
            <v>2803.7</v>
          </cell>
          <cell r="G992">
            <v>3259.76</v>
          </cell>
          <cell r="H992">
            <v>2950.39</v>
          </cell>
          <cell r="I992">
            <v>2661.06</v>
          </cell>
          <cell r="J992">
            <v>2682.11</v>
          </cell>
          <cell r="K992">
            <v>3009.43</v>
          </cell>
          <cell r="L992">
            <v>2197.4899999999998</v>
          </cell>
          <cell r="M992">
            <v>2444.35</v>
          </cell>
          <cell r="N992">
            <v>2616.65</v>
          </cell>
          <cell r="O992">
            <v>0</v>
          </cell>
          <cell r="P992">
            <v>0</v>
          </cell>
          <cell r="Q992">
            <v>0</v>
          </cell>
        </row>
        <row r="993">
          <cell r="F993">
            <v>2960.96</v>
          </cell>
          <cell r="G993">
            <v>3495.3</v>
          </cell>
          <cell r="H993">
            <v>3153.47</v>
          </cell>
          <cell r="I993">
            <v>11629.14</v>
          </cell>
          <cell r="J993">
            <v>11743.96</v>
          </cell>
          <cell r="K993">
            <v>12977.12</v>
          </cell>
          <cell r="L993">
            <v>9718.76</v>
          </cell>
          <cell r="M993">
            <v>10242.4</v>
          </cell>
          <cell r="N993">
            <v>11615.33</v>
          </cell>
          <cell r="O993">
            <v>0</v>
          </cell>
          <cell r="P993">
            <v>0</v>
          </cell>
          <cell r="Q993">
            <v>0</v>
          </cell>
        </row>
        <row r="994">
          <cell r="F994">
            <v>1996.95</v>
          </cell>
          <cell r="G994">
            <v>2357.25</v>
          </cell>
          <cell r="H994">
            <v>2126.7399999999998</v>
          </cell>
          <cell r="I994">
            <v>1919.74</v>
          </cell>
          <cell r="J994">
            <v>1955.66</v>
          </cell>
          <cell r="K994">
            <v>2150.39</v>
          </cell>
          <cell r="L994">
            <v>1609.04</v>
          </cell>
          <cell r="M994">
            <v>1706.96</v>
          </cell>
          <cell r="N994">
            <v>1935.85</v>
          </cell>
          <cell r="O994">
            <v>0</v>
          </cell>
          <cell r="P994">
            <v>0</v>
          </cell>
          <cell r="Q994">
            <v>0</v>
          </cell>
        </row>
        <row r="995">
          <cell r="F995">
            <v>421.37</v>
          </cell>
          <cell r="G995">
            <v>788.07</v>
          </cell>
          <cell r="H995">
            <v>1427.86</v>
          </cell>
          <cell r="I995">
            <v>2412.39</v>
          </cell>
          <cell r="J995">
            <v>2616.46</v>
          </cell>
          <cell r="K995">
            <v>2931.52</v>
          </cell>
          <cell r="L995">
            <v>1860.91</v>
          </cell>
          <cell r="M995">
            <v>4769.21</v>
          </cell>
          <cell r="N995">
            <v>5841.99</v>
          </cell>
          <cell r="O995">
            <v>0</v>
          </cell>
          <cell r="P995">
            <v>0</v>
          </cell>
          <cell r="Q995">
            <v>0</v>
          </cell>
        </row>
        <row r="996">
          <cell r="F996">
            <v>284.19</v>
          </cell>
          <cell r="G996">
            <v>531.48</v>
          </cell>
          <cell r="H996">
            <v>962.99</v>
          </cell>
          <cell r="I996">
            <v>402.06</v>
          </cell>
          <cell r="J996">
            <v>436.06</v>
          </cell>
          <cell r="K996">
            <v>482.19</v>
          </cell>
          <cell r="L996">
            <v>310.14999999999998</v>
          </cell>
          <cell r="M996">
            <v>794.85</v>
          </cell>
          <cell r="N996">
            <v>973</v>
          </cell>
          <cell r="O996">
            <v>0</v>
          </cell>
          <cell r="P996">
            <v>0</v>
          </cell>
          <cell r="Q996">
            <v>0</v>
          </cell>
        </row>
        <row r="997">
          <cell r="F997">
            <v>569.29</v>
          </cell>
          <cell r="G997">
            <v>913.02</v>
          </cell>
          <cell r="H997">
            <v>1622.78</v>
          </cell>
          <cell r="I997">
            <v>2833.65</v>
          </cell>
          <cell r="J997">
            <v>3388.32</v>
          </cell>
          <cell r="K997">
            <v>3354.65</v>
          </cell>
          <cell r="L997">
            <v>2270.0700000000002</v>
          </cell>
          <cell r="M997">
            <v>5777.83</v>
          </cell>
          <cell r="N997">
            <v>6609.91</v>
          </cell>
          <cell r="O997">
            <v>0</v>
          </cell>
          <cell r="P997">
            <v>0</v>
          </cell>
          <cell r="Q997">
            <v>0</v>
          </cell>
        </row>
        <row r="998">
          <cell r="F998">
            <v>383.94</v>
          </cell>
          <cell r="G998">
            <v>615.73</v>
          </cell>
          <cell r="H998">
            <v>1094.4100000000001</v>
          </cell>
          <cell r="I998">
            <v>472.25</v>
          </cell>
          <cell r="J998">
            <v>564.74</v>
          </cell>
          <cell r="K998">
            <v>552.28</v>
          </cell>
          <cell r="L998">
            <v>378.31</v>
          </cell>
          <cell r="M998">
            <v>962.94</v>
          </cell>
          <cell r="N998">
            <v>1100.97</v>
          </cell>
          <cell r="O998">
            <v>0</v>
          </cell>
          <cell r="P998">
            <v>0</v>
          </cell>
          <cell r="Q998">
            <v>0</v>
          </cell>
        </row>
        <row r="999">
          <cell r="F999">
            <v>178.06</v>
          </cell>
          <cell r="G999">
            <v>243.47</v>
          </cell>
          <cell r="H999">
            <v>258.69</v>
          </cell>
          <cell r="I999">
            <v>204.81</v>
          </cell>
          <cell r="J999">
            <v>167.32</v>
          </cell>
          <cell r="K999">
            <v>215.03</v>
          </cell>
          <cell r="L999">
            <v>200.18</v>
          </cell>
          <cell r="M999">
            <v>210.4</v>
          </cell>
          <cell r="N999">
            <v>194.64</v>
          </cell>
          <cell r="O999">
            <v>0</v>
          </cell>
          <cell r="P999">
            <v>0</v>
          </cell>
          <cell r="Q999">
            <v>0</v>
          </cell>
        </row>
        <row r="1000">
          <cell r="F1000">
            <v>2127.39</v>
          </cell>
          <cell r="G1000">
            <v>2908.96</v>
          </cell>
          <cell r="H1000">
            <v>3091.07</v>
          </cell>
          <cell r="I1000">
            <v>2423.44</v>
          </cell>
          <cell r="J1000">
            <v>1979.55</v>
          </cell>
          <cell r="K1000">
            <v>2543.9499999999998</v>
          </cell>
          <cell r="L1000">
            <v>2368.4699999999998</v>
          </cell>
          <cell r="M1000">
            <v>2489.19</v>
          </cell>
          <cell r="N1000">
            <v>2302.61</v>
          </cell>
          <cell r="O1000">
            <v>0</v>
          </cell>
          <cell r="P1000">
            <v>0</v>
          </cell>
          <cell r="Q1000">
            <v>0</v>
          </cell>
        </row>
        <row r="1001">
          <cell r="F1001">
            <v>4897.8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</row>
        <row r="1002">
          <cell r="F1002">
            <v>2446.1999999999998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</row>
        <row r="1003">
          <cell r="F1003">
            <v>116.1</v>
          </cell>
          <cell r="G1003">
            <v>0</v>
          </cell>
          <cell r="H1003">
            <v>0</v>
          </cell>
          <cell r="I1003">
            <v>873.6</v>
          </cell>
          <cell r="J1003">
            <v>0</v>
          </cell>
          <cell r="K1003">
            <v>27.01</v>
          </cell>
          <cell r="L1003">
            <v>134.4</v>
          </cell>
          <cell r="M1003">
            <v>0</v>
          </cell>
          <cell r="N1003">
            <v>134.4</v>
          </cell>
          <cell r="O1003">
            <v>0</v>
          </cell>
          <cell r="P1003">
            <v>0</v>
          </cell>
          <cell r="Q1003">
            <v>0</v>
          </cell>
        </row>
        <row r="1004">
          <cell r="F1004">
            <v>62.1</v>
          </cell>
          <cell r="G1004">
            <v>0</v>
          </cell>
          <cell r="H1004">
            <v>0</v>
          </cell>
          <cell r="I1004">
            <v>351</v>
          </cell>
          <cell r="J1004">
            <v>0</v>
          </cell>
          <cell r="K1004">
            <v>10.85</v>
          </cell>
          <cell r="L1004">
            <v>54</v>
          </cell>
          <cell r="M1004">
            <v>0</v>
          </cell>
          <cell r="N1004">
            <v>54</v>
          </cell>
          <cell r="O1004">
            <v>0</v>
          </cell>
          <cell r="P1004">
            <v>0</v>
          </cell>
          <cell r="Q1004">
            <v>0</v>
          </cell>
        </row>
        <row r="1005">
          <cell r="F1005">
            <v>546.49</v>
          </cell>
          <cell r="G1005">
            <v>616.03</v>
          </cell>
          <cell r="H1005">
            <v>598.73</v>
          </cell>
          <cell r="I1005">
            <v>2005.47</v>
          </cell>
          <cell r="J1005">
            <v>1966.92</v>
          </cell>
          <cell r="K1005">
            <v>2719.37</v>
          </cell>
          <cell r="L1005">
            <v>1746.06</v>
          </cell>
          <cell r="M1005">
            <v>1837.93</v>
          </cell>
          <cell r="N1005">
            <v>2241.71</v>
          </cell>
          <cell r="O1005">
            <v>0</v>
          </cell>
          <cell r="P1005">
            <v>0</v>
          </cell>
          <cell r="Q1005">
            <v>0</v>
          </cell>
        </row>
        <row r="1006">
          <cell r="F1006">
            <v>368.56</v>
          </cell>
          <cell r="G1006">
            <v>415.46</v>
          </cell>
          <cell r="H1006">
            <v>403.8</v>
          </cell>
          <cell r="I1006">
            <v>334.24</v>
          </cell>
          <cell r="J1006">
            <v>327.8</v>
          </cell>
          <cell r="K1006">
            <v>452.99</v>
          </cell>
          <cell r="L1006">
            <v>291.01</v>
          </cell>
          <cell r="M1006">
            <v>306.32</v>
          </cell>
          <cell r="N1006">
            <v>373.62</v>
          </cell>
          <cell r="O1006">
            <v>0</v>
          </cell>
          <cell r="P1006">
            <v>0</v>
          </cell>
          <cell r="Q1006">
            <v>0</v>
          </cell>
        </row>
        <row r="1007"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183129.11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90896.2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</row>
        <row r="1009">
          <cell r="F1009">
            <v>0</v>
          </cell>
          <cell r="G1009">
            <v>0</v>
          </cell>
          <cell r="H1009">
            <v>0</v>
          </cell>
          <cell r="I1009">
            <v>7192.5</v>
          </cell>
          <cell r="J1009">
            <v>0</v>
          </cell>
          <cell r="K1009">
            <v>959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3570</v>
          </cell>
          <cell r="J1010">
            <v>0</v>
          </cell>
          <cell r="K1010">
            <v>476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</row>
        <row r="1011">
          <cell r="F1011">
            <v>3183.6</v>
          </cell>
          <cell r="G1011">
            <v>5336.1</v>
          </cell>
          <cell r="H1011">
            <v>2447.73</v>
          </cell>
          <cell r="I1011">
            <v>938.4</v>
          </cell>
          <cell r="J1011">
            <v>2918.92</v>
          </cell>
          <cell r="K1011">
            <v>4809.76</v>
          </cell>
          <cell r="L1011">
            <v>5234.8</v>
          </cell>
          <cell r="M1011">
            <v>1978</v>
          </cell>
          <cell r="N1011">
            <v>1488.1</v>
          </cell>
          <cell r="O1011">
            <v>0</v>
          </cell>
          <cell r="P1011">
            <v>0</v>
          </cell>
          <cell r="Q1011">
            <v>0</v>
          </cell>
        </row>
        <row r="1012">
          <cell r="F1012">
            <v>5002.8</v>
          </cell>
          <cell r="G1012">
            <v>8385.2999999999993</v>
          </cell>
          <cell r="H1012">
            <v>3846.44</v>
          </cell>
          <cell r="I1012">
            <v>1346.4</v>
          </cell>
          <cell r="J1012">
            <v>4188.0200000000004</v>
          </cell>
          <cell r="K1012">
            <v>6900.96</v>
          </cell>
          <cell r="L1012">
            <v>7510.8</v>
          </cell>
          <cell r="M1012">
            <v>2838</v>
          </cell>
          <cell r="N1012">
            <v>2135.1</v>
          </cell>
          <cell r="O1012">
            <v>0</v>
          </cell>
          <cell r="P1012">
            <v>0</v>
          </cell>
          <cell r="Q1012">
            <v>0</v>
          </cell>
        </row>
        <row r="1013">
          <cell r="F1013">
            <v>96.11</v>
          </cell>
          <cell r="G1013">
            <v>0</v>
          </cell>
          <cell r="H1013">
            <v>-16.850000000000001</v>
          </cell>
          <cell r="I1013">
            <v>108.22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</row>
        <row r="1014">
          <cell r="F1014">
            <v>12.46</v>
          </cell>
          <cell r="G1014">
            <v>0</v>
          </cell>
          <cell r="H1014">
            <v>-2.1800000000000002</v>
          </cell>
          <cell r="I1014">
            <v>12.73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</row>
        <row r="1015">
          <cell r="F1015">
            <v>66.239999999999995</v>
          </cell>
          <cell r="G1015">
            <v>49.67</v>
          </cell>
          <cell r="H1015">
            <v>43.05</v>
          </cell>
          <cell r="I1015">
            <v>95.58</v>
          </cell>
          <cell r="J1015">
            <v>112.1</v>
          </cell>
          <cell r="K1015">
            <v>99.73</v>
          </cell>
          <cell r="L1015">
            <v>123.2</v>
          </cell>
          <cell r="M1015">
            <v>236.04</v>
          </cell>
          <cell r="N1015">
            <v>198.74</v>
          </cell>
          <cell r="O1015">
            <v>0</v>
          </cell>
          <cell r="P1015">
            <v>0</v>
          </cell>
          <cell r="Q1015">
            <v>0</v>
          </cell>
        </row>
        <row r="1016">
          <cell r="F1016">
            <v>44.67</v>
          </cell>
          <cell r="G1016">
            <v>33.5</v>
          </cell>
          <cell r="H1016">
            <v>29.03</v>
          </cell>
          <cell r="I1016">
            <v>15.93</v>
          </cell>
          <cell r="J1016">
            <v>18.690000000000001</v>
          </cell>
          <cell r="K1016">
            <v>16.62</v>
          </cell>
          <cell r="L1016">
            <v>20.53</v>
          </cell>
          <cell r="M1016">
            <v>39.33</v>
          </cell>
          <cell r="N1016">
            <v>33.119999999999997</v>
          </cell>
          <cell r="O1016">
            <v>0</v>
          </cell>
          <cell r="P1016">
            <v>0</v>
          </cell>
          <cell r="Q1016">
            <v>0</v>
          </cell>
        </row>
        <row r="1017">
          <cell r="F1017">
            <v>21895.61</v>
          </cell>
          <cell r="G1017">
            <v>7887.51</v>
          </cell>
          <cell r="H1017">
            <v>31259.33</v>
          </cell>
          <cell r="I1017">
            <v>21467.29</v>
          </cell>
          <cell r="J1017">
            <v>25050.5</v>
          </cell>
          <cell r="K1017">
            <v>29020.09</v>
          </cell>
          <cell r="L1017">
            <v>28194.18</v>
          </cell>
          <cell r="M1017">
            <v>14926.9</v>
          </cell>
          <cell r="N1017">
            <v>29977.19</v>
          </cell>
          <cell r="O1017">
            <v>0</v>
          </cell>
          <cell r="P1017">
            <v>0</v>
          </cell>
          <cell r="Q1017">
            <v>0</v>
          </cell>
        </row>
        <row r="1018">
          <cell r="F1018">
            <v>23221</v>
          </cell>
          <cell r="G1018">
            <v>8364.94</v>
          </cell>
          <cell r="H1018">
            <v>33151.519999999997</v>
          </cell>
          <cell r="I1018">
            <v>24798.77</v>
          </cell>
          <cell r="J1018">
            <v>28938.02</v>
          </cell>
          <cell r="K1018">
            <v>33523.629999999997</v>
          </cell>
          <cell r="L1018">
            <v>32569.599999999999</v>
          </cell>
          <cell r="M1018">
            <v>17243.37</v>
          </cell>
          <cell r="N1018">
            <v>34629.29</v>
          </cell>
          <cell r="O1018">
            <v>0</v>
          </cell>
          <cell r="P1018">
            <v>0</v>
          </cell>
          <cell r="Q1018">
            <v>0</v>
          </cell>
        </row>
        <row r="1019">
          <cell r="F1019">
            <v>21024.880000000001</v>
          </cell>
          <cell r="G1019">
            <v>9975.2099999999991</v>
          </cell>
          <cell r="H1019">
            <v>12564.41</v>
          </cell>
          <cell r="I1019">
            <v>14358.13</v>
          </cell>
          <cell r="J1019">
            <v>16488.78</v>
          </cell>
          <cell r="K1019">
            <v>32773.81</v>
          </cell>
          <cell r="L1019">
            <v>48887</v>
          </cell>
          <cell r="M1019">
            <v>26361.97</v>
          </cell>
          <cell r="N1019">
            <v>33500.160000000003</v>
          </cell>
          <cell r="O1019">
            <v>0</v>
          </cell>
          <cell r="P1019">
            <v>0</v>
          </cell>
          <cell r="Q1019">
            <v>0</v>
          </cell>
        </row>
        <row r="1020">
          <cell r="F1020">
            <v>22297.56</v>
          </cell>
          <cell r="G1020">
            <v>10579.02</v>
          </cell>
          <cell r="H1020">
            <v>13324.94</v>
          </cell>
          <cell r="I1020">
            <v>16586.32</v>
          </cell>
          <cell r="J1020">
            <v>19047.66</v>
          </cell>
          <cell r="K1020">
            <v>37859.89</v>
          </cell>
          <cell r="L1020">
            <v>56473.68</v>
          </cell>
          <cell r="M1020">
            <v>30453.02</v>
          </cell>
          <cell r="N1020">
            <v>38698.97</v>
          </cell>
          <cell r="O1020">
            <v>0</v>
          </cell>
          <cell r="P1020">
            <v>0</v>
          </cell>
          <cell r="Q1020">
            <v>0</v>
          </cell>
        </row>
        <row r="1021">
          <cell r="F1021">
            <v>30.62</v>
          </cell>
          <cell r="G1021">
            <v>0</v>
          </cell>
          <cell r="H1021">
            <v>0</v>
          </cell>
          <cell r="I1021">
            <v>0</v>
          </cell>
          <cell r="J1021">
            <v>147.44999999999999</v>
          </cell>
          <cell r="K1021">
            <v>67.680000000000007</v>
          </cell>
          <cell r="L1021">
            <v>13.8</v>
          </cell>
          <cell r="M1021">
            <v>218.4</v>
          </cell>
          <cell r="N1021">
            <v>100.34</v>
          </cell>
          <cell r="O1021">
            <v>0</v>
          </cell>
          <cell r="P1021">
            <v>0</v>
          </cell>
          <cell r="Q1021">
            <v>0</v>
          </cell>
        </row>
        <row r="1022">
          <cell r="F1022">
            <v>48.11</v>
          </cell>
          <cell r="G1022">
            <v>0</v>
          </cell>
          <cell r="H1022">
            <v>0</v>
          </cell>
          <cell r="I1022">
            <v>0</v>
          </cell>
          <cell r="J1022">
            <v>211.56</v>
          </cell>
          <cell r="K1022">
            <v>97.11</v>
          </cell>
          <cell r="L1022">
            <v>19.8</v>
          </cell>
          <cell r="M1022">
            <v>252.98</v>
          </cell>
          <cell r="N1022">
            <v>143.97</v>
          </cell>
          <cell r="O1022">
            <v>0</v>
          </cell>
          <cell r="P1022">
            <v>0</v>
          </cell>
          <cell r="Q1022">
            <v>0</v>
          </cell>
        </row>
        <row r="1023">
          <cell r="F1023">
            <v>4881.3900000000003</v>
          </cell>
          <cell r="G1023">
            <v>0</v>
          </cell>
          <cell r="H1023">
            <v>744</v>
          </cell>
          <cell r="I1023">
            <v>0</v>
          </cell>
          <cell r="J1023">
            <v>42765.8</v>
          </cell>
          <cell r="K1023">
            <v>10839.89</v>
          </cell>
          <cell r="L1023">
            <v>2209.9499999999998</v>
          </cell>
          <cell r="M1023">
            <v>9624.16</v>
          </cell>
          <cell r="N1023">
            <v>16070.44</v>
          </cell>
          <cell r="O1023">
            <v>0</v>
          </cell>
          <cell r="P1023">
            <v>0</v>
          </cell>
          <cell r="Q1023">
            <v>0</v>
          </cell>
        </row>
        <row r="1024">
          <cell r="F1024">
            <v>4487.72</v>
          </cell>
          <cell r="G1024">
            <v>0</v>
          </cell>
          <cell r="H1024">
            <v>684</v>
          </cell>
          <cell r="I1024">
            <v>0</v>
          </cell>
          <cell r="J1024">
            <v>44333.279999999999</v>
          </cell>
          <cell r="K1024">
            <v>11237.2</v>
          </cell>
          <cell r="L1024">
            <v>2290.9499999999998</v>
          </cell>
          <cell r="M1024">
            <v>8896.16</v>
          </cell>
          <cell r="N1024">
            <v>16659.45</v>
          </cell>
          <cell r="O1024">
            <v>0</v>
          </cell>
          <cell r="P1024">
            <v>0</v>
          </cell>
          <cell r="Q1024">
            <v>0</v>
          </cell>
        </row>
        <row r="1025">
          <cell r="F1025">
            <v>7325.73</v>
          </cell>
          <cell r="G1025">
            <v>2086.7199999999998</v>
          </cell>
          <cell r="H1025">
            <v>5058.32</v>
          </cell>
          <cell r="I1025">
            <v>10429.9</v>
          </cell>
          <cell r="J1025">
            <v>674.9</v>
          </cell>
          <cell r="K1025">
            <v>2223.7199999999998</v>
          </cell>
          <cell r="L1025">
            <v>1152.48</v>
          </cell>
          <cell r="M1025">
            <v>0</v>
          </cell>
          <cell r="N1025">
            <v>3769.56</v>
          </cell>
          <cell r="O1025">
            <v>0</v>
          </cell>
          <cell r="P1025">
            <v>0</v>
          </cell>
          <cell r="Q1025">
            <v>0</v>
          </cell>
        </row>
        <row r="1026">
          <cell r="F1026">
            <v>1710.19</v>
          </cell>
          <cell r="G1026">
            <v>487.15</v>
          </cell>
          <cell r="H1026">
            <v>1180.8599999999999</v>
          </cell>
          <cell r="I1026">
            <v>2329.35</v>
          </cell>
          <cell r="J1026">
            <v>150.72</v>
          </cell>
          <cell r="K1026">
            <v>496.63</v>
          </cell>
          <cell r="L1026">
            <v>257.39</v>
          </cell>
          <cell r="M1026">
            <v>0</v>
          </cell>
          <cell r="N1026">
            <v>841.87</v>
          </cell>
          <cell r="O1026">
            <v>0</v>
          </cell>
          <cell r="P1026">
            <v>0</v>
          </cell>
          <cell r="Q1026">
            <v>0</v>
          </cell>
        </row>
        <row r="1027">
          <cell r="F1027">
            <v>52.04</v>
          </cell>
          <cell r="G1027">
            <v>92.38</v>
          </cell>
          <cell r="H1027">
            <v>30.58</v>
          </cell>
          <cell r="I1027">
            <v>0</v>
          </cell>
          <cell r="J1027">
            <v>293.89999999999998</v>
          </cell>
          <cell r="K1027">
            <v>193.76</v>
          </cell>
          <cell r="L1027">
            <v>341.84</v>
          </cell>
          <cell r="M1027">
            <v>367.59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</row>
        <row r="1028">
          <cell r="F1028">
            <v>35.090000000000003</v>
          </cell>
          <cell r="G1028">
            <v>62.28</v>
          </cell>
          <cell r="H1028">
            <v>20.61</v>
          </cell>
          <cell r="I1028">
            <v>0</v>
          </cell>
          <cell r="J1028">
            <v>48.97</v>
          </cell>
          <cell r="K1028">
            <v>32.28</v>
          </cell>
          <cell r="L1028">
            <v>56.96</v>
          </cell>
          <cell r="M1028">
            <v>61.25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</row>
        <row r="1029">
          <cell r="F1029">
            <v>725.65</v>
          </cell>
          <cell r="G1029">
            <v>337.74</v>
          </cell>
          <cell r="H1029">
            <v>379.9</v>
          </cell>
          <cell r="I1029">
            <v>158.76</v>
          </cell>
          <cell r="J1029">
            <v>42.84</v>
          </cell>
          <cell r="K1029">
            <v>700.57</v>
          </cell>
          <cell r="L1029">
            <v>50.4</v>
          </cell>
          <cell r="M1029">
            <v>879.48</v>
          </cell>
          <cell r="N1029">
            <v>224.28</v>
          </cell>
          <cell r="O1029">
            <v>0</v>
          </cell>
          <cell r="P1029">
            <v>0</v>
          </cell>
          <cell r="Q1029">
            <v>0</v>
          </cell>
        </row>
        <row r="1030">
          <cell r="F1030">
            <v>388.15</v>
          </cell>
          <cell r="G1030">
            <v>180.65</v>
          </cell>
          <cell r="H1030">
            <v>203.2</v>
          </cell>
          <cell r="I1030">
            <v>63.79</v>
          </cell>
          <cell r="J1030">
            <v>17.21</v>
          </cell>
          <cell r="K1030">
            <v>281.48</v>
          </cell>
          <cell r="L1030">
            <v>20.25</v>
          </cell>
          <cell r="M1030">
            <v>353.36</v>
          </cell>
          <cell r="N1030">
            <v>90.11</v>
          </cell>
          <cell r="O1030">
            <v>0</v>
          </cell>
          <cell r="P1030">
            <v>0</v>
          </cell>
          <cell r="Q1030">
            <v>0</v>
          </cell>
        </row>
        <row r="1031">
          <cell r="F1031">
            <v>4175.37</v>
          </cell>
          <cell r="G1031">
            <v>2027.06</v>
          </cell>
          <cell r="H1031">
            <v>1032.8900000000001</v>
          </cell>
          <cell r="I1031">
            <v>2586.2600000000002</v>
          </cell>
          <cell r="J1031">
            <v>2956.48</v>
          </cell>
          <cell r="K1031">
            <v>1843.97</v>
          </cell>
          <cell r="L1031">
            <v>2112.81</v>
          </cell>
          <cell r="M1031">
            <v>2998.12</v>
          </cell>
          <cell r="N1031">
            <v>2059.02</v>
          </cell>
          <cell r="O1031">
            <v>0</v>
          </cell>
          <cell r="P1031">
            <v>0</v>
          </cell>
          <cell r="Q1031">
            <v>0</v>
          </cell>
        </row>
        <row r="1032">
          <cell r="F1032">
            <v>6291.81</v>
          </cell>
          <cell r="G1032">
            <v>3054.53</v>
          </cell>
          <cell r="H1032">
            <v>1556.44</v>
          </cell>
          <cell r="I1032">
            <v>3910.38</v>
          </cell>
          <cell r="J1032">
            <v>4470.17</v>
          </cell>
          <cell r="K1032">
            <v>2788.06</v>
          </cell>
          <cell r="L1032">
            <v>3194.54</v>
          </cell>
          <cell r="M1032">
            <v>4533.03</v>
          </cell>
          <cell r="N1032">
            <v>3113.2</v>
          </cell>
          <cell r="O1032">
            <v>0</v>
          </cell>
          <cell r="P1032">
            <v>0</v>
          </cell>
          <cell r="Q1032">
            <v>0</v>
          </cell>
        </row>
        <row r="1033">
          <cell r="F1033">
            <v>976.19</v>
          </cell>
          <cell r="G1033">
            <v>669.68</v>
          </cell>
          <cell r="H1033">
            <v>83.45</v>
          </cell>
          <cell r="I1033">
            <v>498.5</v>
          </cell>
          <cell r="J1033">
            <v>544.38</v>
          </cell>
          <cell r="K1033">
            <v>671.24</v>
          </cell>
          <cell r="L1033">
            <v>57.31</v>
          </cell>
          <cell r="M1033">
            <v>102.31</v>
          </cell>
          <cell r="N1033">
            <v>222.14</v>
          </cell>
          <cell r="O1033">
            <v>0</v>
          </cell>
          <cell r="P1033">
            <v>0</v>
          </cell>
          <cell r="Q1033">
            <v>0</v>
          </cell>
        </row>
        <row r="1034">
          <cell r="F1034">
            <v>1471</v>
          </cell>
          <cell r="G1034">
            <v>1009.14</v>
          </cell>
          <cell r="H1034">
            <v>125.74</v>
          </cell>
          <cell r="I1034">
            <v>753.71</v>
          </cell>
          <cell r="J1034">
            <v>823.11</v>
          </cell>
          <cell r="K1034">
            <v>1014.9</v>
          </cell>
          <cell r="L1034">
            <v>86.66</v>
          </cell>
          <cell r="M1034">
            <v>154.69</v>
          </cell>
          <cell r="N1034">
            <v>335.88</v>
          </cell>
          <cell r="O1034">
            <v>0</v>
          </cell>
          <cell r="P1034">
            <v>0</v>
          </cell>
          <cell r="Q1034">
            <v>0</v>
          </cell>
        </row>
        <row r="1035"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2865.08</v>
          </cell>
          <cell r="O1035">
            <v>0</v>
          </cell>
          <cell r="P1035">
            <v>0</v>
          </cell>
          <cell r="Q1035">
            <v>0</v>
          </cell>
        </row>
        <row r="1036"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2970.09</v>
          </cell>
          <cell r="O1036">
            <v>0</v>
          </cell>
          <cell r="P1036">
            <v>0</v>
          </cell>
          <cell r="Q1036">
            <v>0</v>
          </cell>
        </row>
        <row r="1037">
          <cell r="F1037">
            <v>841.25</v>
          </cell>
          <cell r="G1037">
            <v>6817.36</v>
          </cell>
          <cell r="H1037">
            <v>0</v>
          </cell>
          <cell r="I1037">
            <v>9344.25</v>
          </cell>
          <cell r="J1037">
            <v>2898.98</v>
          </cell>
          <cell r="K1037">
            <v>19948.46</v>
          </cell>
          <cell r="L1037">
            <v>4997.93</v>
          </cell>
          <cell r="M1037">
            <v>5008.88</v>
          </cell>
          <cell r="N1037">
            <v>7024.85</v>
          </cell>
          <cell r="O1037">
            <v>0</v>
          </cell>
          <cell r="P1037">
            <v>0</v>
          </cell>
          <cell r="Q1037">
            <v>0</v>
          </cell>
        </row>
        <row r="1038">
          <cell r="F1038">
            <v>892.17</v>
          </cell>
          <cell r="G1038">
            <v>7230.03</v>
          </cell>
          <cell r="H1038">
            <v>0</v>
          </cell>
          <cell r="I1038">
            <v>10794.35</v>
          </cell>
          <cell r="J1038">
            <v>3348.85</v>
          </cell>
          <cell r="K1038">
            <v>23044.26</v>
          </cell>
          <cell r="L1038">
            <v>5773.51</v>
          </cell>
          <cell r="M1038">
            <v>5786.18</v>
          </cell>
          <cell r="N1038">
            <v>8115</v>
          </cell>
          <cell r="O1038">
            <v>0</v>
          </cell>
          <cell r="P1038">
            <v>0</v>
          </cell>
          <cell r="Q1038">
            <v>0</v>
          </cell>
        </row>
        <row r="1039">
          <cell r="F1039">
            <v>6905.14</v>
          </cell>
          <cell r="G1039">
            <v>0</v>
          </cell>
          <cell r="H1039">
            <v>0</v>
          </cell>
          <cell r="I1039">
            <v>6592.62</v>
          </cell>
          <cell r="J1039">
            <v>134.16</v>
          </cell>
          <cell r="K1039">
            <v>948.52</v>
          </cell>
          <cell r="L1039">
            <v>6440.82</v>
          </cell>
          <cell r="M1039">
            <v>15523.44</v>
          </cell>
          <cell r="N1039">
            <v>1635.65</v>
          </cell>
          <cell r="O1039">
            <v>0</v>
          </cell>
          <cell r="P1039">
            <v>0</v>
          </cell>
          <cell r="Q1039">
            <v>0</v>
          </cell>
        </row>
        <row r="1040">
          <cell r="F1040">
            <v>7323.12</v>
          </cell>
          <cell r="G1040">
            <v>0</v>
          </cell>
          <cell r="H1040">
            <v>0</v>
          </cell>
          <cell r="I1040">
            <v>7615.72</v>
          </cell>
          <cell r="J1040">
            <v>154.97999999999999</v>
          </cell>
          <cell r="K1040">
            <v>1095.71</v>
          </cell>
          <cell r="L1040">
            <v>7440.33</v>
          </cell>
          <cell r="M1040">
            <v>17932.490000000002</v>
          </cell>
          <cell r="N1040">
            <v>1889.47</v>
          </cell>
          <cell r="O1040">
            <v>0</v>
          </cell>
          <cell r="P1040">
            <v>0</v>
          </cell>
          <cell r="Q1040">
            <v>0</v>
          </cell>
        </row>
        <row r="1041">
          <cell r="F1041">
            <v>0</v>
          </cell>
          <cell r="G1041">
            <v>-43.13</v>
          </cell>
          <cell r="H1041">
            <v>19.34</v>
          </cell>
          <cell r="I1041">
            <v>-16.600000000000001</v>
          </cell>
          <cell r="J1041">
            <v>1770.39</v>
          </cell>
          <cell r="K1041">
            <v>-103.5</v>
          </cell>
          <cell r="L1041">
            <v>123.05</v>
          </cell>
          <cell r="M1041">
            <v>242.04</v>
          </cell>
          <cell r="N1041">
            <v>32.97</v>
          </cell>
          <cell r="O1041">
            <v>0</v>
          </cell>
          <cell r="P1041">
            <v>0</v>
          </cell>
          <cell r="Q1041">
            <v>0</v>
          </cell>
        </row>
        <row r="1042">
          <cell r="F1042">
            <v>0</v>
          </cell>
          <cell r="G1042">
            <v>-515.28</v>
          </cell>
          <cell r="H1042">
            <v>231.14</v>
          </cell>
          <cell r="I1042">
            <v>-198.31</v>
          </cell>
          <cell r="J1042">
            <v>20941.66</v>
          </cell>
          <cell r="K1042">
            <v>-1224.57</v>
          </cell>
          <cell r="L1042">
            <v>1455.32</v>
          </cell>
          <cell r="M1042">
            <v>2873.85</v>
          </cell>
          <cell r="N1042">
            <v>391.65</v>
          </cell>
          <cell r="O1042">
            <v>0</v>
          </cell>
          <cell r="P1042">
            <v>0</v>
          </cell>
          <cell r="Q1042">
            <v>0</v>
          </cell>
        </row>
        <row r="1043">
          <cell r="F1043">
            <v>68265.05</v>
          </cell>
          <cell r="G1043">
            <v>52093.48</v>
          </cell>
          <cell r="H1043">
            <v>38125.870000000003</v>
          </cell>
          <cell r="I1043">
            <v>42260.41</v>
          </cell>
          <cell r="J1043">
            <v>39099.53</v>
          </cell>
          <cell r="K1043">
            <v>43564.79</v>
          </cell>
          <cell r="L1043">
            <v>29865.62</v>
          </cell>
          <cell r="M1043">
            <v>41818.83</v>
          </cell>
          <cell r="N1043">
            <v>41730.080000000002</v>
          </cell>
          <cell r="O1043">
            <v>0</v>
          </cell>
          <cell r="P1043">
            <v>0</v>
          </cell>
          <cell r="Q1043">
            <v>0</v>
          </cell>
        </row>
        <row r="1044">
          <cell r="F1044">
            <v>102867.17</v>
          </cell>
          <cell r="G1044">
            <v>78498.61</v>
          </cell>
          <cell r="H1044">
            <v>57451.199999999997</v>
          </cell>
          <cell r="I1044">
            <v>63896.66</v>
          </cell>
          <cell r="J1044">
            <v>59117.78</v>
          </cell>
          <cell r="K1044">
            <v>65869.179999999993</v>
          </cell>
          <cell r="L1044">
            <v>45156.09</v>
          </cell>
          <cell r="M1044">
            <v>63229.04</v>
          </cell>
          <cell r="N1044">
            <v>63094.87</v>
          </cell>
          <cell r="O1044">
            <v>0</v>
          </cell>
          <cell r="P1044">
            <v>0</v>
          </cell>
          <cell r="Q1044">
            <v>0</v>
          </cell>
        </row>
        <row r="1045">
          <cell r="F1045">
            <v>63349.94</v>
          </cell>
          <cell r="G1045">
            <v>40360.44</v>
          </cell>
          <cell r="H1045">
            <v>33402.21</v>
          </cell>
          <cell r="I1045">
            <v>33532</v>
          </cell>
          <cell r="J1045">
            <v>33754.28</v>
          </cell>
          <cell r="K1045">
            <v>33346.410000000003</v>
          </cell>
          <cell r="L1045">
            <v>24873.94</v>
          </cell>
          <cell r="M1045">
            <v>28760.720000000001</v>
          </cell>
          <cell r="N1045">
            <v>39889.93</v>
          </cell>
          <cell r="O1045">
            <v>0</v>
          </cell>
          <cell r="P1045">
            <v>0</v>
          </cell>
          <cell r="Q1045">
            <v>0</v>
          </cell>
        </row>
        <row r="1046">
          <cell r="F1046">
            <v>95461.15</v>
          </cell>
          <cell r="G1046">
            <v>60818.76</v>
          </cell>
          <cell r="H1046">
            <v>50333.43</v>
          </cell>
          <cell r="I1046">
            <v>50699.66</v>
          </cell>
          <cell r="J1046">
            <v>51036.22</v>
          </cell>
          <cell r="K1046">
            <v>50419.07</v>
          </cell>
          <cell r="L1046">
            <v>37608.92</v>
          </cell>
          <cell r="M1046">
            <v>43485.53</v>
          </cell>
          <cell r="N1046">
            <v>60312.89</v>
          </cell>
          <cell r="O1046">
            <v>0</v>
          </cell>
          <cell r="P1046">
            <v>0</v>
          </cell>
          <cell r="Q1046">
            <v>0</v>
          </cell>
        </row>
        <row r="1047">
          <cell r="F1047">
            <v>2476.48</v>
          </cell>
          <cell r="G1047">
            <v>1953.28</v>
          </cell>
          <cell r="H1047">
            <v>1635.88</v>
          </cell>
          <cell r="I1047">
            <v>1573.14</v>
          </cell>
          <cell r="J1047">
            <v>1387.69</v>
          </cell>
          <cell r="K1047">
            <v>1528.55</v>
          </cell>
          <cell r="L1047">
            <v>1232.96</v>
          </cell>
          <cell r="M1047">
            <v>1332.66</v>
          </cell>
          <cell r="N1047">
            <v>1680.45</v>
          </cell>
          <cell r="O1047">
            <v>0</v>
          </cell>
          <cell r="P1047">
            <v>0</v>
          </cell>
          <cell r="Q1047">
            <v>0</v>
          </cell>
        </row>
        <row r="1048">
          <cell r="F1048">
            <v>3731.76</v>
          </cell>
          <cell r="G1048">
            <v>2943.36</v>
          </cell>
          <cell r="H1048">
            <v>2465.06</v>
          </cell>
          <cell r="I1048">
            <v>2378.5500000000002</v>
          </cell>
          <cell r="J1048">
            <v>2098.17</v>
          </cell>
          <cell r="K1048">
            <v>2311.13</v>
          </cell>
          <cell r="L1048">
            <v>1864.2</v>
          </cell>
          <cell r="M1048">
            <v>2014.95</v>
          </cell>
          <cell r="N1048">
            <v>2540.8000000000002</v>
          </cell>
          <cell r="O1048">
            <v>0</v>
          </cell>
          <cell r="P1048">
            <v>0</v>
          </cell>
          <cell r="Q1048">
            <v>0</v>
          </cell>
        </row>
        <row r="1049">
          <cell r="F1049">
            <v>11140.03</v>
          </cell>
          <cell r="G1049">
            <v>8829.19</v>
          </cell>
          <cell r="H1049">
            <v>7351.1</v>
          </cell>
          <cell r="I1049">
            <v>6187.35</v>
          </cell>
          <cell r="J1049">
            <v>6455.57</v>
          </cell>
          <cell r="K1049">
            <v>6991.45</v>
          </cell>
          <cell r="L1049">
            <v>5144.3599999999997</v>
          </cell>
          <cell r="M1049">
            <v>6112.2</v>
          </cell>
          <cell r="N1049">
            <v>7594.25</v>
          </cell>
          <cell r="O1049">
            <v>0</v>
          </cell>
          <cell r="P1049">
            <v>0</v>
          </cell>
          <cell r="Q1049">
            <v>0</v>
          </cell>
        </row>
        <row r="1050">
          <cell r="F1050">
            <v>16786.349999999999</v>
          </cell>
          <cell r="G1050">
            <v>13304.25</v>
          </cell>
          <cell r="H1050">
            <v>11077.01</v>
          </cell>
          <cell r="I1050">
            <v>9355.18</v>
          </cell>
          <cell r="J1050">
            <v>9760.7800000000007</v>
          </cell>
          <cell r="K1050">
            <v>10570.96</v>
          </cell>
          <cell r="L1050">
            <v>7778.23</v>
          </cell>
          <cell r="M1050">
            <v>9241.59</v>
          </cell>
          <cell r="N1050">
            <v>11482.41</v>
          </cell>
          <cell r="O1050">
            <v>0</v>
          </cell>
          <cell r="P1050">
            <v>0</v>
          </cell>
          <cell r="Q1050">
            <v>0</v>
          </cell>
        </row>
        <row r="1051">
          <cell r="F1051">
            <v>4115.84</v>
          </cell>
          <cell r="G1051">
            <v>3296.16</v>
          </cell>
          <cell r="H1051">
            <v>2757.27</v>
          </cell>
          <cell r="I1051">
            <v>2354.6999999999998</v>
          </cell>
          <cell r="J1051">
            <v>2492.23</v>
          </cell>
          <cell r="K1051">
            <v>2646.28</v>
          </cell>
          <cell r="L1051">
            <v>1817.22</v>
          </cell>
          <cell r="M1051">
            <v>2054.1</v>
          </cell>
          <cell r="N1051">
            <v>2842.87</v>
          </cell>
          <cell r="O1051">
            <v>0</v>
          </cell>
          <cell r="P1051">
            <v>0</v>
          </cell>
          <cell r="Q1051">
            <v>0</v>
          </cell>
        </row>
        <row r="1052">
          <cell r="F1052">
            <v>6202.08</v>
          </cell>
          <cell r="G1052">
            <v>4966.92</v>
          </cell>
          <cell r="H1052">
            <v>4154.88</v>
          </cell>
          <cell r="I1052">
            <v>3560.25</v>
          </cell>
          <cell r="J1052">
            <v>3768.22</v>
          </cell>
          <cell r="K1052">
            <v>4001.11</v>
          </cell>
          <cell r="L1052">
            <v>2747.6</v>
          </cell>
          <cell r="M1052">
            <v>3105.75</v>
          </cell>
          <cell r="N1052">
            <v>4298.3599999999997</v>
          </cell>
          <cell r="O1052">
            <v>0</v>
          </cell>
          <cell r="P1052">
            <v>0</v>
          </cell>
          <cell r="Q1052">
            <v>0</v>
          </cell>
        </row>
        <row r="1053">
          <cell r="F1053">
            <v>102142.95</v>
          </cell>
          <cell r="G1053">
            <v>92637.87</v>
          </cell>
          <cell r="H1053">
            <v>87958.37</v>
          </cell>
          <cell r="I1053">
            <v>133907.78</v>
          </cell>
          <cell r="J1053">
            <v>246192.9</v>
          </cell>
          <cell r="K1053">
            <v>204360.34</v>
          </cell>
          <cell r="L1053">
            <v>112566.95</v>
          </cell>
          <cell r="M1053">
            <v>58583.199999999997</v>
          </cell>
          <cell r="N1053">
            <v>442217.3</v>
          </cell>
          <cell r="O1053">
            <v>0</v>
          </cell>
          <cell r="P1053">
            <v>0</v>
          </cell>
          <cell r="Q1053">
            <v>0</v>
          </cell>
        </row>
        <row r="1054">
          <cell r="F1054">
            <v>108325.82</v>
          </cell>
          <cell r="G1054">
            <v>98245.38</v>
          </cell>
          <cell r="H1054">
            <v>93282.63</v>
          </cell>
          <cell r="I1054">
            <v>154688.65</v>
          </cell>
          <cell r="J1054">
            <v>283847.87</v>
          </cell>
          <cell r="K1054">
            <v>236074.57</v>
          </cell>
          <cell r="L1054">
            <v>130035.97</v>
          </cell>
          <cell r="M1054">
            <v>67674.600000000006</v>
          </cell>
          <cell r="N1054">
            <v>510844.05</v>
          </cell>
          <cell r="O1054">
            <v>0</v>
          </cell>
          <cell r="P1054">
            <v>0</v>
          </cell>
          <cell r="Q1054">
            <v>0</v>
          </cell>
        </row>
        <row r="1055">
          <cell r="F1055">
            <v>-803.46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8049.6</v>
          </cell>
          <cell r="O1055">
            <v>0</v>
          </cell>
          <cell r="P1055">
            <v>0</v>
          </cell>
          <cell r="Q1055">
            <v>0</v>
          </cell>
        </row>
        <row r="1056">
          <cell r="F1056">
            <v>-852.09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9298.7999999999993</v>
          </cell>
          <cell r="O1056">
            <v>0</v>
          </cell>
          <cell r="P1056">
            <v>0</v>
          </cell>
          <cell r="Q1056">
            <v>0</v>
          </cell>
        </row>
        <row r="1057"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28513.21</v>
          </cell>
          <cell r="O1057">
            <v>0</v>
          </cell>
          <cell r="P1057">
            <v>0</v>
          </cell>
          <cell r="Q1057">
            <v>0</v>
          </cell>
        </row>
        <row r="1058"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7323.06</v>
          </cell>
          <cell r="O1058">
            <v>0</v>
          </cell>
          <cell r="P1058">
            <v>0</v>
          </cell>
          <cell r="Q1058">
            <v>0</v>
          </cell>
        </row>
        <row r="1059">
          <cell r="F1059">
            <v>0</v>
          </cell>
          <cell r="G1059">
            <v>51600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</row>
        <row r="1060">
          <cell r="F1060">
            <v>0</v>
          </cell>
          <cell r="G1060">
            <v>16000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</row>
        <row r="1061">
          <cell r="F1061">
            <v>0</v>
          </cell>
          <cell r="G1061">
            <v>0</v>
          </cell>
          <cell r="H1061">
            <v>368.35</v>
          </cell>
          <cell r="I1061">
            <v>0</v>
          </cell>
          <cell r="J1061">
            <v>6487.04</v>
          </cell>
          <cell r="K1061">
            <v>3294</v>
          </cell>
          <cell r="L1061">
            <v>4889.78</v>
          </cell>
          <cell r="M1061">
            <v>2046.36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</row>
        <row r="1062">
          <cell r="F1062">
            <v>0</v>
          </cell>
          <cell r="G1062">
            <v>0</v>
          </cell>
          <cell r="H1062">
            <v>114.22</v>
          </cell>
          <cell r="I1062">
            <v>0</v>
          </cell>
          <cell r="J1062">
            <v>1666.07</v>
          </cell>
          <cell r="K1062">
            <v>846</v>
          </cell>
          <cell r="L1062">
            <v>1255.8499999999999</v>
          </cell>
          <cell r="M1062">
            <v>525.57000000000005</v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</row>
        <row r="1063">
          <cell r="F1063">
            <v>60047</v>
          </cell>
          <cell r="G1063">
            <v>113216</v>
          </cell>
          <cell r="H1063">
            <v>80808.77</v>
          </cell>
          <cell r="I1063">
            <v>275991.21999999997</v>
          </cell>
          <cell r="J1063">
            <v>274026.18</v>
          </cell>
          <cell r="K1063">
            <v>360572.14</v>
          </cell>
          <cell r="L1063">
            <v>459093.33</v>
          </cell>
          <cell r="M1063">
            <v>622266.64</v>
          </cell>
          <cell r="N1063">
            <v>159874</v>
          </cell>
          <cell r="O1063">
            <v>0</v>
          </cell>
          <cell r="P1063">
            <v>0</v>
          </cell>
          <cell r="Q1063">
            <v>0</v>
          </cell>
        </row>
        <row r="1064">
          <cell r="F1064">
            <v>0</v>
          </cell>
          <cell r="G1064">
            <v>0</v>
          </cell>
          <cell r="H1064">
            <v>801.28</v>
          </cell>
          <cell r="I1064">
            <v>1317.6</v>
          </cell>
          <cell r="J1064">
            <v>0</v>
          </cell>
          <cell r="K1064">
            <v>0</v>
          </cell>
          <cell r="L1064">
            <v>8399.7000000000007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</row>
        <row r="1065">
          <cell r="F1065">
            <v>0</v>
          </cell>
          <cell r="G1065">
            <v>0</v>
          </cell>
          <cell r="H1065">
            <v>248.46</v>
          </cell>
          <cell r="I1065">
            <v>338.4</v>
          </cell>
          <cell r="J1065">
            <v>0</v>
          </cell>
          <cell r="K1065">
            <v>0</v>
          </cell>
          <cell r="L1065">
            <v>2157.3000000000002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</row>
        <row r="1066">
          <cell r="F1066">
            <v>0</v>
          </cell>
          <cell r="G1066">
            <v>49.38</v>
          </cell>
          <cell r="H1066">
            <v>-23.45</v>
          </cell>
          <cell r="I1066">
            <v>0</v>
          </cell>
          <cell r="J1066">
            <v>0</v>
          </cell>
          <cell r="K1066">
            <v>0</v>
          </cell>
          <cell r="L1066">
            <v>277.20999999999998</v>
          </cell>
          <cell r="M1066">
            <v>100.8</v>
          </cell>
          <cell r="N1066">
            <v>1693.44</v>
          </cell>
          <cell r="O1066">
            <v>0</v>
          </cell>
          <cell r="P1066">
            <v>0</v>
          </cell>
          <cell r="Q1066">
            <v>0</v>
          </cell>
        </row>
        <row r="1067">
          <cell r="F1067">
            <v>0</v>
          </cell>
          <cell r="G1067">
            <v>26.41</v>
          </cell>
          <cell r="H1067">
            <v>-12.54</v>
          </cell>
          <cell r="I1067">
            <v>0</v>
          </cell>
          <cell r="J1067">
            <v>0</v>
          </cell>
          <cell r="K1067">
            <v>0</v>
          </cell>
          <cell r="L1067">
            <v>111.38</v>
          </cell>
          <cell r="M1067">
            <v>40.5</v>
          </cell>
          <cell r="N1067">
            <v>680.4</v>
          </cell>
          <cell r="O1067">
            <v>0</v>
          </cell>
          <cell r="P1067">
            <v>0</v>
          </cell>
          <cell r="Q1067">
            <v>0</v>
          </cell>
        </row>
        <row r="1068">
          <cell r="F1068">
            <v>339.44</v>
          </cell>
          <cell r="G1068">
            <v>742.57</v>
          </cell>
          <cell r="H1068">
            <v>124.84</v>
          </cell>
          <cell r="I1068">
            <v>1060.29</v>
          </cell>
          <cell r="J1068">
            <v>870.05</v>
          </cell>
          <cell r="K1068">
            <v>1506.55</v>
          </cell>
          <cell r="L1068">
            <v>6077.84</v>
          </cell>
          <cell r="M1068">
            <v>3590.67</v>
          </cell>
          <cell r="N1068">
            <v>880.86</v>
          </cell>
          <cell r="O1068">
            <v>0</v>
          </cell>
          <cell r="P1068">
            <v>0</v>
          </cell>
          <cell r="Q1068">
            <v>0</v>
          </cell>
        </row>
        <row r="1069">
          <cell r="F1069">
            <v>228.93</v>
          </cell>
          <cell r="G1069">
            <v>500.81</v>
          </cell>
          <cell r="H1069">
            <v>84.19</v>
          </cell>
          <cell r="I1069">
            <v>176.7</v>
          </cell>
          <cell r="J1069">
            <v>145</v>
          </cell>
          <cell r="K1069">
            <v>251.08</v>
          </cell>
          <cell r="L1069">
            <v>1058.82</v>
          </cell>
          <cell r="M1069">
            <v>598.42999999999995</v>
          </cell>
          <cell r="N1069">
            <v>146.81</v>
          </cell>
          <cell r="O1069">
            <v>0</v>
          </cell>
          <cell r="P1069">
            <v>0</v>
          </cell>
          <cell r="Q1069">
            <v>0</v>
          </cell>
        </row>
        <row r="1070">
          <cell r="F1070">
            <v>385.9</v>
          </cell>
          <cell r="G1070">
            <v>295.45999999999998</v>
          </cell>
          <cell r="H1070">
            <v>306</v>
          </cell>
          <cell r="I1070">
            <v>494.96</v>
          </cell>
          <cell r="J1070">
            <v>904.71</v>
          </cell>
          <cell r="K1070">
            <v>736.56</v>
          </cell>
          <cell r="L1070">
            <v>1120.54</v>
          </cell>
          <cell r="M1070">
            <v>971.35</v>
          </cell>
          <cell r="N1070">
            <v>1644.88</v>
          </cell>
          <cell r="O1070">
            <v>0</v>
          </cell>
          <cell r="P1070">
            <v>0</v>
          </cell>
          <cell r="Q1070">
            <v>0</v>
          </cell>
        </row>
        <row r="1071">
          <cell r="F1071">
            <v>260.24</v>
          </cell>
          <cell r="G1071">
            <v>199.24</v>
          </cell>
          <cell r="H1071">
            <v>206.37</v>
          </cell>
          <cell r="I1071">
            <v>81.25</v>
          </cell>
          <cell r="J1071">
            <v>150.22999999999999</v>
          </cell>
          <cell r="K1071">
            <v>121.2</v>
          </cell>
          <cell r="L1071">
            <v>186.76</v>
          </cell>
          <cell r="M1071">
            <v>161.88999999999999</v>
          </cell>
          <cell r="N1071">
            <v>274.17</v>
          </cell>
          <cell r="O1071">
            <v>0</v>
          </cell>
          <cell r="P1071">
            <v>0</v>
          </cell>
          <cell r="Q1071">
            <v>0</v>
          </cell>
        </row>
        <row r="1072">
          <cell r="F1072">
            <v>993.67</v>
          </cell>
          <cell r="G1072">
            <v>966.39</v>
          </cell>
          <cell r="H1072">
            <v>919.76</v>
          </cell>
          <cell r="I1072">
            <v>3020.73</v>
          </cell>
          <cell r="J1072">
            <v>4286.1000000000004</v>
          </cell>
          <cell r="K1072">
            <v>3710.25</v>
          </cell>
          <cell r="L1072">
            <v>4020.99</v>
          </cell>
          <cell r="M1072">
            <v>4353.92</v>
          </cell>
          <cell r="N1072">
            <v>4517.05</v>
          </cell>
          <cell r="O1072">
            <v>0</v>
          </cell>
          <cell r="P1072">
            <v>0</v>
          </cell>
          <cell r="Q1072">
            <v>0</v>
          </cell>
        </row>
        <row r="1073">
          <cell r="F1073">
            <v>670.15</v>
          </cell>
          <cell r="G1073">
            <v>651.75</v>
          </cell>
          <cell r="H1073">
            <v>620.32000000000005</v>
          </cell>
          <cell r="I1073">
            <v>503.77</v>
          </cell>
          <cell r="J1073">
            <v>715.54</v>
          </cell>
          <cell r="K1073">
            <v>622.27</v>
          </cell>
          <cell r="L1073">
            <v>670.13</v>
          </cell>
          <cell r="M1073">
            <v>725.69</v>
          </cell>
          <cell r="N1073">
            <v>752.86</v>
          </cell>
          <cell r="O1073">
            <v>0</v>
          </cell>
          <cell r="P1073">
            <v>0</v>
          </cell>
          <cell r="Q1073">
            <v>0</v>
          </cell>
        </row>
        <row r="1074">
          <cell r="F1074">
            <v>1205.05</v>
          </cell>
          <cell r="G1074">
            <v>1151.67</v>
          </cell>
          <cell r="H1074">
            <v>1083.8</v>
          </cell>
          <cell r="I1074">
            <v>3508.78</v>
          </cell>
          <cell r="J1074">
            <v>5064.68</v>
          </cell>
          <cell r="K1074">
            <v>4377.21</v>
          </cell>
          <cell r="L1074">
            <v>4806.26</v>
          </cell>
          <cell r="M1074">
            <v>5110.38</v>
          </cell>
          <cell r="N1074">
            <v>5282.08</v>
          </cell>
          <cell r="O1074">
            <v>0</v>
          </cell>
          <cell r="P1074">
            <v>0</v>
          </cell>
          <cell r="Q1074">
            <v>0</v>
          </cell>
        </row>
        <row r="1075">
          <cell r="F1075">
            <v>812.71</v>
          </cell>
          <cell r="G1075">
            <v>776.73</v>
          </cell>
          <cell r="H1075">
            <v>730.97</v>
          </cell>
          <cell r="I1075">
            <v>585.09</v>
          </cell>
          <cell r="J1075">
            <v>845.14</v>
          </cell>
          <cell r="K1075">
            <v>733.08</v>
          </cell>
          <cell r="L1075">
            <v>801</v>
          </cell>
          <cell r="M1075">
            <v>851.7</v>
          </cell>
          <cell r="N1075">
            <v>880.31</v>
          </cell>
          <cell r="O1075">
            <v>0</v>
          </cell>
          <cell r="P1075">
            <v>0</v>
          </cell>
          <cell r="Q1075">
            <v>0</v>
          </cell>
        </row>
        <row r="1076">
          <cell r="F1076">
            <v>848.26</v>
          </cell>
          <cell r="G1076">
            <v>848.94</v>
          </cell>
          <cell r="H1076">
            <v>796.16</v>
          </cell>
          <cell r="I1076">
            <v>2597.8000000000002</v>
          </cell>
          <cell r="J1076">
            <v>3577.88</v>
          </cell>
          <cell r="K1076">
            <v>3137.35</v>
          </cell>
          <cell r="L1076">
            <v>3558.96</v>
          </cell>
          <cell r="M1076">
            <v>3637.29</v>
          </cell>
          <cell r="N1076">
            <v>3983.25</v>
          </cell>
          <cell r="O1076">
            <v>0</v>
          </cell>
          <cell r="P1076">
            <v>0</v>
          </cell>
          <cell r="Q1076">
            <v>0</v>
          </cell>
        </row>
        <row r="1077">
          <cell r="F1077">
            <v>572.1</v>
          </cell>
          <cell r="G1077">
            <v>572.54999999999995</v>
          </cell>
          <cell r="H1077">
            <v>536.94000000000005</v>
          </cell>
          <cell r="I1077">
            <v>433.23</v>
          </cell>
          <cell r="J1077">
            <v>597.39</v>
          </cell>
          <cell r="K1077">
            <v>527.54</v>
          </cell>
          <cell r="L1077">
            <v>593.15</v>
          </cell>
          <cell r="M1077">
            <v>606.20000000000005</v>
          </cell>
          <cell r="N1077">
            <v>663.85</v>
          </cell>
          <cell r="O1077">
            <v>0</v>
          </cell>
          <cell r="P1077">
            <v>0</v>
          </cell>
          <cell r="Q1077">
            <v>0</v>
          </cell>
        </row>
        <row r="1078">
          <cell r="F1078">
            <v>276.08</v>
          </cell>
          <cell r="G1078">
            <v>648.92999999999995</v>
          </cell>
          <cell r="H1078">
            <v>70.03</v>
          </cell>
          <cell r="I1078">
            <v>865.14</v>
          </cell>
          <cell r="J1078">
            <v>542.46</v>
          </cell>
          <cell r="K1078">
            <v>1028.98</v>
          </cell>
          <cell r="L1078">
            <v>5385.86</v>
          </cell>
          <cell r="M1078">
            <v>2105.84</v>
          </cell>
          <cell r="N1078">
            <v>597.72</v>
          </cell>
          <cell r="O1078">
            <v>0</v>
          </cell>
          <cell r="P1078">
            <v>0</v>
          </cell>
          <cell r="Q1078">
            <v>0</v>
          </cell>
        </row>
        <row r="1079">
          <cell r="F1079">
            <v>186.2</v>
          </cell>
          <cell r="G1079">
            <v>437.67</v>
          </cell>
          <cell r="H1079">
            <v>47.23</v>
          </cell>
          <cell r="I1079">
            <v>144.16999999999999</v>
          </cell>
          <cell r="J1079">
            <v>90.42</v>
          </cell>
          <cell r="K1079">
            <v>171.5</v>
          </cell>
          <cell r="L1079">
            <v>943.54</v>
          </cell>
          <cell r="M1079">
            <v>350.96</v>
          </cell>
          <cell r="N1079">
            <v>99.62</v>
          </cell>
          <cell r="O1079">
            <v>0</v>
          </cell>
          <cell r="P1079">
            <v>0</v>
          </cell>
          <cell r="Q1079">
            <v>0</v>
          </cell>
        </row>
        <row r="1080">
          <cell r="F1080">
            <v>312.81</v>
          </cell>
          <cell r="G1080">
            <v>757.05</v>
          </cell>
          <cell r="H1080">
            <v>105.49</v>
          </cell>
          <cell r="I1080">
            <v>859.2</v>
          </cell>
          <cell r="J1080">
            <v>789.62</v>
          </cell>
          <cell r="K1080">
            <v>1249.72</v>
          </cell>
          <cell r="L1080">
            <v>6015.29</v>
          </cell>
          <cell r="M1080">
            <v>4281.57</v>
          </cell>
          <cell r="N1080">
            <v>730.9</v>
          </cell>
          <cell r="O1080">
            <v>0</v>
          </cell>
          <cell r="P1080">
            <v>0</v>
          </cell>
          <cell r="Q1080">
            <v>0</v>
          </cell>
        </row>
        <row r="1081">
          <cell r="F1081">
            <v>210.95</v>
          </cell>
          <cell r="G1081">
            <v>510.58</v>
          </cell>
          <cell r="H1081">
            <v>71.16</v>
          </cell>
          <cell r="I1081">
            <v>143.19999999999999</v>
          </cell>
          <cell r="J1081">
            <v>131.59</v>
          </cell>
          <cell r="K1081">
            <v>208.28</v>
          </cell>
          <cell r="L1081">
            <v>1048.45</v>
          </cell>
          <cell r="M1081">
            <v>713.58</v>
          </cell>
          <cell r="N1081">
            <v>121.81</v>
          </cell>
          <cell r="O1081">
            <v>0</v>
          </cell>
          <cell r="P1081">
            <v>0</v>
          </cell>
          <cell r="Q1081">
            <v>0</v>
          </cell>
        </row>
        <row r="1082"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42.73</v>
          </cell>
          <cell r="L1082">
            <v>0</v>
          </cell>
          <cell r="M1082">
            <v>169.12</v>
          </cell>
          <cell r="N1082">
            <v>113.4</v>
          </cell>
          <cell r="O1082">
            <v>0</v>
          </cell>
          <cell r="P1082">
            <v>0</v>
          </cell>
          <cell r="Q1082">
            <v>0</v>
          </cell>
        </row>
        <row r="1083"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7.12</v>
          </cell>
          <cell r="L1083">
            <v>0</v>
          </cell>
          <cell r="M1083">
            <v>28.19</v>
          </cell>
          <cell r="N1083">
            <v>18.899999999999999</v>
          </cell>
          <cell r="O1083">
            <v>0</v>
          </cell>
          <cell r="P1083">
            <v>0</v>
          </cell>
          <cell r="Q1083">
            <v>0</v>
          </cell>
        </row>
        <row r="1084">
          <cell r="F1084">
            <v>41.39</v>
          </cell>
          <cell r="G1084">
            <v>31.3</v>
          </cell>
          <cell r="H1084">
            <v>58.9</v>
          </cell>
          <cell r="I1084">
            <v>23.97</v>
          </cell>
          <cell r="J1084">
            <v>49.27</v>
          </cell>
          <cell r="K1084">
            <v>65.349999999999994</v>
          </cell>
          <cell r="L1084">
            <v>128.02000000000001</v>
          </cell>
          <cell r="M1084">
            <v>104.28</v>
          </cell>
          <cell r="N1084">
            <v>63.58</v>
          </cell>
          <cell r="O1084">
            <v>0</v>
          </cell>
          <cell r="P1084">
            <v>0</v>
          </cell>
          <cell r="Q1084">
            <v>0</v>
          </cell>
        </row>
        <row r="1085">
          <cell r="F1085">
            <v>494.5</v>
          </cell>
          <cell r="G1085">
            <v>374</v>
          </cell>
          <cell r="H1085">
            <v>703.83</v>
          </cell>
          <cell r="I1085">
            <v>283.52999999999997</v>
          </cell>
          <cell r="J1085">
            <v>582.88</v>
          </cell>
          <cell r="K1085">
            <v>773.14</v>
          </cell>
          <cell r="L1085">
            <v>1514.25</v>
          </cell>
          <cell r="M1085">
            <v>1233.95</v>
          </cell>
          <cell r="N1085">
            <v>752.15</v>
          </cell>
          <cell r="O1085">
            <v>0</v>
          </cell>
          <cell r="P1085">
            <v>0</v>
          </cell>
          <cell r="Q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206.07</v>
          </cell>
          <cell r="M1086">
            <v>0</v>
          </cell>
          <cell r="N1086">
            <v>33.6</v>
          </cell>
          <cell r="O1086">
            <v>0</v>
          </cell>
          <cell r="P1086">
            <v>0</v>
          </cell>
          <cell r="Q1086">
            <v>0</v>
          </cell>
        </row>
        <row r="1087"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82.8</v>
          </cell>
          <cell r="M1087">
            <v>0</v>
          </cell>
          <cell r="N1087">
            <v>13.5</v>
          </cell>
          <cell r="O1087">
            <v>0</v>
          </cell>
          <cell r="P1087">
            <v>0</v>
          </cell>
          <cell r="Q1087">
            <v>0</v>
          </cell>
        </row>
        <row r="1088">
          <cell r="F1088">
            <v>136.04</v>
          </cell>
          <cell r="G1088">
            <v>120.88</v>
          </cell>
          <cell r="H1088">
            <v>110.57</v>
          </cell>
          <cell r="I1088">
            <v>398.52</v>
          </cell>
          <cell r="J1088">
            <v>868.81</v>
          </cell>
          <cell r="K1088">
            <v>765.04</v>
          </cell>
          <cell r="L1088">
            <v>592.35</v>
          </cell>
          <cell r="M1088">
            <v>995.92</v>
          </cell>
          <cell r="N1088">
            <v>428.47</v>
          </cell>
          <cell r="O1088">
            <v>0</v>
          </cell>
          <cell r="P1088">
            <v>0</v>
          </cell>
          <cell r="Q1088">
            <v>0</v>
          </cell>
        </row>
        <row r="1089">
          <cell r="F1089">
            <v>91.75</v>
          </cell>
          <cell r="G1089">
            <v>81.52</v>
          </cell>
          <cell r="H1089">
            <v>74.569999999999993</v>
          </cell>
          <cell r="I1089">
            <v>66.42</v>
          </cell>
          <cell r="J1089">
            <v>144.80000000000001</v>
          </cell>
          <cell r="K1089">
            <v>127.52</v>
          </cell>
          <cell r="L1089">
            <v>98.72</v>
          </cell>
          <cell r="M1089">
            <v>165.99</v>
          </cell>
          <cell r="N1089">
            <v>71.41</v>
          </cell>
          <cell r="O1089">
            <v>0</v>
          </cell>
          <cell r="P1089">
            <v>0</v>
          </cell>
          <cell r="Q1089">
            <v>0</v>
          </cell>
        </row>
        <row r="1090">
          <cell r="F1090">
            <v>0</v>
          </cell>
          <cell r="G1090">
            <v>0</v>
          </cell>
          <cell r="H1090">
            <v>10884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</row>
        <row r="1091">
          <cell r="F1091">
            <v>0</v>
          </cell>
          <cell r="G1091">
            <v>0</v>
          </cell>
          <cell r="H1091">
            <v>5436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</row>
        <row r="1092">
          <cell r="F1092">
            <v>1286.52</v>
          </cell>
          <cell r="G1092">
            <v>812.45</v>
          </cell>
          <cell r="H1092">
            <v>314.95999999999998</v>
          </cell>
          <cell r="I1092">
            <v>837.2</v>
          </cell>
          <cell r="J1092">
            <v>522.1</v>
          </cell>
          <cell r="K1092">
            <v>1039.5999999999999</v>
          </cell>
          <cell r="L1092">
            <v>529</v>
          </cell>
          <cell r="M1092">
            <v>266.8</v>
          </cell>
          <cell r="N1092">
            <v>3923.8</v>
          </cell>
          <cell r="O1092">
            <v>0</v>
          </cell>
          <cell r="P1092">
            <v>0</v>
          </cell>
          <cell r="Q1092">
            <v>0</v>
          </cell>
        </row>
        <row r="1093">
          <cell r="F1093">
            <v>2021.68</v>
          </cell>
          <cell r="G1093">
            <v>1276.7</v>
          </cell>
          <cell r="H1093">
            <v>494.95</v>
          </cell>
          <cell r="I1093">
            <v>1201.2</v>
          </cell>
          <cell r="J1093">
            <v>749.1</v>
          </cell>
          <cell r="K1093">
            <v>1491.6</v>
          </cell>
          <cell r="L1093">
            <v>759</v>
          </cell>
          <cell r="M1093">
            <v>382.8</v>
          </cell>
          <cell r="N1093">
            <v>5629.8</v>
          </cell>
          <cell r="O1093">
            <v>0</v>
          </cell>
          <cell r="P1093">
            <v>0</v>
          </cell>
          <cell r="Q1093">
            <v>0</v>
          </cell>
        </row>
        <row r="1094"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6165.67</v>
          </cell>
          <cell r="M1094">
            <v>3864</v>
          </cell>
          <cell r="N1094">
            <v>168</v>
          </cell>
          <cell r="O1094">
            <v>0</v>
          </cell>
          <cell r="P1094">
            <v>0</v>
          </cell>
          <cell r="Q1094">
            <v>0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2477.2800000000002</v>
          </cell>
          <cell r="M1095">
            <v>1552.5</v>
          </cell>
          <cell r="N1095">
            <v>67.5</v>
          </cell>
          <cell r="O1095">
            <v>0</v>
          </cell>
          <cell r="P1095">
            <v>0</v>
          </cell>
          <cell r="Q1095">
            <v>0</v>
          </cell>
        </row>
        <row r="1096">
          <cell r="F1096">
            <v>2259.9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</row>
        <row r="1097">
          <cell r="F1097">
            <v>292.95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</row>
        <row r="1098">
          <cell r="F1098">
            <v>1.94</v>
          </cell>
          <cell r="G1098">
            <v>1.29</v>
          </cell>
          <cell r="H1098">
            <v>2.4300000000000002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</row>
        <row r="1099">
          <cell r="F1099">
            <v>1.31</v>
          </cell>
          <cell r="G1099">
            <v>0.87</v>
          </cell>
          <cell r="H1099">
            <v>1.64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</row>
        <row r="1100">
          <cell r="F1100">
            <v>6000.09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</row>
        <row r="1101">
          <cell r="F1101">
            <v>6363.28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</row>
        <row r="1102">
          <cell r="F1102">
            <v>1252.32</v>
          </cell>
          <cell r="G1102">
            <v>1680.06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</row>
        <row r="1103">
          <cell r="F1103">
            <v>1328.13</v>
          </cell>
          <cell r="G1103">
            <v>1781.75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</row>
        <row r="1104">
          <cell r="F1104">
            <v>589.03</v>
          </cell>
          <cell r="G1104">
            <v>857.7</v>
          </cell>
          <cell r="H1104">
            <v>102.81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</row>
        <row r="1105">
          <cell r="F1105">
            <v>887.62</v>
          </cell>
          <cell r="G1105">
            <v>1292.46</v>
          </cell>
          <cell r="H1105">
            <v>154.91999999999999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</row>
        <row r="1106">
          <cell r="F1106">
            <v>1319.79</v>
          </cell>
          <cell r="G1106">
            <v>991.61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</row>
        <row r="1107">
          <cell r="F1107">
            <v>1399.67</v>
          </cell>
          <cell r="G1107">
            <v>1051.6400000000001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</row>
        <row r="1108">
          <cell r="F1108">
            <v>2615.23</v>
          </cell>
          <cell r="G1108">
            <v>4082.69</v>
          </cell>
          <cell r="H1108">
            <v>1691.68</v>
          </cell>
          <cell r="I1108">
            <v>0</v>
          </cell>
          <cell r="J1108">
            <v>0</v>
          </cell>
          <cell r="K1108">
            <v>-247.21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</row>
        <row r="1109">
          <cell r="F1109">
            <v>3940.84</v>
          </cell>
          <cell r="G1109">
            <v>6152.16</v>
          </cell>
          <cell r="H1109">
            <v>2549.17</v>
          </cell>
          <cell r="I1109">
            <v>0</v>
          </cell>
          <cell r="J1109">
            <v>0</v>
          </cell>
          <cell r="K1109">
            <v>-372.52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</row>
        <row r="1110">
          <cell r="F1110">
            <v>516.37</v>
          </cell>
          <cell r="G1110">
            <v>964.87</v>
          </cell>
          <cell r="H1110">
            <v>527.13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</row>
        <row r="1111">
          <cell r="F1111">
            <v>778.13</v>
          </cell>
          <cell r="G1111">
            <v>1453.93</v>
          </cell>
          <cell r="H1111">
            <v>794.31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</row>
        <row r="1112">
          <cell r="F1112">
            <v>34.880000000000003</v>
          </cell>
          <cell r="G1112">
            <v>43.6</v>
          </cell>
          <cell r="H1112">
            <v>26.16</v>
          </cell>
          <cell r="I1112">
            <v>0</v>
          </cell>
          <cell r="J1112">
            <v>0</v>
          </cell>
          <cell r="K1112">
            <v>-8.7200000000000006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</row>
        <row r="1113">
          <cell r="F1113">
            <v>52.56</v>
          </cell>
          <cell r="G1113">
            <v>65.7</v>
          </cell>
          <cell r="H1113">
            <v>39.42</v>
          </cell>
          <cell r="I1113">
            <v>0</v>
          </cell>
          <cell r="J1113">
            <v>0</v>
          </cell>
          <cell r="K1113">
            <v>-13.14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</row>
        <row r="1114">
          <cell r="F1114">
            <v>196.21</v>
          </cell>
          <cell r="G1114">
            <v>239.81</v>
          </cell>
          <cell r="H1114">
            <v>152.61000000000001</v>
          </cell>
          <cell r="I1114">
            <v>0</v>
          </cell>
          <cell r="J1114">
            <v>0</v>
          </cell>
          <cell r="K1114">
            <v>-43.6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</row>
        <row r="1115">
          <cell r="F1115">
            <v>295.64999999999998</v>
          </cell>
          <cell r="G1115">
            <v>361.35</v>
          </cell>
          <cell r="H1115">
            <v>229.95</v>
          </cell>
          <cell r="I1115">
            <v>0</v>
          </cell>
          <cell r="J1115">
            <v>0</v>
          </cell>
          <cell r="K1115">
            <v>-65.7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</row>
        <row r="1116">
          <cell r="F1116">
            <v>52.32</v>
          </cell>
          <cell r="G1116">
            <v>69.760000000000005</v>
          </cell>
          <cell r="H1116">
            <v>34.880000000000003</v>
          </cell>
          <cell r="I1116">
            <v>0</v>
          </cell>
          <cell r="J1116">
            <v>0</v>
          </cell>
          <cell r="K1116">
            <v>-17.440000000000001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</row>
        <row r="1117">
          <cell r="F1117">
            <v>78.84</v>
          </cell>
          <cell r="G1117">
            <v>105.12</v>
          </cell>
          <cell r="H1117">
            <v>52.56</v>
          </cell>
          <cell r="I1117">
            <v>0</v>
          </cell>
          <cell r="J1117">
            <v>0</v>
          </cell>
          <cell r="K1117">
            <v>-26.28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</row>
        <row r="1118">
          <cell r="F1118">
            <v>13178.34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</row>
        <row r="1119">
          <cell r="F1119">
            <v>13976.04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</row>
        <row r="1120">
          <cell r="F1120">
            <v>41.6</v>
          </cell>
          <cell r="G1120">
            <v>53.28</v>
          </cell>
          <cell r="H1120">
            <v>83.54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</row>
        <row r="1121">
          <cell r="F1121">
            <v>28.06</v>
          </cell>
          <cell r="G1121">
            <v>35.93</v>
          </cell>
          <cell r="H1121">
            <v>56.35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</row>
        <row r="1122">
          <cell r="F1122">
            <v>2143.12</v>
          </cell>
          <cell r="G1122">
            <v>2864.46</v>
          </cell>
          <cell r="H1122">
            <v>2656.54</v>
          </cell>
          <cell r="I1122">
            <v>-807.55</v>
          </cell>
          <cell r="J1122">
            <v>-468.3</v>
          </cell>
          <cell r="K1122">
            <v>-239.16</v>
          </cell>
          <cell r="L1122">
            <v>-6.54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</row>
        <row r="1123">
          <cell r="F1123">
            <v>1445.33</v>
          </cell>
          <cell r="G1123">
            <v>1931.85</v>
          </cell>
          <cell r="H1123">
            <v>1791.68</v>
          </cell>
          <cell r="I1123">
            <v>-134.59</v>
          </cell>
          <cell r="J1123">
            <v>-78.040000000000006</v>
          </cell>
          <cell r="K1123">
            <v>-39.86</v>
          </cell>
          <cell r="L1123">
            <v>-4.41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</row>
        <row r="1124">
          <cell r="F1124">
            <v>2541.06</v>
          </cell>
          <cell r="G1124">
            <v>3413.34</v>
          </cell>
          <cell r="H1124">
            <v>3172.34</v>
          </cell>
          <cell r="I1124">
            <v>-933.27</v>
          </cell>
          <cell r="J1124">
            <v>-566.61</v>
          </cell>
          <cell r="K1124">
            <v>-295.24</v>
          </cell>
          <cell r="L1124">
            <v>-7.92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</row>
        <row r="1125">
          <cell r="F1125">
            <v>1713.74</v>
          </cell>
          <cell r="G1125">
            <v>2302.09</v>
          </cell>
          <cell r="H1125">
            <v>2139.4499999999998</v>
          </cell>
          <cell r="I1125">
            <v>-155.52000000000001</v>
          </cell>
          <cell r="J1125">
            <v>-94.43</v>
          </cell>
          <cell r="K1125">
            <v>-49.21</v>
          </cell>
          <cell r="L1125">
            <v>-5.34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</row>
        <row r="1126">
          <cell r="F1126">
            <v>1989.33</v>
          </cell>
          <cell r="G1126">
            <v>2641.62</v>
          </cell>
          <cell r="H1126">
            <v>2486.38</v>
          </cell>
          <cell r="I1126">
            <v>-750.39</v>
          </cell>
          <cell r="J1126">
            <v>-438.02</v>
          </cell>
          <cell r="K1126">
            <v>-227.84</v>
          </cell>
          <cell r="L1126">
            <v>-6.35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</row>
        <row r="1127">
          <cell r="F1127">
            <v>1341.6</v>
          </cell>
          <cell r="G1127">
            <v>1781.48</v>
          </cell>
          <cell r="H1127">
            <v>1676.86</v>
          </cell>
          <cell r="I1127">
            <v>-125.06</v>
          </cell>
          <cell r="J1127">
            <v>-72.989999999999995</v>
          </cell>
          <cell r="K1127">
            <v>-37.97</v>
          </cell>
          <cell r="L1127">
            <v>-4.28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</row>
        <row r="1128">
          <cell r="F1128">
            <v>36.61</v>
          </cell>
          <cell r="G1128">
            <v>35.71</v>
          </cell>
          <cell r="H1128">
            <v>65.650000000000006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</row>
        <row r="1129">
          <cell r="F1129">
            <v>24.69</v>
          </cell>
          <cell r="G1129">
            <v>24.08</v>
          </cell>
          <cell r="H1129">
            <v>44.29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</row>
        <row r="1130">
          <cell r="F1130">
            <v>38.1</v>
          </cell>
          <cell r="G1130">
            <v>47.31</v>
          </cell>
          <cell r="H1130">
            <v>68.989999999999995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</row>
        <row r="1131">
          <cell r="F1131">
            <v>25.69</v>
          </cell>
          <cell r="G1131">
            <v>31.91</v>
          </cell>
          <cell r="H1131">
            <v>46.52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</row>
        <row r="1132">
          <cell r="F1132">
            <v>5.53</v>
          </cell>
          <cell r="G1132">
            <v>11.06</v>
          </cell>
          <cell r="H1132">
            <v>-5.53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</row>
        <row r="1133">
          <cell r="F1133">
            <v>66.010000000000005</v>
          </cell>
          <cell r="G1133">
            <v>132.02000000000001</v>
          </cell>
          <cell r="H1133">
            <v>-66.010000000000005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</row>
        <row r="1134">
          <cell r="F1134">
            <v>462.44</v>
          </cell>
          <cell r="G1134">
            <v>513.78</v>
          </cell>
          <cell r="H1134">
            <v>486.53</v>
          </cell>
          <cell r="I1134">
            <v>-34.590000000000003</v>
          </cell>
          <cell r="J1134">
            <v>-46.98</v>
          </cell>
          <cell r="K1134">
            <v>-58.32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</row>
        <row r="1135">
          <cell r="F1135">
            <v>311.86</v>
          </cell>
          <cell r="G1135">
            <v>346.5</v>
          </cell>
          <cell r="H1135">
            <v>328.11</v>
          </cell>
          <cell r="I1135">
            <v>-5.76</v>
          </cell>
          <cell r="J1135">
            <v>-7.83</v>
          </cell>
          <cell r="K1135">
            <v>-9.7200000000000006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</row>
        <row r="1136">
          <cell r="F1136">
            <v>0</v>
          </cell>
          <cell r="G1136">
            <v>8</v>
          </cell>
          <cell r="H1136">
            <v>13</v>
          </cell>
          <cell r="I1136">
            <v>3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</row>
        <row r="1137">
          <cell r="F1137">
            <v>0</v>
          </cell>
          <cell r="G1137">
            <v>12</v>
          </cell>
          <cell r="H1137">
            <v>10</v>
          </cell>
          <cell r="I1137">
            <v>31</v>
          </cell>
          <cell r="J1137">
            <v>8</v>
          </cell>
          <cell r="K1137">
            <v>5</v>
          </cell>
          <cell r="L1137">
            <v>4</v>
          </cell>
          <cell r="M1137">
            <v>359</v>
          </cell>
          <cell r="N1137">
            <v>360</v>
          </cell>
          <cell r="O1137">
            <v>0</v>
          </cell>
          <cell r="P1137">
            <v>0</v>
          </cell>
          <cell r="Q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137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</row>
        <row r="1139">
          <cell r="F1139">
            <v>0</v>
          </cell>
          <cell r="G1139">
            <v>0</v>
          </cell>
          <cell r="H1139">
            <v>0</v>
          </cell>
          <cell r="I1139">
            <v>734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</row>
        <row r="1140">
          <cell r="F1140">
            <v>0</v>
          </cell>
          <cell r="G1140">
            <v>0</v>
          </cell>
          <cell r="H1140">
            <v>76</v>
          </cell>
          <cell r="I1140">
            <v>40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</row>
        <row r="1141">
          <cell r="F1141">
            <v>0</v>
          </cell>
          <cell r="G1141">
            <v>0</v>
          </cell>
          <cell r="H1141">
            <v>408</v>
          </cell>
          <cell r="I1141">
            <v>212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</row>
        <row r="1142">
          <cell r="F1142">
            <v>17994</v>
          </cell>
          <cell r="G1142">
            <v>13908</v>
          </cell>
          <cell r="H1142">
            <v>22761</v>
          </cell>
          <cell r="I1142">
            <v>172341</v>
          </cell>
          <cell r="J1142">
            <v>13116</v>
          </cell>
          <cell r="K1142">
            <v>86582</v>
          </cell>
          <cell r="L1142">
            <v>14705</v>
          </cell>
          <cell r="M1142">
            <v>16348</v>
          </cell>
          <cell r="N1142">
            <v>35299</v>
          </cell>
          <cell r="O1142">
            <v>0</v>
          </cell>
          <cell r="P1142">
            <v>0</v>
          </cell>
          <cell r="Q1142">
            <v>0</v>
          </cell>
        </row>
        <row r="1143">
          <cell r="F1143">
            <v>-44352</v>
          </cell>
          <cell r="G1143">
            <v>-36883</v>
          </cell>
          <cell r="H1143">
            <v>14299</v>
          </cell>
          <cell r="I1143">
            <v>108265</v>
          </cell>
          <cell r="J1143">
            <v>7954</v>
          </cell>
          <cell r="K1143">
            <v>-85036</v>
          </cell>
          <cell r="L1143">
            <v>3440</v>
          </cell>
          <cell r="M1143">
            <v>-15456</v>
          </cell>
          <cell r="N1143">
            <v>-18264</v>
          </cell>
          <cell r="O1143">
            <v>0</v>
          </cell>
          <cell r="P1143">
            <v>0</v>
          </cell>
          <cell r="Q1143">
            <v>0</v>
          </cell>
        </row>
        <row r="1144">
          <cell r="F1144">
            <v>-6154</v>
          </cell>
          <cell r="G1144">
            <v>-834</v>
          </cell>
          <cell r="H1144">
            <v>0</v>
          </cell>
          <cell r="I1144">
            <v>0</v>
          </cell>
          <cell r="J1144">
            <v>-6</v>
          </cell>
          <cell r="K1144">
            <v>-2550</v>
          </cell>
          <cell r="L1144">
            <v>-1002</v>
          </cell>
          <cell r="M1144">
            <v>-563</v>
          </cell>
          <cell r="N1144">
            <v>-6986</v>
          </cell>
          <cell r="O1144">
            <v>0</v>
          </cell>
          <cell r="P1144">
            <v>0</v>
          </cell>
          <cell r="Q1144">
            <v>0</v>
          </cell>
        </row>
        <row r="1145">
          <cell r="F1145">
            <v>197</v>
          </cell>
          <cell r="G1145">
            <v>331</v>
          </cell>
          <cell r="H1145">
            <v>140</v>
          </cell>
          <cell r="I1145">
            <v>461</v>
          </cell>
          <cell r="J1145">
            <v>0</v>
          </cell>
          <cell r="K1145">
            <v>14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</row>
        <row r="1146">
          <cell r="F1146">
            <v>118</v>
          </cell>
          <cell r="G1146">
            <v>199</v>
          </cell>
          <cell r="H1146">
            <v>31</v>
          </cell>
          <cell r="I1146">
            <v>-79</v>
          </cell>
          <cell r="J1146">
            <v>11</v>
          </cell>
          <cell r="K1146">
            <v>69</v>
          </cell>
          <cell r="L1146">
            <v>32</v>
          </cell>
          <cell r="M1146">
            <v>40</v>
          </cell>
          <cell r="N1146">
            <v>44</v>
          </cell>
          <cell r="O1146">
            <v>0</v>
          </cell>
          <cell r="P1146">
            <v>0</v>
          </cell>
          <cell r="Q1146">
            <v>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2808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6890</v>
          </cell>
          <cell r="O1147">
            <v>0</v>
          </cell>
          <cell r="P1147">
            <v>0</v>
          </cell>
          <cell r="Q1147">
            <v>0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1764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4329</v>
          </cell>
          <cell r="O1148">
            <v>0</v>
          </cell>
          <cell r="P1148">
            <v>0</v>
          </cell>
          <cell r="Q1148">
            <v>0</v>
          </cell>
        </row>
        <row r="1149">
          <cell r="F1149">
            <v>0</v>
          </cell>
          <cell r="G1149">
            <v>15</v>
          </cell>
          <cell r="H1149">
            <v>0</v>
          </cell>
          <cell r="I1149">
            <v>6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</row>
        <row r="1150">
          <cell r="F1150">
            <v>0</v>
          </cell>
          <cell r="G1150">
            <v>22</v>
          </cell>
          <cell r="H1150">
            <v>0</v>
          </cell>
          <cell r="I1150">
            <v>-6</v>
          </cell>
          <cell r="J1150">
            <v>0</v>
          </cell>
          <cell r="K1150">
            <v>12</v>
          </cell>
          <cell r="L1150">
            <v>10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180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</row>
        <row r="1152">
          <cell r="F1152">
            <v>0</v>
          </cell>
          <cell r="G1152">
            <v>0</v>
          </cell>
          <cell r="H1152">
            <v>0</v>
          </cell>
          <cell r="I1152">
            <v>267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</row>
        <row r="1153"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10382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</row>
        <row r="1154"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6522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</row>
        <row r="1155">
          <cell r="F1155">
            <v>0</v>
          </cell>
          <cell r="G1155">
            <v>0</v>
          </cell>
          <cell r="H1155">
            <v>7486</v>
          </cell>
          <cell r="I1155">
            <v>2281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</row>
        <row r="1156">
          <cell r="F1156">
            <v>0</v>
          </cell>
          <cell r="G1156">
            <v>0</v>
          </cell>
          <cell r="H1156">
            <v>4703</v>
          </cell>
          <cell r="I1156">
            <v>1433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</row>
        <row r="1157">
          <cell r="F1157">
            <v>0</v>
          </cell>
          <cell r="G1157">
            <v>0</v>
          </cell>
          <cell r="H1157">
            <v>9</v>
          </cell>
          <cell r="I1157">
            <v>2023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</row>
        <row r="1158">
          <cell r="F1158">
            <v>0</v>
          </cell>
          <cell r="G1158">
            <v>0</v>
          </cell>
          <cell r="H1158">
            <v>48</v>
          </cell>
          <cell r="I1158">
            <v>10833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</row>
        <row r="1159">
          <cell r="F1159">
            <v>0</v>
          </cell>
          <cell r="G1159">
            <v>0</v>
          </cell>
          <cell r="H1159">
            <v>786</v>
          </cell>
          <cell r="I1159">
            <v>8027</v>
          </cell>
          <cell r="J1159">
            <v>0</v>
          </cell>
          <cell r="K1159">
            <v>13</v>
          </cell>
          <cell r="L1159">
            <v>-10</v>
          </cell>
          <cell r="M1159">
            <v>8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</row>
        <row r="1160">
          <cell r="F1160">
            <v>0</v>
          </cell>
          <cell r="G1160">
            <v>0</v>
          </cell>
          <cell r="H1160">
            <v>0</v>
          </cell>
          <cell r="I1160">
            <v>2178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</row>
        <row r="1161">
          <cell r="F1161">
            <v>0</v>
          </cell>
          <cell r="G1161">
            <v>0</v>
          </cell>
          <cell r="H1161">
            <v>0</v>
          </cell>
          <cell r="I1161">
            <v>11664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</row>
        <row r="1162">
          <cell r="F1162">
            <v>0</v>
          </cell>
          <cell r="G1162">
            <v>0</v>
          </cell>
          <cell r="H1162">
            <v>6052</v>
          </cell>
          <cell r="I1162">
            <v>1049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</row>
        <row r="1163">
          <cell r="F1163">
            <v>0</v>
          </cell>
          <cell r="G1163">
            <v>0</v>
          </cell>
          <cell r="H1163">
            <v>8967</v>
          </cell>
          <cell r="I1163">
            <v>1554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</row>
        <row r="1164">
          <cell r="F1164">
            <v>0</v>
          </cell>
          <cell r="G1164">
            <v>0</v>
          </cell>
          <cell r="H1164">
            <v>1440</v>
          </cell>
          <cell r="I1164">
            <v>1054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</row>
        <row r="1165">
          <cell r="F1165">
            <v>0</v>
          </cell>
          <cell r="G1165">
            <v>0</v>
          </cell>
          <cell r="H1165">
            <v>2134</v>
          </cell>
          <cell r="I1165">
            <v>1562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</row>
        <row r="1166">
          <cell r="F1166">
            <v>0</v>
          </cell>
          <cell r="G1166">
            <v>-101</v>
          </cell>
          <cell r="H1166">
            <v>-540</v>
          </cell>
          <cell r="I1166">
            <v>-329</v>
          </cell>
          <cell r="J1166">
            <v>-794</v>
          </cell>
          <cell r="K1166">
            <v>-225</v>
          </cell>
          <cell r="L1166">
            <v>-441</v>
          </cell>
          <cell r="M1166">
            <v>-255</v>
          </cell>
          <cell r="N1166">
            <v>-706</v>
          </cell>
          <cell r="O1166">
            <v>0</v>
          </cell>
          <cell r="P1166">
            <v>0</v>
          </cell>
          <cell r="Q1166">
            <v>0</v>
          </cell>
        </row>
        <row r="1167">
          <cell r="F1167">
            <v>0</v>
          </cell>
          <cell r="G1167">
            <v>-157</v>
          </cell>
          <cell r="H1167">
            <v>-840</v>
          </cell>
          <cell r="I1167">
            <v>-511</v>
          </cell>
          <cell r="J1167">
            <v>-1227</v>
          </cell>
          <cell r="K1167">
            <v>-348</v>
          </cell>
          <cell r="L1167">
            <v>-682</v>
          </cell>
          <cell r="M1167">
            <v>-394</v>
          </cell>
          <cell r="N1167">
            <v>-1091</v>
          </cell>
          <cell r="O1167">
            <v>0</v>
          </cell>
          <cell r="P1167">
            <v>0</v>
          </cell>
          <cell r="Q1167">
            <v>0</v>
          </cell>
        </row>
        <row r="1168">
          <cell r="F1168">
            <v>0</v>
          </cell>
          <cell r="G1168">
            <v>0</v>
          </cell>
          <cell r="H1168">
            <v>425</v>
          </cell>
          <cell r="I1168">
            <v>182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</row>
        <row r="1169">
          <cell r="F1169">
            <v>0</v>
          </cell>
          <cell r="G1169">
            <v>0</v>
          </cell>
          <cell r="H1169">
            <v>629</v>
          </cell>
          <cell r="I1169">
            <v>269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</row>
        <row r="1170">
          <cell r="F1170">
            <v>0</v>
          </cell>
          <cell r="G1170">
            <v>-135</v>
          </cell>
          <cell r="H1170">
            <v>-548</v>
          </cell>
          <cell r="I1170">
            <v>-391</v>
          </cell>
          <cell r="J1170">
            <v>-647</v>
          </cell>
          <cell r="K1170">
            <v>-255</v>
          </cell>
          <cell r="L1170">
            <v>-402</v>
          </cell>
          <cell r="M1170">
            <v>-284</v>
          </cell>
          <cell r="N1170">
            <v>-539</v>
          </cell>
          <cell r="O1170">
            <v>0</v>
          </cell>
          <cell r="P1170">
            <v>0</v>
          </cell>
          <cell r="Q1170">
            <v>0</v>
          </cell>
        </row>
        <row r="1171">
          <cell r="F1171">
            <v>0</v>
          </cell>
          <cell r="G1171">
            <v>-210</v>
          </cell>
          <cell r="H1171">
            <v>-853</v>
          </cell>
          <cell r="I1171">
            <v>-607</v>
          </cell>
          <cell r="J1171">
            <v>-1000</v>
          </cell>
          <cell r="K1171">
            <v>-394</v>
          </cell>
          <cell r="L1171">
            <v>-621</v>
          </cell>
          <cell r="M1171">
            <v>-439</v>
          </cell>
          <cell r="N1171">
            <v>-833</v>
          </cell>
          <cell r="O1171">
            <v>0</v>
          </cell>
          <cell r="P1171">
            <v>0</v>
          </cell>
          <cell r="Q1171">
            <v>0</v>
          </cell>
        </row>
        <row r="1172">
          <cell r="F1172">
            <v>0</v>
          </cell>
          <cell r="G1172">
            <v>0</v>
          </cell>
          <cell r="H1172">
            <v>0</v>
          </cell>
          <cell r="I1172">
            <v>6555</v>
          </cell>
          <cell r="J1172">
            <v>45</v>
          </cell>
          <cell r="K1172">
            <v>871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</row>
        <row r="1173">
          <cell r="F1173">
            <v>0</v>
          </cell>
          <cell r="G1173">
            <v>0</v>
          </cell>
          <cell r="H1173">
            <v>0</v>
          </cell>
          <cell r="I1173">
            <v>35099</v>
          </cell>
          <cell r="J1173">
            <v>241</v>
          </cell>
          <cell r="K1173">
            <v>4664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</row>
        <row r="1174">
          <cell r="F1174">
            <v>0</v>
          </cell>
          <cell r="G1174">
            <v>0</v>
          </cell>
          <cell r="H1174">
            <v>0</v>
          </cell>
          <cell r="I1174">
            <v>29882.75</v>
          </cell>
          <cell r="J1174">
            <v>-29882.75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</row>
        <row r="1175">
          <cell r="F1175">
            <v>-1</v>
          </cell>
          <cell r="G1175">
            <v>-4</v>
          </cell>
          <cell r="H1175">
            <v>-29828</v>
          </cell>
          <cell r="I1175">
            <v>373677</v>
          </cell>
          <cell r="J1175">
            <v>-1286</v>
          </cell>
          <cell r="K1175">
            <v>-2731</v>
          </cell>
          <cell r="L1175">
            <v>173</v>
          </cell>
          <cell r="M1175">
            <v>115</v>
          </cell>
          <cell r="N1175">
            <v>501</v>
          </cell>
          <cell r="O1175">
            <v>0</v>
          </cell>
          <cell r="P1175">
            <v>0</v>
          </cell>
          <cell r="Q1175">
            <v>0</v>
          </cell>
        </row>
        <row r="1176">
          <cell r="F1176">
            <v>-1</v>
          </cell>
          <cell r="G1176">
            <v>-5</v>
          </cell>
          <cell r="H1176">
            <v>256354</v>
          </cell>
          <cell r="I1176">
            <v>1988795</v>
          </cell>
          <cell r="J1176">
            <v>5293</v>
          </cell>
          <cell r="K1176">
            <v>7158</v>
          </cell>
          <cell r="L1176">
            <v>941</v>
          </cell>
          <cell r="M1176">
            <v>614</v>
          </cell>
          <cell r="N1176">
            <v>2685</v>
          </cell>
          <cell r="O1176">
            <v>0</v>
          </cell>
          <cell r="P1176">
            <v>0</v>
          </cell>
          <cell r="Q1176">
            <v>0</v>
          </cell>
        </row>
        <row r="1177">
          <cell r="F1177">
            <v>0</v>
          </cell>
          <cell r="G1177">
            <v>0</v>
          </cell>
          <cell r="H1177">
            <v>11771</v>
          </cell>
          <cell r="I1177">
            <v>44026</v>
          </cell>
          <cell r="J1177">
            <v>16</v>
          </cell>
          <cell r="K1177">
            <v>0</v>
          </cell>
          <cell r="L1177">
            <v>-61</v>
          </cell>
          <cell r="M1177">
            <v>-72</v>
          </cell>
          <cell r="N1177">
            <v>133</v>
          </cell>
          <cell r="O1177">
            <v>0</v>
          </cell>
          <cell r="P1177">
            <v>0</v>
          </cell>
          <cell r="Q1177">
            <v>0</v>
          </cell>
        </row>
        <row r="1178">
          <cell r="F1178">
            <v>0</v>
          </cell>
          <cell r="G1178">
            <v>0</v>
          </cell>
          <cell r="H1178">
            <v>63032</v>
          </cell>
          <cell r="I1178">
            <v>235756</v>
          </cell>
          <cell r="J1178">
            <v>84</v>
          </cell>
          <cell r="K1178">
            <v>0</v>
          </cell>
          <cell r="L1178">
            <v>-327</v>
          </cell>
          <cell r="M1178">
            <v>-383</v>
          </cell>
          <cell r="N1178">
            <v>710</v>
          </cell>
          <cell r="O1178">
            <v>0</v>
          </cell>
          <cell r="P1178">
            <v>0</v>
          </cell>
          <cell r="Q1178">
            <v>0</v>
          </cell>
        </row>
        <row r="1179">
          <cell r="F1179">
            <v>0</v>
          </cell>
          <cell r="G1179">
            <v>0</v>
          </cell>
          <cell r="H1179">
            <v>0</v>
          </cell>
          <cell r="I1179">
            <v>3750</v>
          </cell>
          <cell r="J1179">
            <v>-3750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</row>
        <row r="1180">
          <cell r="F1180">
            <v>0</v>
          </cell>
          <cell r="G1180">
            <v>0</v>
          </cell>
          <cell r="H1180">
            <v>38</v>
          </cell>
          <cell r="I1180">
            <v>14368</v>
          </cell>
          <cell r="J1180">
            <v>0</v>
          </cell>
          <cell r="K1180">
            <v>327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</row>
        <row r="1181">
          <cell r="F1181">
            <v>0</v>
          </cell>
          <cell r="G1181">
            <v>0</v>
          </cell>
          <cell r="H1181">
            <v>24</v>
          </cell>
          <cell r="I1181">
            <v>9026</v>
          </cell>
          <cell r="J1181">
            <v>0</v>
          </cell>
          <cell r="K1181">
            <v>205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</row>
        <row r="1182">
          <cell r="F1182">
            <v>0</v>
          </cell>
          <cell r="G1182">
            <v>11837</v>
          </cell>
          <cell r="H1182">
            <v>0</v>
          </cell>
          <cell r="I1182">
            <v>-8425</v>
          </cell>
          <cell r="J1182">
            <v>0</v>
          </cell>
          <cell r="K1182">
            <v>983</v>
          </cell>
          <cell r="L1182">
            <v>0</v>
          </cell>
          <cell r="M1182">
            <v>426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</row>
        <row r="1183">
          <cell r="F1183">
            <v>0</v>
          </cell>
          <cell r="G1183">
            <v>7892</v>
          </cell>
          <cell r="H1183">
            <v>0</v>
          </cell>
          <cell r="I1183">
            <v>2559</v>
          </cell>
          <cell r="J1183">
            <v>0</v>
          </cell>
          <cell r="K1183">
            <v>12811</v>
          </cell>
          <cell r="L1183">
            <v>4885</v>
          </cell>
          <cell r="M1183">
            <v>1305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</row>
        <row r="1184">
          <cell r="F1184">
            <v>120</v>
          </cell>
          <cell r="G1184">
            <v>285</v>
          </cell>
          <cell r="H1184">
            <v>3223</v>
          </cell>
          <cell r="I1184">
            <v>722</v>
          </cell>
          <cell r="J1184">
            <v>1892</v>
          </cell>
          <cell r="K1184">
            <v>157</v>
          </cell>
          <cell r="L1184">
            <v>124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</row>
        <row r="1185">
          <cell r="F1185">
            <v>72</v>
          </cell>
          <cell r="G1185">
            <v>171</v>
          </cell>
          <cell r="H1185">
            <v>760</v>
          </cell>
          <cell r="I1185">
            <v>-3</v>
          </cell>
          <cell r="J1185">
            <v>460</v>
          </cell>
          <cell r="K1185">
            <v>818</v>
          </cell>
          <cell r="L1185">
            <v>72</v>
          </cell>
          <cell r="M1185">
            <v>616</v>
          </cell>
          <cell r="N1185">
            <v>129</v>
          </cell>
          <cell r="O1185">
            <v>0</v>
          </cell>
          <cell r="P1185">
            <v>0</v>
          </cell>
          <cell r="Q1185">
            <v>0</v>
          </cell>
        </row>
        <row r="1186">
          <cell r="F1186">
            <v>0</v>
          </cell>
          <cell r="G1186">
            <v>8145</v>
          </cell>
          <cell r="H1186">
            <v>1483</v>
          </cell>
          <cell r="I1186">
            <v>-4326</v>
          </cell>
          <cell r="J1186">
            <v>0</v>
          </cell>
          <cell r="K1186">
            <v>0</v>
          </cell>
          <cell r="L1186">
            <v>233</v>
          </cell>
          <cell r="M1186">
            <v>0</v>
          </cell>
          <cell r="N1186">
            <v>-345</v>
          </cell>
          <cell r="O1186">
            <v>0</v>
          </cell>
          <cell r="P1186">
            <v>0</v>
          </cell>
          <cell r="Q1186">
            <v>0</v>
          </cell>
        </row>
        <row r="1187">
          <cell r="F1187">
            <v>0</v>
          </cell>
          <cell r="G1187">
            <v>5430</v>
          </cell>
          <cell r="H1187">
            <v>4542</v>
          </cell>
          <cell r="I1187">
            <v>22041</v>
          </cell>
          <cell r="J1187">
            <v>1388</v>
          </cell>
          <cell r="K1187">
            <v>0</v>
          </cell>
          <cell r="L1187">
            <v>714</v>
          </cell>
          <cell r="M1187">
            <v>1312</v>
          </cell>
          <cell r="N1187">
            <v>-1057</v>
          </cell>
          <cell r="O1187">
            <v>0</v>
          </cell>
          <cell r="P1187">
            <v>0</v>
          </cell>
          <cell r="Q1187">
            <v>0</v>
          </cell>
        </row>
        <row r="1188">
          <cell r="F1188">
            <v>23785</v>
          </cell>
          <cell r="G1188">
            <v>8013</v>
          </cell>
          <cell r="H1188">
            <v>669</v>
          </cell>
          <cell r="I1188">
            <v>-19809</v>
          </cell>
          <cell r="J1188">
            <v>-39097</v>
          </cell>
          <cell r="K1188">
            <v>2576</v>
          </cell>
          <cell r="L1188">
            <v>0</v>
          </cell>
          <cell r="M1188">
            <v>0</v>
          </cell>
          <cell r="N1188">
            <v>-539</v>
          </cell>
          <cell r="O1188">
            <v>0</v>
          </cell>
          <cell r="P1188">
            <v>0</v>
          </cell>
          <cell r="Q1188">
            <v>0</v>
          </cell>
        </row>
        <row r="1189">
          <cell r="F1189">
            <v>15857</v>
          </cell>
          <cell r="G1189">
            <v>5342</v>
          </cell>
          <cell r="H1189">
            <v>561</v>
          </cell>
          <cell r="I1189">
            <v>39881</v>
          </cell>
          <cell r="J1189">
            <v>-119733</v>
          </cell>
          <cell r="K1189">
            <v>7890</v>
          </cell>
          <cell r="L1189">
            <v>4445</v>
          </cell>
          <cell r="M1189">
            <v>4649</v>
          </cell>
          <cell r="N1189">
            <v>254569</v>
          </cell>
          <cell r="O1189">
            <v>0</v>
          </cell>
          <cell r="P1189">
            <v>0</v>
          </cell>
          <cell r="Q1189">
            <v>0</v>
          </cell>
        </row>
        <row r="1190"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63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</row>
        <row r="1191">
          <cell r="F1191">
            <v>0</v>
          </cell>
          <cell r="G1191">
            <v>0</v>
          </cell>
          <cell r="H1191">
            <v>0</v>
          </cell>
          <cell r="I1191">
            <v>518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</row>
        <row r="1192">
          <cell r="F1192">
            <v>0</v>
          </cell>
          <cell r="G1192">
            <v>0</v>
          </cell>
          <cell r="H1192">
            <v>0</v>
          </cell>
          <cell r="I1192">
            <v>1588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</row>
        <row r="1193">
          <cell r="F1193">
            <v>0</v>
          </cell>
          <cell r="G1193">
            <v>0</v>
          </cell>
          <cell r="H1193">
            <v>659</v>
          </cell>
          <cell r="I1193">
            <v>2000</v>
          </cell>
          <cell r="J1193">
            <v>0</v>
          </cell>
          <cell r="K1193">
            <v>8</v>
          </cell>
          <cell r="L1193">
            <v>7</v>
          </cell>
          <cell r="M1193">
            <v>0</v>
          </cell>
          <cell r="N1193">
            <v>11</v>
          </cell>
          <cell r="O1193">
            <v>0</v>
          </cell>
          <cell r="P1193">
            <v>0</v>
          </cell>
          <cell r="Q1193">
            <v>0</v>
          </cell>
        </row>
        <row r="1194">
          <cell r="F1194">
            <v>-9</v>
          </cell>
          <cell r="G1194">
            <v>1442</v>
          </cell>
          <cell r="H1194">
            <v>79</v>
          </cell>
          <cell r="I1194">
            <v>590</v>
          </cell>
          <cell r="J1194">
            <v>0</v>
          </cell>
          <cell r="K1194">
            <v>0</v>
          </cell>
          <cell r="L1194">
            <v>0</v>
          </cell>
          <cell r="M1194">
            <v>-28</v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</row>
        <row r="1195">
          <cell r="F1195">
            <v>-13</v>
          </cell>
          <cell r="G1195">
            <v>2086</v>
          </cell>
          <cell r="H1195">
            <v>60</v>
          </cell>
          <cell r="I1195">
            <v>-392</v>
          </cell>
          <cell r="J1195">
            <v>160</v>
          </cell>
          <cell r="K1195">
            <v>7290</v>
          </cell>
          <cell r="L1195">
            <v>8</v>
          </cell>
          <cell r="M1195">
            <v>21</v>
          </cell>
          <cell r="N1195">
            <v>16</v>
          </cell>
          <cell r="O1195">
            <v>0</v>
          </cell>
          <cell r="P1195">
            <v>0</v>
          </cell>
          <cell r="Q1195">
            <v>0</v>
          </cell>
        </row>
        <row r="1196">
          <cell r="F1196">
            <v>0</v>
          </cell>
          <cell r="G1196">
            <v>23</v>
          </cell>
          <cell r="H1196">
            <v>0</v>
          </cell>
          <cell r="I1196">
            <v>9</v>
          </cell>
          <cell r="J1196">
            <v>0</v>
          </cell>
          <cell r="K1196">
            <v>0</v>
          </cell>
          <cell r="L1196">
            <v>0</v>
          </cell>
          <cell r="M1196">
            <v>-6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</row>
        <row r="1197">
          <cell r="F1197">
            <v>0</v>
          </cell>
          <cell r="G1197">
            <v>33</v>
          </cell>
          <cell r="H1197">
            <v>0</v>
          </cell>
          <cell r="I1197">
            <v>37</v>
          </cell>
          <cell r="J1197">
            <v>6</v>
          </cell>
          <cell r="K1197">
            <v>6</v>
          </cell>
          <cell r="L1197">
            <v>9</v>
          </cell>
          <cell r="M1197">
            <v>8</v>
          </cell>
          <cell r="N1197">
            <v>3</v>
          </cell>
          <cell r="O1197">
            <v>0</v>
          </cell>
          <cell r="P1197">
            <v>0</v>
          </cell>
          <cell r="Q1197">
            <v>0</v>
          </cell>
        </row>
        <row r="1198">
          <cell r="F1198">
            <v>-7</v>
          </cell>
          <cell r="G1198">
            <v>1456</v>
          </cell>
          <cell r="H1198">
            <v>265</v>
          </cell>
          <cell r="I1198">
            <v>908</v>
          </cell>
          <cell r="J1198">
            <v>-34</v>
          </cell>
          <cell r="K1198">
            <v>-6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</row>
        <row r="1199">
          <cell r="F1199">
            <v>-10</v>
          </cell>
          <cell r="G1199">
            <v>2106</v>
          </cell>
          <cell r="H1199">
            <v>201</v>
          </cell>
          <cell r="I1199">
            <v>-130</v>
          </cell>
          <cell r="J1199">
            <v>152</v>
          </cell>
          <cell r="K1199">
            <v>354</v>
          </cell>
          <cell r="L1199">
            <v>188</v>
          </cell>
          <cell r="M1199">
            <v>265</v>
          </cell>
          <cell r="N1199">
            <v>255</v>
          </cell>
          <cell r="O1199">
            <v>0</v>
          </cell>
          <cell r="P1199">
            <v>0</v>
          </cell>
          <cell r="Q1199">
            <v>0</v>
          </cell>
        </row>
        <row r="1200">
          <cell r="F1200">
            <v>-7</v>
          </cell>
          <cell r="G1200">
            <v>1578</v>
          </cell>
          <cell r="H1200">
            <v>322</v>
          </cell>
          <cell r="I1200">
            <v>999</v>
          </cell>
          <cell r="J1200">
            <v>-39</v>
          </cell>
          <cell r="K1200">
            <v>-8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</row>
        <row r="1201">
          <cell r="F1201">
            <v>-11</v>
          </cell>
          <cell r="G1201">
            <v>2283</v>
          </cell>
          <cell r="H1201">
            <v>244</v>
          </cell>
          <cell r="I1201">
            <v>-113</v>
          </cell>
          <cell r="J1201">
            <v>202</v>
          </cell>
          <cell r="K1201">
            <v>408</v>
          </cell>
          <cell r="L1201">
            <v>233</v>
          </cell>
          <cell r="M1201">
            <v>336</v>
          </cell>
          <cell r="N1201">
            <v>318</v>
          </cell>
          <cell r="O1201">
            <v>0</v>
          </cell>
          <cell r="P1201">
            <v>0</v>
          </cell>
          <cell r="Q1201">
            <v>0</v>
          </cell>
        </row>
        <row r="1202">
          <cell r="F1202">
            <v>-6</v>
          </cell>
          <cell r="G1202">
            <v>1312</v>
          </cell>
          <cell r="H1202">
            <v>209</v>
          </cell>
          <cell r="I1202">
            <v>805</v>
          </cell>
          <cell r="J1202">
            <v>-31</v>
          </cell>
          <cell r="K1202">
            <v>-6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</row>
        <row r="1203">
          <cell r="F1203">
            <v>-9</v>
          </cell>
          <cell r="G1203">
            <v>1899</v>
          </cell>
          <cell r="H1203">
            <v>159</v>
          </cell>
          <cell r="I1203">
            <v>-130</v>
          </cell>
          <cell r="J1203">
            <v>120</v>
          </cell>
          <cell r="K1203">
            <v>319</v>
          </cell>
          <cell r="L1203">
            <v>147</v>
          </cell>
          <cell r="M1203">
            <v>241</v>
          </cell>
          <cell r="N1203">
            <v>215</v>
          </cell>
          <cell r="O1203">
            <v>0</v>
          </cell>
          <cell r="P1203">
            <v>0</v>
          </cell>
          <cell r="Q1203">
            <v>0</v>
          </cell>
        </row>
        <row r="1204">
          <cell r="F1204">
            <v>-8</v>
          </cell>
          <cell r="G1204">
            <v>1162</v>
          </cell>
          <cell r="H1204">
            <v>68</v>
          </cell>
          <cell r="I1204">
            <v>466</v>
          </cell>
          <cell r="J1204">
            <v>0</v>
          </cell>
          <cell r="K1204">
            <v>0</v>
          </cell>
          <cell r="L1204">
            <v>0</v>
          </cell>
          <cell r="M1204">
            <v>-22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</row>
        <row r="1205">
          <cell r="F1205">
            <v>-11</v>
          </cell>
          <cell r="G1205">
            <v>1681</v>
          </cell>
          <cell r="H1205">
            <v>51</v>
          </cell>
          <cell r="I1205">
            <v>-327</v>
          </cell>
          <cell r="J1205">
            <v>119</v>
          </cell>
          <cell r="K1205">
            <v>7235</v>
          </cell>
          <cell r="L1205">
            <v>0</v>
          </cell>
          <cell r="M1205">
            <v>4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</row>
        <row r="1206">
          <cell r="F1206">
            <v>-9</v>
          </cell>
          <cell r="G1206">
            <v>1286</v>
          </cell>
          <cell r="H1206">
            <v>74</v>
          </cell>
          <cell r="I1206">
            <v>522</v>
          </cell>
          <cell r="J1206">
            <v>0</v>
          </cell>
          <cell r="K1206">
            <v>0</v>
          </cell>
          <cell r="L1206">
            <v>0</v>
          </cell>
          <cell r="M1206">
            <v>-24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</row>
        <row r="1207">
          <cell r="F1207">
            <v>-12</v>
          </cell>
          <cell r="G1207">
            <v>1860</v>
          </cell>
          <cell r="H1207">
            <v>56</v>
          </cell>
          <cell r="I1207">
            <v>-364</v>
          </cell>
          <cell r="J1207">
            <v>133</v>
          </cell>
          <cell r="K1207">
            <v>7247</v>
          </cell>
          <cell r="L1207">
            <v>4</v>
          </cell>
          <cell r="M1207">
            <v>16</v>
          </cell>
          <cell r="N1207">
            <v>13</v>
          </cell>
          <cell r="O1207">
            <v>0</v>
          </cell>
          <cell r="P1207">
            <v>0</v>
          </cell>
          <cell r="Q1207">
            <v>0</v>
          </cell>
        </row>
        <row r="1208">
          <cell r="F1208">
            <v>0</v>
          </cell>
          <cell r="G1208">
            <v>8</v>
          </cell>
          <cell r="H1208">
            <v>0</v>
          </cell>
          <cell r="I1208">
            <v>3</v>
          </cell>
          <cell r="J1208">
            <v>0</v>
          </cell>
          <cell r="K1208">
            <v>0</v>
          </cell>
          <cell r="L1208">
            <v>0</v>
          </cell>
          <cell r="M1208">
            <v>-2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</row>
        <row r="1209">
          <cell r="F1209">
            <v>0</v>
          </cell>
          <cell r="G1209">
            <v>12</v>
          </cell>
          <cell r="H1209">
            <v>0</v>
          </cell>
          <cell r="I1209">
            <v>-8</v>
          </cell>
          <cell r="J1209">
            <v>0</v>
          </cell>
          <cell r="K1209">
            <v>2</v>
          </cell>
          <cell r="L1209">
            <v>3</v>
          </cell>
          <cell r="M1209">
            <v>1</v>
          </cell>
          <cell r="N1209">
            <v>1</v>
          </cell>
          <cell r="O1209">
            <v>0</v>
          </cell>
          <cell r="P1209">
            <v>0</v>
          </cell>
          <cell r="Q1209">
            <v>0</v>
          </cell>
        </row>
        <row r="1210">
          <cell r="F1210">
            <v>0</v>
          </cell>
          <cell r="G1210">
            <v>0</v>
          </cell>
          <cell r="H1210">
            <v>0</v>
          </cell>
          <cell r="I1210">
            <v>1240</v>
          </cell>
          <cell r="J1210">
            <v>0</v>
          </cell>
          <cell r="K1210">
            <v>0</v>
          </cell>
          <cell r="L1210">
            <v>1390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</row>
        <row r="1211">
          <cell r="F1211">
            <v>0</v>
          </cell>
          <cell r="G1211">
            <v>148</v>
          </cell>
          <cell r="H1211">
            <v>53</v>
          </cell>
          <cell r="I1211">
            <v>104</v>
          </cell>
          <cell r="J1211">
            <v>0</v>
          </cell>
          <cell r="K1211">
            <v>-1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</row>
        <row r="1212">
          <cell r="F1212">
            <v>0</v>
          </cell>
          <cell r="G1212">
            <v>214</v>
          </cell>
          <cell r="H1212">
            <v>40</v>
          </cell>
          <cell r="I1212">
            <v>80</v>
          </cell>
          <cell r="J1212">
            <v>93</v>
          </cell>
          <cell r="K1212">
            <v>80</v>
          </cell>
          <cell r="L1212">
            <v>41</v>
          </cell>
          <cell r="M1212">
            <v>45</v>
          </cell>
          <cell r="N1212">
            <v>49</v>
          </cell>
          <cell r="O1212">
            <v>0</v>
          </cell>
          <cell r="P1212">
            <v>0</v>
          </cell>
          <cell r="Q1212">
            <v>0</v>
          </cell>
        </row>
        <row r="1213">
          <cell r="F1213">
            <v>0</v>
          </cell>
          <cell r="G1213">
            <v>0</v>
          </cell>
          <cell r="H1213">
            <v>672</v>
          </cell>
          <cell r="I1213">
            <v>1688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2</v>
          </cell>
          <cell r="O1213">
            <v>0</v>
          </cell>
          <cell r="P1213">
            <v>0</v>
          </cell>
          <cell r="Q1213">
            <v>0</v>
          </cell>
        </row>
        <row r="1214">
          <cell r="F1214">
            <v>0</v>
          </cell>
          <cell r="G1214">
            <v>0</v>
          </cell>
          <cell r="H1214">
            <v>800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</row>
        <row r="1215">
          <cell r="F1215">
            <v>0</v>
          </cell>
          <cell r="G1215">
            <v>0</v>
          </cell>
          <cell r="H1215">
            <v>2450</v>
          </cell>
          <cell r="I1215">
            <v>2931</v>
          </cell>
          <cell r="J1215">
            <v>-1535</v>
          </cell>
          <cell r="K1215">
            <v>8182</v>
          </cell>
          <cell r="L1215">
            <v>0</v>
          </cell>
          <cell r="M1215">
            <v>1764</v>
          </cell>
          <cell r="N1215">
            <v>0</v>
          </cell>
          <cell r="O1215">
            <v>0</v>
          </cell>
          <cell r="P1215">
            <v>0</v>
          </cell>
          <cell r="Q1215">
            <v>0</v>
          </cell>
        </row>
        <row r="1216">
          <cell r="F1216">
            <v>0</v>
          </cell>
          <cell r="G1216">
            <v>0</v>
          </cell>
          <cell r="H1216">
            <v>0</v>
          </cell>
          <cell r="I1216">
            <v>432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</row>
        <row r="1217">
          <cell r="F1217">
            <v>0</v>
          </cell>
          <cell r="G1217">
            <v>0</v>
          </cell>
          <cell r="H1217">
            <v>0</v>
          </cell>
          <cell r="I1217">
            <v>1323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</row>
        <row r="1218">
          <cell r="F1218">
            <v>0</v>
          </cell>
          <cell r="G1218">
            <v>5027</v>
          </cell>
          <cell r="H1218">
            <v>0</v>
          </cell>
          <cell r="I1218">
            <v>-3577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-223</v>
          </cell>
          <cell r="O1218">
            <v>0</v>
          </cell>
          <cell r="P1218">
            <v>0</v>
          </cell>
          <cell r="Q1218">
            <v>0</v>
          </cell>
        </row>
        <row r="1219">
          <cell r="F1219">
            <v>0</v>
          </cell>
          <cell r="G1219">
            <v>3351</v>
          </cell>
          <cell r="H1219">
            <v>0</v>
          </cell>
          <cell r="I1219">
            <v>6228</v>
          </cell>
          <cell r="J1219">
            <v>13206</v>
          </cell>
          <cell r="K1219">
            <v>19784</v>
          </cell>
          <cell r="L1219">
            <v>0</v>
          </cell>
          <cell r="M1219">
            <v>0</v>
          </cell>
          <cell r="N1219">
            <v>-682</v>
          </cell>
          <cell r="O1219">
            <v>0</v>
          </cell>
          <cell r="P1219">
            <v>0</v>
          </cell>
          <cell r="Q1219">
            <v>0</v>
          </cell>
        </row>
        <row r="1220">
          <cell r="F1220">
            <v>0</v>
          </cell>
          <cell r="G1220">
            <v>0</v>
          </cell>
          <cell r="H1220">
            <v>-26</v>
          </cell>
          <cell r="I1220">
            <v>-9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</row>
        <row r="1221">
          <cell r="F1221">
            <v>0</v>
          </cell>
          <cell r="G1221">
            <v>0</v>
          </cell>
          <cell r="H1221">
            <v>-16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</row>
        <row r="1222">
          <cell r="F1222">
            <v>0</v>
          </cell>
          <cell r="G1222">
            <v>14</v>
          </cell>
          <cell r="H1222">
            <v>20</v>
          </cell>
          <cell r="I1222">
            <v>20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</row>
        <row r="1223">
          <cell r="F1223">
            <v>0</v>
          </cell>
          <cell r="G1223">
            <v>20</v>
          </cell>
          <cell r="H1223">
            <v>15</v>
          </cell>
          <cell r="I1223">
            <v>6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</row>
        <row r="1224">
          <cell r="F1224">
            <v>0</v>
          </cell>
          <cell r="G1224">
            <v>0</v>
          </cell>
          <cell r="H1224">
            <v>623</v>
          </cell>
          <cell r="I1224">
            <v>400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</row>
        <row r="1225">
          <cell r="F1225">
            <v>0</v>
          </cell>
          <cell r="G1225">
            <v>0</v>
          </cell>
          <cell r="H1225">
            <v>3335</v>
          </cell>
          <cell r="I1225">
            <v>2144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</row>
        <row r="1226">
          <cell r="F1226">
            <v>0</v>
          </cell>
          <cell r="G1226">
            <v>0</v>
          </cell>
          <cell r="H1226">
            <v>344</v>
          </cell>
          <cell r="I1226">
            <v>119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</row>
        <row r="1227">
          <cell r="F1227">
            <v>0</v>
          </cell>
          <cell r="G1227">
            <v>0</v>
          </cell>
          <cell r="H1227">
            <v>1843</v>
          </cell>
          <cell r="I1227">
            <v>636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</row>
        <row r="1228">
          <cell r="F1228">
            <v>0</v>
          </cell>
          <cell r="G1228">
            <v>0</v>
          </cell>
          <cell r="H1228">
            <v>0</v>
          </cell>
          <cell r="I1228">
            <v>6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</row>
        <row r="1229">
          <cell r="F1229">
            <v>0</v>
          </cell>
          <cell r="G1229">
            <v>0</v>
          </cell>
          <cell r="H1229">
            <v>0</v>
          </cell>
          <cell r="I1229">
            <v>5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</row>
        <row r="1230">
          <cell r="F1230">
            <v>0</v>
          </cell>
          <cell r="G1230">
            <v>0</v>
          </cell>
          <cell r="H1230">
            <v>648</v>
          </cell>
          <cell r="I1230">
            <v>725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</row>
        <row r="1231">
          <cell r="F1231">
            <v>0</v>
          </cell>
          <cell r="G1231">
            <v>0</v>
          </cell>
          <cell r="H1231">
            <v>960</v>
          </cell>
          <cell r="I1231">
            <v>1075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</row>
        <row r="1232">
          <cell r="F1232">
            <v>0</v>
          </cell>
          <cell r="G1232">
            <v>0</v>
          </cell>
          <cell r="H1232">
            <v>195</v>
          </cell>
          <cell r="I1232">
            <v>1251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</row>
        <row r="1233">
          <cell r="F1233">
            <v>0</v>
          </cell>
          <cell r="G1233">
            <v>0</v>
          </cell>
          <cell r="H1233">
            <v>1042</v>
          </cell>
          <cell r="I1233">
            <v>6697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11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61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</row>
        <row r="1236">
          <cell r="F1236">
            <v>0</v>
          </cell>
          <cell r="G1236">
            <v>0</v>
          </cell>
          <cell r="H1236">
            <v>535</v>
          </cell>
          <cell r="I1236">
            <v>383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</row>
        <row r="1237">
          <cell r="F1237">
            <v>0</v>
          </cell>
          <cell r="G1237">
            <v>0</v>
          </cell>
          <cell r="H1237">
            <v>793</v>
          </cell>
          <cell r="I1237">
            <v>568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</row>
        <row r="1238">
          <cell r="F1238">
            <v>0</v>
          </cell>
          <cell r="G1238">
            <v>0</v>
          </cell>
          <cell r="H1238">
            <v>857</v>
          </cell>
          <cell r="I1238">
            <v>616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</row>
        <row r="1239">
          <cell r="F1239">
            <v>0</v>
          </cell>
          <cell r="G1239">
            <v>0</v>
          </cell>
          <cell r="H1239">
            <v>1270</v>
          </cell>
          <cell r="I1239">
            <v>913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</row>
        <row r="1240">
          <cell r="F1240">
            <v>0</v>
          </cell>
          <cell r="G1240">
            <v>-101</v>
          </cell>
          <cell r="H1240">
            <v>-202</v>
          </cell>
          <cell r="I1240">
            <v>-84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</row>
        <row r="1241">
          <cell r="F1241">
            <v>0</v>
          </cell>
          <cell r="G1241">
            <v>-157</v>
          </cell>
          <cell r="H1241">
            <v>-315</v>
          </cell>
          <cell r="I1241">
            <v>-131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</row>
        <row r="1242">
          <cell r="F1242">
            <v>0</v>
          </cell>
          <cell r="G1242">
            <v>0</v>
          </cell>
          <cell r="H1242">
            <v>158</v>
          </cell>
          <cell r="I1242">
            <v>130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</row>
        <row r="1243">
          <cell r="F1243">
            <v>0</v>
          </cell>
          <cell r="G1243">
            <v>0</v>
          </cell>
          <cell r="H1243">
            <v>233</v>
          </cell>
          <cell r="I1243">
            <v>193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</row>
        <row r="1244">
          <cell r="F1244">
            <v>0</v>
          </cell>
          <cell r="G1244">
            <v>-185</v>
          </cell>
          <cell r="H1244">
            <v>-405</v>
          </cell>
          <cell r="I1244">
            <v>-126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</row>
        <row r="1245">
          <cell r="F1245">
            <v>0</v>
          </cell>
          <cell r="G1245">
            <v>-289</v>
          </cell>
          <cell r="H1245">
            <v>-630</v>
          </cell>
          <cell r="I1245">
            <v>-197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</row>
        <row r="1246">
          <cell r="F1246">
            <v>0</v>
          </cell>
          <cell r="G1246">
            <v>0</v>
          </cell>
          <cell r="H1246">
            <v>2604</v>
          </cell>
          <cell r="I1246">
            <v>7569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</row>
        <row r="1247">
          <cell r="F1247">
            <v>0</v>
          </cell>
          <cell r="G1247">
            <v>0</v>
          </cell>
          <cell r="H1247">
            <v>13942</v>
          </cell>
          <cell r="I1247">
            <v>40531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19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100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115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351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</row>
        <row r="1252">
          <cell r="F1252">
            <v>0</v>
          </cell>
          <cell r="G1252">
            <v>56</v>
          </cell>
          <cell r="H1252">
            <v>0</v>
          </cell>
          <cell r="I1252">
            <v>-40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</row>
        <row r="1253">
          <cell r="F1253">
            <v>0</v>
          </cell>
          <cell r="G1253">
            <v>37</v>
          </cell>
          <cell r="H1253">
            <v>0</v>
          </cell>
          <cell r="I1253">
            <v>149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</row>
        <row r="1254">
          <cell r="F1254">
            <v>0</v>
          </cell>
          <cell r="G1254">
            <v>83</v>
          </cell>
          <cell r="H1254">
            <v>48</v>
          </cell>
          <cell r="I1254">
            <v>85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</row>
        <row r="1255">
          <cell r="F1255">
            <v>0</v>
          </cell>
          <cell r="G1255">
            <v>56</v>
          </cell>
          <cell r="H1255">
            <v>147</v>
          </cell>
          <cell r="I1255">
            <v>557</v>
          </cell>
          <cell r="J1255">
            <v>147</v>
          </cell>
          <cell r="K1255">
            <v>0</v>
          </cell>
          <cell r="L1255">
            <v>0</v>
          </cell>
          <cell r="M1255">
            <v>0</v>
          </cell>
          <cell r="N1255">
            <v>-158</v>
          </cell>
          <cell r="O1255">
            <v>0</v>
          </cell>
          <cell r="P1255">
            <v>0</v>
          </cell>
          <cell r="Q1255">
            <v>0</v>
          </cell>
        </row>
        <row r="1256">
          <cell r="F1256">
            <v>1071</v>
          </cell>
          <cell r="G1256">
            <v>152</v>
          </cell>
          <cell r="H1256">
            <v>94</v>
          </cell>
          <cell r="I1256">
            <v>895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</row>
        <row r="1257">
          <cell r="F1257">
            <v>1550</v>
          </cell>
          <cell r="G1257">
            <v>219</v>
          </cell>
          <cell r="H1257">
            <v>43</v>
          </cell>
          <cell r="I1257">
            <v>-137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</row>
        <row r="1258">
          <cell r="F1258">
            <v>556</v>
          </cell>
          <cell r="G1258">
            <v>1070</v>
          </cell>
          <cell r="H1258">
            <v>1465</v>
          </cell>
          <cell r="I1258">
            <v>1540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</row>
        <row r="1259">
          <cell r="F1259">
            <v>804</v>
          </cell>
          <cell r="G1259">
            <v>1548</v>
          </cell>
          <cell r="H1259">
            <v>1098</v>
          </cell>
          <cell r="I1259">
            <v>39</v>
          </cell>
          <cell r="J1259">
            <v>-9</v>
          </cell>
          <cell r="K1259">
            <v>0</v>
          </cell>
          <cell r="L1259">
            <v>0</v>
          </cell>
          <cell r="M1259">
            <v>0</v>
          </cell>
          <cell r="N1259">
            <v>-1</v>
          </cell>
          <cell r="O1259">
            <v>0</v>
          </cell>
          <cell r="P1259">
            <v>0</v>
          </cell>
          <cell r="Q1259">
            <v>0</v>
          </cell>
        </row>
        <row r="1260">
          <cell r="F1260">
            <v>636</v>
          </cell>
          <cell r="G1260">
            <v>1265</v>
          </cell>
          <cell r="H1260">
            <v>1798</v>
          </cell>
          <cell r="I1260">
            <v>1842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</row>
        <row r="1261">
          <cell r="F1261">
            <v>921</v>
          </cell>
          <cell r="G1261">
            <v>1831</v>
          </cell>
          <cell r="H1261">
            <v>1346</v>
          </cell>
          <cell r="I1261">
            <v>74</v>
          </cell>
          <cell r="J1261">
            <v>-12</v>
          </cell>
          <cell r="K1261">
            <v>0</v>
          </cell>
          <cell r="L1261">
            <v>0</v>
          </cell>
          <cell r="M1261">
            <v>0</v>
          </cell>
          <cell r="N1261">
            <v>-2</v>
          </cell>
          <cell r="O1261">
            <v>0</v>
          </cell>
          <cell r="P1261">
            <v>0</v>
          </cell>
          <cell r="Q1261">
            <v>0</v>
          </cell>
        </row>
        <row r="1262">
          <cell r="F1262">
            <v>514</v>
          </cell>
          <cell r="G1262">
            <v>922</v>
          </cell>
          <cell r="H1262">
            <v>1124</v>
          </cell>
          <cell r="I1262">
            <v>1222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</row>
        <row r="1263">
          <cell r="F1263">
            <v>743</v>
          </cell>
          <cell r="G1263">
            <v>1334</v>
          </cell>
          <cell r="H1263">
            <v>841</v>
          </cell>
          <cell r="I1263">
            <v>-70</v>
          </cell>
          <cell r="J1263">
            <v>-8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</row>
        <row r="1264">
          <cell r="F1264">
            <v>358</v>
          </cell>
          <cell r="G1264">
            <v>113</v>
          </cell>
          <cell r="H1264">
            <v>94</v>
          </cell>
          <cell r="I1264">
            <v>444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</row>
        <row r="1265">
          <cell r="F1265">
            <v>519</v>
          </cell>
          <cell r="G1265">
            <v>164</v>
          </cell>
          <cell r="H1265">
            <v>50</v>
          </cell>
          <cell r="I1265">
            <v>33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</row>
        <row r="1266">
          <cell r="F1266">
            <v>914</v>
          </cell>
          <cell r="G1266">
            <v>123</v>
          </cell>
          <cell r="H1266">
            <v>97</v>
          </cell>
          <cell r="I1266">
            <v>735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</row>
        <row r="1267">
          <cell r="F1267">
            <v>1323</v>
          </cell>
          <cell r="G1267">
            <v>179</v>
          </cell>
          <cell r="H1267">
            <v>51</v>
          </cell>
          <cell r="I1267">
            <v>-136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</row>
        <row r="1268">
          <cell r="F1268">
            <v>-6</v>
          </cell>
          <cell r="G1268">
            <v>215</v>
          </cell>
          <cell r="H1268">
            <v>353</v>
          </cell>
          <cell r="I1268">
            <v>417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</row>
        <row r="1269">
          <cell r="F1269">
            <v>-8</v>
          </cell>
          <cell r="G1269">
            <v>312</v>
          </cell>
          <cell r="H1269">
            <v>267</v>
          </cell>
          <cell r="I1269">
            <v>168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</row>
        <row r="1270">
          <cell r="F1270">
            <v>0</v>
          </cell>
          <cell r="G1270">
            <v>3</v>
          </cell>
          <cell r="H1270">
            <v>0</v>
          </cell>
          <cell r="I1270">
            <v>3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</row>
        <row r="1271">
          <cell r="F1271">
            <v>0</v>
          </cell>
          <cell r="G1271">
            <v>4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</row>
        <row r="1272">
          <cell r="F1272">
            <v>0</v>
          </cell>
          <cell r="G1272">
            <v>0</v>
          </cell>
          <cell r="H1272">
            <v>386</v>
          </cell>
          <cell r="I1272">
            <v>1082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</row>
        <row r="1273">
          <cell r="F1273">
            <v>0</v>
          </cell>
          <cell r="G1273">
            <v>0</v>
          </cell>
          <cell r="H1273">
            <v>2066</v>
          </cell>
          <cell r="I1273">
            <v>5792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</row>
        <row r="1274">
          <cell r="F1274">
            <v>0</v>
          </cell>
          <cell r="G1274">
            <v>0</v>
          </cell>
          <cell r="H1274">
            <v>268</v>
          </cell>
          <cell r="I1274">
            <v>1398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</row>
        <row r="1275">
          <cell r="F1275">
            <v>0</v>
          </cell>
          <cell r="G1275">
            <v>0</v>
          </cell>
          <cell r="H1275">
            <v>1435</v>
          </cell>
          <cell r="I1275">
            <v>7488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</row>
        <row r="1276">
          <cell r="F1276">
            <v>0</v>
          </cell>
          <cell r="G1276">
            <v>0</v>
          </cell>
          <cell r="H1276">
            <v>378</v>
          </cell>
          <cell r="I1276">
            <v>884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</row>
        <row r="1277">
          <cell r="F1277">
            <v>0</v>
          </cell>
          <cell r="G1277">
            <v>0</v>
          </cell>
          <cell r="H1277">
            <v>238</v>
          </cell>
          <cell r="I1277">
            <v>555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</row>
        <row r="1278">
          <cell r="F1278">
            <v>0</v>
          </cell>
          <cell r="G1278">
            <v>2</v>
          </cell>
          <cell r="H1278">
            <v>0</v>
          </cell>
          <cell r="I1278">
            <v>2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</row>
        <row r="1279">
          <cell r="F1279">
            <v>0</v>
          </cell>
          <cell r="G1279">
            <v>1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</row>
        <row r="1280">
          <cell r="F1280">
            <v>0</v>
          </cell>
          <cell r="G1280">
            <v>0</v>
          </cell>
          <cell r="H1280">
            <v>15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</row>
        <row r="1281">
          <cell r="F1281">
            <v>0</v>
          </cell>
          <cell r="G1281">
            <v>0</v>
          </cell>
          <cell r="H1281">
            <v>12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</row>
        <row r="1282">
          <cell r="F1282">
            <v>0</v>
          </cell>
          <cell r="G1282">
            <v>0</v>
          </cell>
          <cell r="H1282">
            <v>749</v>
          </cell>
          <cell r="I1282">
            <v>683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</row>
        <row r="1283">
          <cell r="F1283">
            <v>0</v>
          </cell>
          <cell r="G1283">
            <v>0</v>
          </cell>
          <cell r="H1283">
            <v>1110</v>
          </cell>
          <cell r="I1283">
            <v>1012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</row>
        <row r="1284">
          <cell r="F1284">
            <v>0</v>
          </cell>
          <cell r="G1284">
            <v>0</v>
          </cell>
          <cell r="H1284">
            <v>281</v>
          </cell>
          <cell r="I1284">
            <v>-324</v>
          </cell>
          <cell r="J1284">
            <v>0</v>
          </cell>
          <cell r="K1284">
            <v>0</v>
          </cell>
          <cell r="L1284">
            <v>-1206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</row>
        <row r="1285">
          <cell r="F1285">
            <v>0</v>
          </cell>
          <cell r="G1285">
            <v>0</v>
          </cell>
          <cell r="H1285">
            <v>1506</v>
          </cell>
          <cell r="I1285">
            <v>-1736</v>
          </cell>
          <cell r="J1285">
            <v>0</v>
          </cell>
          <cell r="K1285">
            <v>0</v>
          </cell>
          <cell r="L1285">
            <v>-6459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</row>
        <row r="1286">
          <cell r="F1286">
            <v>0</v>
          </cell>
          <cell r="G1286">
            <v>0</v>
          </cell>
          <cell r="H1286">
            <v>0</v>
          </cell>
          <cell r="I1286">
            <v>298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</row>
        <row r="1287">
          <cell r="F1287">
            <v>0</v>
          </cell>
          <cell r="G1287">
            <v>0</v>
          </cell>
          <cell r="H1287">
            <v>0</v>
          </cell>
          <cell r="I1287">
            <v>1596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</row>
        <row r="1288">
          <cell r="F1288">
            <v>0</v>
          </cell>
          <cell r="G1288">
            <v>0</v>
          </cell>
          <cell r="H1288">
            <v>86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</row>
        <row r="1289">
          <cell r="F1289">
            <v>0</v>
          </cell>
          <cell r="G1289">
            <v>0</v>
          </cell>
          <cell r="H1289">
            <v>968</v>
          </cell>
          <cell r="I1289">
            <v>2124</v>
          </cell>
          <cell r="J1289">
            <v>0</v>
          </cell>
          <cell r="K1289">
            <v>0</v>
          </cell>
          <cell r="L1289">
            <v>-54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</row>
        <row r="1290">
          <cell r="F1290">
            <v>0</v>
          </cell>
          <cell r="G1290">
            <v>0</v>
          </cell>
          <cell r="H1290">
            <v>1434</v>
          </cell>
          <cell r="I1290">
            <v>3147</v>
          </cell>
          <cell r="J1290">
            <v>0</v>
          </cell>
          <cell r="K1290">
            <v>0</v>
          </cell>
          <cell r="L1290">
            <v>-80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</row>
        <row r="1291">
          <cell r="F1291">
            <v>0</v>
          </cell>
          <cell r="G1291">
            <v>0</v>
          </cell>
          <cell r="H1291">
            <v>497</v>
          </cell>
          <cell r="I1291">
            <v>1327</v>
          </cell>
          <cell r="J1291">
            <v>0</v>
          </cell>
          <cell r="K1291">
            <v>0</v>
          </cell>
          <cell r="L1291">
            <v>-51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</row>
        <row r="1292">
          <cell r="F1292">
            <v>0</v>
          </cell>
          <cell r="G1292">
            <v>0</v>
          </cell>
          <cell r="H1292">
            <v>737</v>
          </cell>
          <cell r="I1292">
            <v>1966</v>
          </cell>
          <cell r="J1292">
            <v>0</v>
          </cell>
          <cell r="K1292">
            <v>0</v>
          </cell>
          <cell r="L1292">
            <v>-76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</row>
        <row r="1293">
          <cell r="F1293">
            <v>-1</v>
          </cell>
          <cell r="G1293">
            <v>-258</v>
          </cell>
          <cell r="H1293">
            <v>-185</v>
          </cell>
          <cell r="I1293">
            <v>-214</v>
          </cell>
          <cell r="J1293">
            <v>10</v>
          </cell>
          <cell r="K1293">
            <v>0</v>
          </cell>
          <cell r="L1293">
            <v>8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</row>
        <row r="1294">
          <cell r="F1294">
            <v>-2</v>
          </cell>
          <cell r="G1294">
            <v>-402</v>
          </cell>
          <cell r="H1294">
            <v>-289</v>
          </cell>
          <cell r="I1294">
            <v>-333</v>
          </cell>
          <cell r="J1294">
            <v>15</v>
          </cell>
          <cell r="K1294">
            <v>0</v>
          </cell>
          <cell r="L1294">
            <v>13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</row>
        <row r="1295">
          <cell r="F1295">
            <v>0</v>
          </cell>
          <cell r="G1295">
            <v>0</v>
          </cell>
          <cell r="H1295">
            <v>113</v>
          </cell>
          <cell r="I1295">
            <v>297</v>
          </cell>
          <cell r="J1295">
            <v>0</v>
          </cell>
          <cell r="K1295">
            <v>0</v>
          </cell>
          <cell r="L1295">
            <v>-7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</row>
        <row r="1296">
          <cell r="F1296">
            <v>0</v>
          </cell>
          <cell r="G1296">
            <v>0</v>
          </cell>
          <cell r="H1296">
            <v>167</v>
          </cell>
          <cell r="I1296">
            <v>440</v>
          </cell>
          <cell r="J1296">
            <v>0</v>
          </cell>
          <cell r="K1296">
            <v>0</v>
          </cell>
          <cell r="L1296">
            <v>-10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</row>
        <row r="1297">
          <cell r="F1297">
            <v>-3</v>
          </cell>
          <cell r="G1297">
            <v>-382</v>
          </cell>
          <cell r="H1297">
            <v>-278</v>
          </cell>
          <cell r="I1297">
            <v>-320</v>
          </cell>
          <cell r="J1297">
            <v>20</v>
          </cell>
          <cell r="K1297">
            <v>0</v>
          </cell>
          <cell r="L1297">
            <v>17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</row>
        <row r="1298">
          <cell r="F1298">
            <v>-4</v>
          </cell>
          <cell r="G1298">
            <v>-594</v>
          </cell>
          <cell r="H1298">
            <v>-433</v>
          </cell>
          <cell r="I1298">
            <v>-499</v>
          </cell>
          <cell r="J1298">
            <v>30</v>
          </cell>
          <cell r="K1298">
            <v>0</v>
          </cell>
          <cell r="L1298">
            <v>26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</row>
        <row r="1299">
          <cell r="F1299">
            <v>0</v>
          </cell>
          <cell r="G1299">
            <v>0</v>
          </cell>
          <cell r="H1299">
            <v>490</v>
          </cell>
          <cell r="I1299">
            <v>8275</v>
          </cell>
          <cell r="J1299">
            <v>3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</row>
        <row r="1300">
          <cell r="F1300">
            <v>0</v>
          </cell>
          <cell r="G1300">
            <v>0</v>
          </cell>
          <cell r="H1300">
            <v>2623</v>
          </cell>
          <cell r="I1300">
            <v>44313</v>
          </cell>
          <cell r="J1300">
            <v>16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</row>
        <row r="1301">
          <cell r="F1301">
            <v>0</v>
          </cell>
          <cell r="G1301">
            <v>0</v>
          </cell>
          <cell r="H1301">
            <v>0</v>
          </cell>
          <cell r="I1301">
            <v>694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</row>
        <row r="1302">
          <cell r="F1302">
            <v>0</v>
          </cell>
          <cell r="G1302">
            <v>0</v>
          </cell>
          <cell r="H1302">
            <v>0</v>
          </cell>
          <cell r="I1302">
            <v>3718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</row>
        <row r="1303">
          <cell r="F1303">
            <v>66</v>
          </cell>
          <cell r="G1303">
            <v>13</v>
          </cell>
          <cell r="H1303">
            <v>9</v>
          </cell>
          <cell r="I1303">
            <v>101</v>
          </cell>
          <cell r="J1303">
            <v>20</v>
          </cell>
          <cell r="K1303">
            <v>55</v>
          </cell>
          <cell r="L1303">
            <v>37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</row>
        <row r="1304">
          <cell r="F1304">
            <v>39</v>
          </cell>
          <cell r="G1304">
            <v>8</v>
          </cell>
          <cell r="H1304">
            <v>5</v>
          </cell>
          <cell r="I1304">
            <v>-10</v>
          </cell>
          <cell r="J1304">
            <v>4</v>
          </cell>
          <cell r="K1304">
            <v>12</v>
          </cell>
          <cell r="L1304">
            <v>8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</row>
        <row r="1305">
          <cell r="F1305">
            <v>0</v>
          </cell>
          <cell r="G1305">
            <v>51</v>
          </cell>
          <cell r="H1305">
            <v>85</v>
          </cell>
          <cell r="I1305">
            <v>142</v>
          </cell>
          <cell r="J1305">
            <v>0</v>
          </cell>
          <cell r="K1305">
            <v>-5</v>
          </cell>
          <cell r="L1305">
            <v>-3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</row>
        <row r="1306">
          <cell r="F1306">
            <v>0</v>
          </cell>
          <cell r="G1306">
            <v>73</v>
          </cell>
          <cell r="H1306">
            <v>64</v>
          </cell>
          <cell r="I1306">
            <v>73</v>
          </cell>
          <cell r="J1306">
            <v>0</v>
          </cell>
          <cell r="K1306">
            <v>-4</v>
          </cell>
          <cell r="L1306">
            <v>-2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</row>
        <row r="1307">
          <cell r="F1307">
            <v>17</v>
          </cell>
          <cell r="G1307">
            <v>445</v>
          </cell>
          <cell r="H1307">
            <v>533</v>
          </cell>
          <cell r="I1307">
            <v>856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</row>
        <row r="1308">
          <cell r="F1308">
            <v>25</v>
          </cell>
          <cell r="G1308">
            <v>644</v>
          </cell>
          <cell r="H1308">
            <v>404</v>
          </cell>
          <cell r="I1308">
            <v>330</v>
          </cell>
          <cell r="J1308">
            <v>4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</row>
        <row r="1309">
          <cell r="F1309">
            <v>24</v>
          </cell>
          <cell r="G1309">
            <v>536</v>
          </cell>
          <cell r="H1309">
            <v>615</v>
          </cell>
          <cell r="I1309">
            <v>1026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</row>
        <row r="1310">
          <cell r="F1310">
            <v>35</v>
          </cell>
          <cell r="G1310">
            <v>775</v>
          </cell>
          <cell r="H1310">
            <v>466</v>
          </cell>
          <cell r="I1310">
            <v>391</v>
          </cell>
          <cell r="J1310">
            <v>5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</row>
        <row r="1311">
          <cell r="F1311">
            <v>16</v>
          </cell>
          <cell r="G1311">
            <v>372</v>
          </cell>
          <cell r="H1311">
            <v>479</v>
          </cell>
          <cell r="I1311">
            <v>731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</row>
        <row r="1312">
          <cell r="F1312">
            <v>23</v>
          </cell>
          <cell r="G1312">
            <v>538</v>
          </cell>
          <cell r="H1312">
            <v>363</v>
          </cell>
          <cell r="I1312">
            <v>287</v>
          </cell>
          <cell r="J1312">
            <v>4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</row>
        <row r="1313">
          <cell r="F1313">
            <v>0</v>
          </cell>
          <cell r="G1313">
            <v>14</v>
          </cell>
          <cell r="H1313">
            <v>54</v>
          </cell>
          <cell r="I1313">
            <v>33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</row>
        <row r="1314">
          <cell r="F1314">
            <v>0</v>
          </cell>
          <cell r="G1314">
            <v>20</v>
          </cell>
          <cell r="H1314">
            <v>41</v>
          </cell>
          <cell r="I1314">
            <v>16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</row>
        <row r="1315">
          <cell r="F1315">
            <v>0</v>
          </cell>
          <cell r="G1315">
            <v>39</v>
          </cell>
          <cell r="H1315">
            <v>74</v>
          </cell>
          <cell r="I1315">
            <v>98</v>
          </cell>
          <cell r="J1315">
            <v>0</v>
          </cell>
          <cell r="K1315">
            <v>-3</v>
          </cell>
          <cell r="L1315">
            <v>-2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</row>
        <row r="1316">
          <cell r="F1316">
            <v>0</v>
          </cell>
          <cell r="G1316">
            <v>56</v>
          </cell>
          <cell r="H1316">
            <v>56</v>
          </cell>
          <cell r="I1316">
            <v>47</v>
          </cell>
          <cell r="J1316">
            <v>0</v>
          </cell>
          <cell r="K1316">
            <v>-3</v>
          </cell>
          <cell r="L1316">
            <v>-2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</row>
        <row r="1317">
          <cell r="F1317">
            <v>0</v>
          </cell>
          <cell r="G1317">
            <v>60</v>
          </cell>
          <cell r="H1317">
            <v>40</v>
          </cell>
          <cell r="I1317">
            <v>107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</row>
        <row r="1318">
          <cell r="F1318">
            <v>0</v>
          </cell>
          <cell r="G1318">
            <v>87</v>
          </cell>
          <cell r="H1318">
            <v>30</v>
          </cell>
          <cell r="I1318">
            <v>40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</row>
        <row r="1319">
          <cell r="F1319">
            <v>0</v>
          </cell>
          <cell r="G1319">
            <v>13</v>
          </cell>
          <cell r="H1319">
            <v>10</v>
          </cell>
          <cell r="I1319">
            <v>25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</row>
        <row r="1320">
          <cell r="F1320">
            <v>0</v>
          </cell>
          <cell r="G1320">
            <v>19</v>
          </cell>
          <cell r="H1320">
            <v>8</v>
          </cell>
          <cell r="I1320">
            <v>28</v>
          </cell>
          <cell r="J1320">
            <v>14</v>
          </cell>
          <cell r="K1320">
            <v>1</v>
          </cell>
          <cell r="L1320">
            <v>8</v>
          </cell>
          <cell r="M1320">
            <v>2</v>
          </cell>
          <cell r="N1320">
            <v>31</v>
          </cell>
          <cell r="O1320">
            <v>0</v>
          </cell>
          <cell r="P1320">
            <v>0</v>
          </cell>
          <cell r="Q1320">
            <v>0</v>
          </cell>
        </row>
        <row r="1321">
          <cell r="F1321">
            <v>0</v>
          </cell>
          <cell r="G1321">
            <v>0</v>
          </cell>
          <cell r="H1321">
            <v>2743</v>
          </cell>
          <cell r="I1321">
            <v>3964</v>
          </cell>
          <cell r="J1321">
            <v>0</v>
          </cell>
          <cell r="K1321">
            <v>-19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</row>
        <row r="1322">
          <cell r="F1322">
            <v>0</v>
          </cell>
          <cell r="G1322">
            <v>0</v>
          </cell>
          <cell r="H1322">
            <v>14686</v>
          </cell>
          <cell r="I1322">
            <v>21224</v>
          </cell>
          <cell r="J1322">
            <v>0</v>
          </cell>
          <cell r="K1322">
            <v>-104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</row>
        <row r="1323">
          <cell r="F1323">
            <v>0</v>
          </cell>
          <cell r="G1323">
            <v>0</v>
          </cell>
          <cell r="H1323">
            <v>1758</v>
          </cell>
          <cell r="I1323">
            <v>2464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</row>
        <row r="1324">
          <cell r="F1324">
            <v>0</v>
          </cell>
          <cell r="G1324">
            <v>0</v>
          </cell>
          <cell r="H1324">
            <v>9416</v>
          </cell>
          <cell r="I1324">
            <v>13193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</row>
        <row r="1325">
          <cell r="F1325">
            <v>0</v>
          </cell>
          <cell r="G1325">
            <v>0</v>
          </cell>
          <cell r="H1325">
            <v>0</v>
          </cell>
          <cell r="I1325">
            <v>331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208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</row>
        <row r="1327">
          <cell r="F1327">
            <v>0</v>
          </cell>
          <cell r="G1327">
            <v>0</v>
          </cell>
          <cell r="H1327">
            <v>27241</v>
          </cell>
          <cell r="I1327">
            <v>27891</v>
          </cell>
          <cell r="J1327">
            <v>0</v>
          </cell>
          <cell r="K1327">
            <v>951</v>
          </cell>
          <cell r="L1327">
            <v>654</v>
          </cell>
          <cell r="M1327">
            <v>111</v>
          </cell>
          <cell r="N1327">
            <v>3956</v>
          </cell>
          <cell r="O1327">
            <v>0</v>
          </cell>
          <cell r="P1327">
            <v>0</v>
          </cell>
          <cell r="Q1327">
            <v>0</v>
          </cell>
        </row>
        <row r="1328">
          <cell r="F1328">
            <v>0</v>
          </cell>
          <cell r="G1328">
            <v>0</v>
          </cell>
          <cell r="H1328">
            <v>11282</v>
          </cell>
          <cell r="I1328">
            <v>17521</v>
          </cell>
          <cell r="J1328">
            <v>0</v>
          </cell>
          <cell r="K1328">
            <v>597</v>
          </cell>
          <cell r="L1328">
            <v>411</v>
          </cell>
          <cell r="M1328">
            <v>70</v>
          </cell>
          <cell r="N1328">
            <v>2485</v>
          </cell>
          <cell r="O1328">
            <v>0</v>
          </cell>
          <cell r="P1328">
            <v>0</v>
          </cell>
          <cell r="Q1328">
            <v>0</v>
          </cell>
        </row>
        <row r="1329">
          <cell r="F1329">
            <v>0</v>
          </cell>
          <cell r="G1329">
            <v>0</v>
          </cell>
          <cell r="H1329">
            <v>-1008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</row>
        <row r="1330">
          <cell r="F1330">
            <v>10</v>
          </cell>
          <cell r="G1330">
            <v>628</v>
          </cell>
          <cell r="H1330">
            <v>654</v>
          </cell>
          <cell r="I1330">
            <v>749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2</v>
          </cell>
          <cell r="O1330">
            <v>0</v>
          </cell>
          <cell r="P1330">
            <v>0</v>
          </cell>
          <cell r="Q1330">
            <v>0</v>
          </cell>
        </row>
        <row r="1331">
          <cell r="F1331">
            <v>6</v>
          </cell>
          <cell r="G1331">
            <v>377</v>
          </cell>
          <cell r="H1331">
            <v>145</v>
          </cell>
          <cell r="I1331">
            <v>11</v>
          </cell>
          <cell r="J1331">
            <v>74</v>
          </cell>
          <cell r="K1331">
            <v>74</v>
          </cell>
          <cell r="L1331">
            <v>74</v>
          </cell>
          <cell r="M1331">
            <v>72</v>
          </cell>
          <cell r="N1331">
            <v>77</v>
          </cell>
          <cell r="O1331">
            <v>0</v>
          </cell>
          <cell r="P1331">
            <v>0</v>
          </cell>
          <cell r="Q1331">
            <v>0</v>
          </cell>
        </row>
        <row r="1332">
          <cell r="F1332">
            <v>0</v>
          </cell>
          <cell r="G1332">
            <v>0</v>
          </cell>
          <cell r="H1332">
            <v>0</v>
          </cell>
          <cell r="I1332">
            <v>12</v>
          </cell>
          <cell r="J1332">
            <v>12</v>
          </cell>
          <cell r="K1332">
            <v>23</v>
          </cell>
          <cell r="L1332">
            <v>0</v>
          </cell>
          <cell r="M1332">
            <v>59</v>
          </cell>
          <cell r="N1332">
            <v>-12</v>
          </cell>
          <cell r="O1332">
            <v>0</v>
          </cell>
          <cell r="P1332">
            <v>0</v>
          </cell>
          <cell r="Q1332">
            <v>0</v>
          </cell>
        </row>
        <row r="1333">
          <cell r="F1333">
            <v>0</v>
          </cell>
          <cell r="G1333">
            <v>0</v>
          </cell>
          <cell r="H1333">
            <v>87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</row>
        <row r="1334">
          <cell r="F1334">
            <v>0</v>
          </cell>
          <cell r="G1334">
            <v>0</v>
          </cell>
          <cell r="H1334">
            <v>3898</v>
          </cell>
          <cell r="I1334">
            <v>7657</v>
          </cell>
          <cell r="J1334">
            <v>10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</row>
        <row r="1335">
          <cell r="F1335">
            <v>0</v>
          </cell>
          <cell r="G1335">
            <v>0</v>
          </cell>
          <cell r="H1335">
            <v>5776</v>
          </cell>
          <cell r="I1335">
            <v>11347</v>
          </cell>
          <cell r="J1335">
            <v>15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9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</row>
        <row r="1337">
          <cell r="F1337">
            <v>0</v>
          </cell>
          <cell r="G1337">
            <v>0</v>
          </cell>
          <cell r="H1337">
            <v>0</v>
          </cell>
          <cell r="I1337">
            <v>13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126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0</v>
          </cell>
        </row>
        <row r="1339">
          <cell r="F1339">
            <v>0</v>
          </cell>
          <cell r="G1339">
            <v>0</v>
          </cell>
          <cell r="H1339">
            <v>0</v>
          </cell>
          <cell r="I1339">
            <v>79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</row>
        <row r="1340">
          <cell r="F1340">
            <v>0</v>
          </cell>
          <cell r="G1340">
            <v>0</v>
          </cell>
          <cell r="H1340">
            <v>3356</v>
          </cell>
          <cell r="I1340">
            <v>7467</v>
          </cell>
          <cell r="J1340">
            <v>49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</row>
        <row r="1341">
          <cell r="F1341">
            <v>0</v>
          </cell>
          <cell r="G1341">
            <v>0</v>
          </cell>
          <cell r="H1341">
            <v>17973</v>
          </cell>
          <cell r="I1341">
            <v>39984</v>
          </cell>
          <cell r="J1341">
            <v>265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404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</row>
        <row r="1343">
          <cell r="F1343">
            <v>0</v>
          </cell>
          <cell r="G1343">
            <v>0</v>
          </cell>
          <cell r="H1343">
            <v>2264</v>
          </cell>
          <cell r="I1343">
            <v>4496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</row>
        <row r="1344">
          <cell r="F1344">
            <v>0</v>
          </cell>
          <cell r="G1344">
            <v>0</v>
          </cell>
          <cell r="H1344">
            <v>3355</v>
          </cell>
          <cell r="I1344">
            <v>6661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</row>
        <row r="1345">
          <cell r="F1345">
            <v>0</v>
          </cell>
          <cell r="G1345">
            <v>0</v>
          </cell>
          <cell r="H1345">
            <v>1494</v>
          </cell>
          <cell r="I1345">
            <v>2649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</row>
        <row r="1346">
          <cell r="F1346">
            <v>0</v>
          </cell>
          <cell r="G1346">
            <v>0</v>
          </cell>
          <cell r="H1346">
            <v>2214</v>
          </cell>
          <cell r="I1346">
            <v>3926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</row>
        <row r="1347">
          <cell r="F1347">
            <v>-51</v>
          </cell>
          <cell r="G1347">
            <v>-312</v>
          </cell>
          <cell r="H1347">
            <v>-320</v>
          </cell>
          <cell r="I1347">
            <v>-985</v>
          </cell>
          <cell r="J1347">
            <v>-717</v>
          </cell>
          <cell r="K1347">
            <v>-1029</v>
          </cell>
          <cell r="L1347">
            <v>-1009</v>
          </cell>
          <cell r="M1347">
            <v>-590</v>
          </cell>
          <cell r="N1347">
            <v>-755</v>
          </cell>
          <cell r="O1347">
            <v>0</v>
          </cell>
          <cell r="P1347">
            <v>0</v>
          </cell>
          <cell r="Q1347">
            <v>0</v>
          </cell>
        </row>
        <row r="1348">
          <cell r="F1348">
            <v>-79</v>
          </cell>
          <cell r="G1348">
            <v>-485</v>
          </cell>
          <cell r="H1348">
            <v>-499</v>
          </cell>
          <cell r="I1348">
            <v>-1526</v>
          </cell>
          <cell r="J1348">
            <v>-1108</v>
          </cell>
          <cell r="K1348">
            <v>-1591</v>
          </cell>
          <cell r="L1348">
            <v>-1560</v>
          </cell>
          <cell r="M1348">
            <v>-913</v>
          </cell>
          <cell r="N1348">
            <v>-1167</v>
          </cell>
          <cell r="O1348">
            <v>0</v>
          </cell>
          <cell r="P1348">
            <v>0</v>
          </cell>
          <cell r="Q1348">
            <v>0</v>
          </cell>
        </row>
        <row r="1349">
          <cell r="F1349">
            <v>0</v>
          </cell>
          <cell r="G1349">
            <v>0</v>
          </cell>
          <cell r="H1349">
            <v>281</v>
          </cell>
          <cell r="I1349">
            <v>517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</row>
        <row r="1350">
          <cell r="F1350">
            <v>0</v>
          </cell>
          <cell r="G1350">
            <v>0</v>
          </cell>
          <cell r="H1350">
            <v>416</v>
          </cell>
          <cell r="I1350">
            <v>766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</row>
        <row r="1351">
          <cell r="F1351">
            <v>-59</v>
          </cell>
          <cell r="G1351">
            <v>-556</v>
          </cell>
          <cell r="H1351">
            <v>-540</v>
          </cell>
          <cell r="I1351">
            <v>-1261</v>
          </cell>
          <cell r="J1351">
            <v>-1062</v>
          </cell>
          <cell r="K1351">
            <v>-1382</v>
          </cell>
          <cell r="L1351">
            <v>-1382</v>
          </cell>
          <cell r="M1351">
            <v>-956</v>
          </cell>
          <cell r="N1351">
            <v>-1235</v>
          </cell>
          <cell r="O1351">
            <v>0</v>
          </cell>
          <cell r="P1351">
            <v>0</v>
          </cell>
          <cell r="Q1351">
            <v>0</v>
          </cell>
        </row>
        <row r="1352">
          <cell r="F1352">
            <v>-92</v>
          </cell>
          <cell r="G1352">
            <v>-866</v>
          </cell>
          <cell r="H1352">
            <v>-840</v>
          </cell>
          <cell r="I1352">
            <v>-1954</v>
          </cell>
          <cell r="J1352">
            <v>-1641</v>
          </cell>
          <cell r="K1352">
            <v>-2136</v>
          </cell>
          <cell r="L1352">
            <v>-2136</v>
          </cell>
          <cell r="M1352">
            <v>-1477</v>
          </cell>
          <cell r="N1352">
            <v>-1909</v>
          </cell>
          <cell r="O1352">
            <v>0</v>
          </cell>
          <cell r="P1352">
            <v>0</v>
          </cell>
          <cell r="Q1352">
            <v>0</v>
          </cell>
        </row>
        <row r="1353">
          <cell r="F1353">
            <v>0</v>
          </cell>
          <cell r="G1353">
            <v>0</v>
          </cell>
          <cell r="H1353">
            <v>0</v>
          </cell>
          <cell r="I1353">
            <v>94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503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</row>
        <row r="1355">
          <cell r="F1355">
            <v>0</v>
          </cell>
          <cell r="G1355">
            <v>0</v>
          </cell>
          <cell r="H1355">
            <v>50065</v>
          </cell>
          <cell r="I1355">
            <v>57707</v>
          </cell>
          <cell r="J1355">
            <v>-161</v>
          </cell>
          <cell r="K1355">
            <v>164</v>
          </cell>
          <cell r="L1355">
            <v>0</v>
          </cell>
          <cell r="M1355">
            <v>5</v>
          </cell>
          <cell r="N1355">
            <v>-27</v>
          </cell>
          <cell r="O1355">
            <v>0</v>
          </cell>
          <cell r="P1355">
            <v>0</v>
          </cell>
          <cell r="Q1355">
            <v>0</v>
          </cell>
        </row>
        <row r="1356">
          <cell r="F1356">
            <v>0</v>
          </cell>
          <cell r="G1356">
            <v>0</v>
          </cell>
          <cell r="H1356">
            <v>268091</v>
          </cell>
          <cell r="I1356">
            <v>309010</v>
          </cell>
          <cell r="J1356">
            <v>-862</v>
          </cell>
          <cell r="K1356">
            <v>880</v>
          </cell>
          <cell r="L1356">
            <v>0</v>
          </cell>
          <cell r="M1356">
            <v>29</v>
          </cell>
          <cell r="N1356">
            <v>-147</v>
          </cell>
          <cell r="O1356">
            <v>0</v>
          </cell>
          <cell r="P1356">
            <v>0</v>
          </cell>
          <cell r="Q1356">
            <v>0</v>
          </cell>
        </row>
        <row r="1357">
          <cell r="F1357">
            <v>0</v>
          </cell>
          <cell r="G1357">
            <v>0</v>
          </cell>
          <cell r="H1357">
            <v>1450</v>
          </cell>
          <cell r="I1357">
            <v>615</v>
          </cell>
          <cell r="J1357">
            <v>0</v>
          </cell>
          <cell r="K1357">
            <v>0</v>
          </cell>
          <cell r="L1357">
            <v>0</v>
          </cell>
          <cell r="M1357">
            <v>-8</v>
          </cell>
          <cell r="N1357">
            <v>-3</v>
          </cell>
          <cell r="O1357">
            <v>0</v>
          </cell>
          <cell r="P1357">
            <v>0</v>
          </cell>
          <cell r="Q1357">
            <v>0</v>
          </cell>
        </row>
        <row r="1358">
          <cell r="F1358">
            <v>0</v>
          </cell>
          <cell r="G1358">
            <v>0</v>
          </cell>
          <cell r="H1358">
            <v>7765</v>
          </cell>
          <cell r="I1358">
            <v>3293</v>
          </cell>
          <cell r="J1358">
            <v>0</v>
          </cell>
          <cell r="K1358">
            <v>0</v>
          </cell>
          <cell r="L1358">
            <v>0</v>
          </cell>
          <cell r="M1358">
            <v>-40</v>
          </cell>
          <cell r="N1358">
            <v>-18</v>
          </cell>
          <cell r="O1358">
            <v>0</v>
          </cell>
          <cell r="P1358">
            <v>0</v>
          </cell>
          <cell r="Q1358">
            <v>0</v>
          </cell>
        </row>
        <row r="1359">
          <cell r="F1359">
            <v>0</v>
          </cell>
          <cell r="G1359">
            <v>1591</v>
          </cell>
          <cell r="H1359">
            <v>0</v>
          </cell>
          <cell r="I1359">
            <v>-1132</v>
          </cell>
          <cell r="J1359">
            <v>458</v>
          </cell>
          <cell r="K1359">
            <v>0</v>
          </cell>
          <cell r="L1359">
            <v>0</v>
          </cell>
          <cell r="M1359">
            <v>0</v>
          </cell>
          <cell r="N1359">
            <v>221</v>
          </cell>
          <cell r="O1359">
            <v>0</v>
          </cell>
          <cell r="P1359">
            <v>0</v>
          </cell>
          <cell r="Q1359">
            <v>0</v>
          </cell>
        </row>
        <row r="1360">
          <cell r="F1360">
            <v>0</v>
          </cell>
          <cell r="G1360">
            <v>1061</v>
          </cell>
          <cell r="H1360">
            <v>0</v>
          </cell>
          <cell r="I1360">
            <v>344</v>
          </cell>
          <cell r="J1360">
            <v>1403</v>
          </cell>
          <cell r="K1360">
            <v>980</v>
          </cell>
          <cell r="L1360">
            <v>0</v>
          </cell>
          <cell r="M1360">
            <v>0</v>
          </cell>
          <cell r="N1360">
            <v>676</v>
          </cell>
          <cell r="O1360">
            <v>0</v>
          </cell>
          <cell r="P1360">
            <v>0</v>
          </cell>
          <cell r="Q1360">
            <v>0</v>
          </cell>
        </row>
        <row r="1361">
          <cell r="F1361">
            <v>152</v>
          </cell>
          <cell r="G1361">
            <v>238</v>
          </cell>
          <cell r="H1361">
            <v>373</v>
          </cell>
          <cell r="I1361">
            <v>608</v>
          </cell>
          <cell r="J1361">
            <v>68</v>
          </cell>
          <cell r="K1361">
            <v>119</v>
          </cell>
          <cell r="L1361">
            <v>55</v>
          </cell>
          <cell r="M1361">
            <v>2</v>
          </cell>
          <cell r="N1361">
            <v>45</v>
          </cell>
          <cell r="O1361">
            <v>0</v>
          </cell>
          <cell r="P1361">
            <v>0</v>
          </cell>
          <cell r="Q1361">
            <v>0</v>
          </cell>
        </row>
        <row r="1362">
          <cell r="F1362">
            <v>91</v>
          </cell>
          <cell r="G1362">
            <v>143</v>
          </cell>
          <cell r="H1362">
            <v>124</v>
          </cell>
          <cell r="I1362">
            <v>29</v>
          </cell>
          <cell r="J1362">
            <v>124</v>
          </cell>
          <cell r="K1362">
            <v>148</v>
          </cell>
          <cell r="L1362">
            <v>103</v>
          </cell>
          <cell r="M1362">
            <v>95</v>
          </cell>
          <cell r="N1362">
            <v>96</v>
          </cell>
          <cell r="O1362">
            <v>0</v>
          </cell>
          <cell r="P1362">
            <v>0</v>
          </cell>
          <cell r="Q1362">
            <v>0</v>
          </cell>
        </row>
        <row r="1363"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118</v>
          </cell>
          <cell r="M1363">
            <v>0</v>
          </cell>
          <cell r="N1363">
            <v>1137</v>
          </cell>
          <cell r="O1363">
            <v>0</v>
          </cell>
          <cell r="P1363">
            <v>0</v>
          </cell>
          <cell r="Q1363">
            <v>0</v>
          </cell>
        </row>
        <row r="1364">
          <cell r="F1364">
            <v>0</v>
          </cell>
          <cell r="G1364">
            <v>45601</v>
          </cell>
          <cell r="H1364">
            <v>12068</v>
          </cell>
          <cell r="I1364">
            <v>-26044</v>
          </cell>
          <cell r="J1364">
            <v>-1629</v>
          </cell>
          <cell r="K1364">
            <v>0</v>
          </cell>
          <cell r="L1364">
            <v>0</v>
          </cell>
          <cell r="M1364">
            <v>-67</v>
          </cell>
          <cell r="N1364">
            <v>335</v>
          </cell>
          <cell r="O1364">
            <v>0</v>
          </cell>
          <cell r="P1364">
            <v>0</v>
          </cell>
          <cell r="Q1364">
            <v>0</v>
          </cell>
        </row>
        <row r="1365">
          <cell r="F1365">
            <v>0</v>
          </cell>
          <cell r="G1365">
            <v>30401</v>
          </cell>
          <cell r="H1365">
            <v>36958</v>
          </cell>
          <cell r="I1365">
            <v>36389</v>
          </cell>
          <cell r="J1365">
            <v>20503</v>
          </cell>
          <cell r="K1365">
            <v>25127</v>
          </cell>
          <cell r="L1365">
            <v>24327</v>
          </cell>
          <cell r="M1365">
            <v>24087</v>
          </cell>
          <cell r="N1365">
            <v>7703</v>
          </cell>
          <cell r="O1365">
            <v>0</v>
          </cell>
          <cell r="P1365">
            <v>0</v>
          </cell>
          <cell r="Q1365">
            <v>0</v>
          </cell>
        </row>
        <row r="1366">
          <cell r="F1366">
            <v>0</v>
          </cell>
          <cell r="G1366">
            <v>389</v>
          </cell>
          <cell r="H1366">
            <v>77</v>
          </cell>
          <cell r="I1366">
            <v>-255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</row>
        <row r="1367">
          <cell r="F1367">
            <v>0</v>
          </cell>
          <cell r="G1367">
            <v>259</v>
          </cell>
          <cell r="H1367">
            <v>235</v>
          </cell>
          <cell r="I1367">
            <v>149</v>
          </cell>
          <cell r="J1367">
            <v>244</v>
          </cell>
          <cell r="K1367">
            <v>206</v>
          </cell>
          <cell r="L1367">
            <v>147</v>
          </cell>
          <cell r="M1367">
            <v>59</v>
          </cell>
          <cell r="N1367">
            <v>402</v>
          </cell>
          <cell r="O1367">
            <v>0</v>
          </cell>
          <cell r="P1367">
            <v>0</v>
          </cell>
          <cell r="Q1367">
            <v>0</v>
          </cell>
        </row>
        <row r="1368">
          <cell r="F1368">
            <v>0</v>
          </cell>
          <cell r="G1368">
            <v>69</v>
          </cell>
          <cell r="H1368">
            <v>13</v>
          </cell>
          <cell r="I1368">
            <v>-49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</row>
        <row r="1369">
          <cell r="F1369">
            <v>0</v>
          </cell>
          <cell r="G1369">
            <v>46</v>
          </cell>
          <cell r="H1369">
            <v>39</v>
          </cell>
          <cell r="I1369">
            <v>15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</row>
        <row r="1370">
          <cell r="F1370">
            <v>0</v>
          </cell>
          <cell r="G1370">
            <v>0</v>
          </cell>
          <cell r="H1370">
            <v>156</v>
          </cell>
          <cell r="I1370">
            <v>-16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</row>
        <row r="1371">
          <cell r="F1371">
            <v>0</v>
          </cell>
          <cell r="G1371">
            <v>746</v>
          </cell>
          <cell r="H1371">
            <v>324</v>
          </cell>
          <cell r="I1371">
            <v>1164</v>
          </cell>
          <cell r="J1371">
            <v>0</v>
          </cell>
          <cell r="K1371">
            <v>0</v>
          </cell>
          <cell r="L1371">
            <v>0</v>
          </cell>
          <cell r="M1371">
            <v>8</v>
          </cell>
          <cell r="N1371">
            <v>-2</v>
          </cell>
          <cell r="O1371">
            <v>0</v>
          </cell>
          <cell r="P1371">
            <v>0</v>
          </cell>
          <cell r="Q1371">
            <v>0</v>
          </cell>
        </row>
        <row r="1372">
          <cell r="F1372">
            <v>0</v>
          </cell>
          <cell r="G1372">
            <v>1079</v>
          </cell>
          <cell r="H1372">
            <v>245</v>
          </cell>
          <cell r="I1372">
            <v>787</v>
          </cell>
          <cell r="J1372">
            <v>457</v>
          </cell>
          <cell r="K1372">
            <v>840</v>
          </cell>
          <cell r="L1372">
            <v>556</v>
          </cell>
          <cell r="M1372">
            <v>462</v>
          </cell>
          <cell r="N1372">
            <v>415</v>
          </cell>
          <cell r="O1372">
            <v>0</v>
          </cell>
          <cell r="P1372">
            <v>0</v>
          </cell>
          <cell r="Q1372">
            <v>0</v>
          </cell>
        </row>
        <row r="1373">
          <cell r="F1373">
            <v>0</v>
          </cell>
          <cell r="G1373">
            <v>0</v>
          </cell>
          <cell r="H1373">
            <v>0</v>
          </cell>
          <cell r="I1373">
            <v>15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</row>
        <row r="1374">
          <cell r="F1374">
            <v>0</v>
          </cell>
          <cell r="G1374">
            <v>0</v>
          </cell>
          <cell r="H1374">
            <v>0</v>
          </cell>
          <cell r="I1374">
            <v>21</v>
          </cell>
          <cell r="J1374">
            <v>101</v>
          </cell>
          <cell r="K1374">
            <v>7</v>
          </cell>
          <cell r="L1374">
            <v>25</v>
          </cell>
          <cell r="M1374">
            <v>132</v>
          </cell>
          <cell r="N1374">
            <v>69</v>
          </cell>
          <cell r="O1374">
            <v>0</v>
          </cell>
          <cell r="P1374">
            <v>0</v>
          </cell>
          <cell r="Q1374">
            <v>0</v>
          </cell>
        </row>
        <row r="1375">
          <cell r="F1375">
            <v>8</v>
          </cell>
          <cell r="G1375">
            <v>912</v>
          </cell>
          <cell r="H1375">
            <v>1452</v>
          </cell>
          <cell r="I1375">
            <v>2246</v>
          </cell>
          <cell r="J1375">
            <v>0</v>
          </cell>
          <cell r="K1375">
            <v>0</v>
          </cell>
          <cell r="L1375">
            <v>-13</v>
          </cell>
          <cell r="M1375">
            <v>-25</v>
          </cell>
          <cell r="N1375">
            <v>-1</v>
          </cell>
          <cell r="O1375">
            <v>0</v>
          </cell>
          <cell r="P1375">
            <v>0</v>
          </cell>
          <cell r="Q1375">
            <v>0</v>
          </cell>
        </row>
        <row r="1376">
          <cell r="F1376">
            <v>12</v>
          </cell>
          <cell r="G1376">
            <v>1319</v>
          </cell>
          <cell r="H1376">
            <v>1096</v>
          </cell>
          <cell r="I1376">
            <v>2407</v>
          </cell>
          <cell r="J1376">
            <v>1094</v>
          </cell>
          <cell r="K1376">
            <v>1440</v>
          </cell>
          <cell r="L1376">
            <v>1666</v>
          </cell>
          <cell r="M1376">
            <v>1013</v>
          </cell>
          <cell r="N1376">
            <v>1005</v>
          </cell>
          <cell r="O1376">
            <v>0</v>
          </cell>
          <cell r="P1376">
            <v>0</v>
          </cell>
          <cell r="Q1376">
            <v>0</v>
          </cell>
        </row>
        <row r="1377">
          <cell r="F1377">
            <v>12</v>
          </cell>
          <cell r="G1377">
            <v>1115</v>
          </cell>
          <cell r="H1377">
            <v>1762</v>
          </cell>
          <cell r="I1377">
            <v>2659</v>
          </cell>
          <cell r="J1377">
            <v>0</v>
          </cell>
          <cell r="K1377">
            <v>0</v>
          </cell>
          <cell r="L1377">
            <v>-17</v>
          </cell>
          <cell r="M1377">
            <v>-30</v>
          </cell>
          <cell r="N1377">
            <v>-1</v>
          </cell>
          <cell r="O1377">
            <v>0</v>
          </cell>
          <cell r="P1377">
            <v>0</v>
          </cell>
          <cell r="Q1377">
            <v>0</v>
          </cell>
        </row>
        <row r="1378">
          <cell r="F1378">
            <v>18</v>
          </cell>
          <cell r="G1378">
            <v>1613</v>
          </cell>
          <cell r="H1378">
            <v>1330</v>
          </cell>
          <cell r="I1378">
            <v>2812</v>
          </cell>
          <cell r="J1378">
            <v>1310</v>
          </cell>
          <cell r="K1378">
            <v>1754</v>
          </cell>
          <cell r="L1378">
            <v>1979</v>
          </cell>
          <cell r="M1378">
            <v>1216</v>
          </cell>
          <cell r="N1378">
            <v>1180</v>
          </cell>
          <cell r="O1378">
            <v>0</v>
          </cell>
          <cell r="P1378">
            <v>0</v>
          </cell>
          <cell r="Q1378">
            <v>0</v>
          </cell>
        </row>
        <row r="1379">
          <cell r="F1379">
            <v>8</v>
          </cell>
          <cell r="G1379">
            <v>742</v>
          </cell>
          <cell r="H1379">
            <v>1168</v>
          </cell>
          <cell r="I1379">
            <v>1785</v>
          </cell>
          <cell r="J1379">
            <v>0</v>
          </cell>
          <cell r="K1379">
            <v>0</v>
          </cell>
          <cell r="L1379">
            <v>-11</v>
          </cell>
          <cell r="M1379">
            <v>-23</v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</row>
        <row r="1380">
          <cell r="F1380">
            <v>11</v>
          </cell>
          <cell r="G1380">
            <v>1074</v>
          </cell>
          <cell r="H1380">
            <v>881</v>
          </cell>
          <cell r="I1380">
            <v>1963</v>
          </cell>
          <cell r="J1380">
            <v>885</v>
          </cell>
          <cell r="K1380">
            <v>1219</v>
          </cell>
          <cell r="L1380">
            <v>1354</v>
          </cell>
          <cell r="M1380">
            <v>852</v>
          </cell>
          <cell r="N1380">
            <v>818</v>
          </cell>
          <cell r="O1380">
            <v>0</v>
          </cell>
          <cell r="P1380">
            <v>0</v>
          </cell>
          <cell r="Q1380">
            <v>0</v>
          </cell>
        </row>
        <row r="1381">
          <cell r="F1381">
            <v>0</v>
          </cell>
          <cell r="G1381">
            <v>520</v>
          </cell>
          <cell r="H1381">
            <v>143</v>
          </cell>
          <cell r="I1381">
            <v>695</v>
          </cell>
          <cell r="J1381">
            <v>0</v>
          </cell>
          <cell r="K1381">
            <v>0</v>
          </cell>
          <cell r="L1381">
            <v>0</v>
          </cell>
          <cell r="M1381">
            <v>7</v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</row>
        <row r="1382">
          <cell r="F1382">
            <v>0</v>
          </cell>
          <cell r="G1382">
            <v>752</v>
          </cell>
          <cell r="H1382">
            <v>108</v>
          </cell>
          <cell r="I1382">
            <v>402</v>
          </cell>
          <cell r="J1382">
            <v>287</v>
          </cell>
          <cell r="K1382">
            <v>516</v>
          </cell>
          <cell r="L1382">
            <v>334</v>
          </cell>
          <cell r="M1382">
            <v>311</v>
          </cell>
          <cell r="N1382">
            <v>272</v>
          </cell>
          <cell r="O1382">
            <v>0</v>
          </cell>
          <cell r="P1382">
            <v>0</v>
          </cell>
          <cell r="Q1382">
            <v>0</v>
          </cell>
        </row>
        <row r="1383">
          <cell r="F1383">
            <v>0</v>
          </cell>
          <cell r="G1383">
            <v>649</v>
          </cell>
          <cell r="H1383">
            <v>246</v>
          </cell>
          <cell r="I1383">
            <v>986</v>
          </cell>
          <cell r="J1383">
            <v>0</v>
          </cell>
          <cell r="K1383">
            <v>0</v>
          </cell>
          <cell r="L1383">
            <v>0</v>
          </cell>
          <cell r="M1383">
            <v>7</v>
          </cell>
          <cell r="N1383">
            <v>-2</v>
          </cell>
          <cell r="O1383">
            <v>0</v>
          </cell>
          <cell r="P1383">
            <v>0</v>
          </cell>
          <cell r="Q1383">
            <v>0</v>
          </cell>
        </row>
        <row r="1384">
          <cell r="F1384">
            <v>0</v>
          </cell>
          <cell r="G1384">
            <v>938</v>
          </cell>
          <cell r="H1384">
            <v>187</v>
          </cell>
          <cell r="I1384">
            <v>698</v>
          </cell>
          <cell r="J1384">
            <v>372</v>
          </cell>
          <cell r="K1384">
            <v>706</v>
          </cell>
          <cell r="L1384">
            <v>457</v>
          </cell>
          <cell r="M1384">
            <v>403</v>
          </cell>
          <cell r="N1384">
            <v>334</v>
          </cell>
          <cell r="O1384">
            <v>0</v>
          </cell>
          <cell r="P1384">
            <v>0</v>
          </cell>
          <cell r="Q1384">
            <v>0</v>
          </cell>
        </row>
        <row r="1385">
          <cell r="F1385">
            <v>0</v>
          </cell>
          <cell r="G1385">
            <v>0</v>
          </cell>
          <cell r="H1385">
            <v>0</v>
          </cell>
          <cell r="I1385">
            <v>9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13</v>
          </cell>
          <cell r="J1386">
            <v>12</v>
          </cell>
          <cell r="K1386">
            <v>4</v>
          </cell>
          <cell r="L1386">
            <v>12</v>
          </cell>
          <cell r="M1386">
            <v>9</v>
          </cell>
          <cell r="N1386">
            <v>23</v>
          </cell>
          <cell r="O1386">
            <v>0</v>
          </cell>
          <cell r="P1386">
            <v>0</v>
          </cell>
          <cell r="Q1386">
            <v>0</v>
          </cell>
        </row>
        <row r="1387">
          <cell r="F1387">
            <v>0</v>
          </cell>
          <cell r="G1387">
            <v>0</v>
          </cell>
          <cell r="H1387">
            <v>0</v>
          </cell>
          <cell r="I1387">
            <v>905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</row>
        <row r="1388">
          <cell r="F1388">
            <v>-11</v>
          </cell>
          <cell r="G1388">
            <v>246</v>
          </cell>
          <cell r="H1388">
            <v>262</v>
          </cell>
          <cell r="I1388">
            <v>544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</row>
        <row r="1389">
          <cell r="F1389">
            <v>-16</v>
          </cell>
          <cell r="G1389">
            <v>356</v>
          </cell>
          <cell r="H1389">
            <v>198</v>
          </cell>
          <cell r="I1389">
            <v>437</v>
          </cell>
          <cell r="J1389">
            <v>304</v>
          </cell>
          <cell r="K1389">
            <v>250</v>
          </cell>
          <cell r="L1389">
            <v>263</v>
          </cell>
          <cell r="M1389">
            <v>243</v>
          </cell>
          <cell r="N1389">
            <v>225</v>
          </cell>
          <cell r="O1389">
            <v>0</v>
          </cell>
          <cell r="P1389">
            <v>0</v>
          </cell>
          <cell r="Q1389">
            <v>0</v>
          </cell>
        </row>
        <row r="1390">
          <cell r="F1390">
            <v>0</v>
          </cell>
          <cell r="G1390">
            <v>0</v>
          </cell>
          <cell r="H1390">
            <v>0</v>
          </cell>
          <cell r="I1390">
            <v>180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1632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</row>
        <row r="1392">
          <cell r="F1392">
            <v>0</v>
          </cell>
          <cell r="G1392">
            <v>0</v>
          </cell>
          <cell r="H1392">
            <v>0</v>
          </cell>
          <cell r="I1392">
            <v>4998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</row>
        <row r="1393">
          <cell r="F1393">
            <v>0</v>
          </cell>
          <cell r="G1393">
            <v>24</v>
          </cell>
          <cell r="H1393">
            <v>44</v>
          </cell>
          <cell r="I1393">
            <v>43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</row>
        <row r="1394">
          <cell r="F1394">
            <v>0</v>
          </cell>
          <cell r="G1394">
            <v>34</v>
          </cell>
          <cell r="H1394">
            <v>33</v>
          </cell>
          <cell r="I1394">
            <v>22</v>
          </cell>
          <cell r="J1394">
            <v>23</v>
          </cell>
          <cell r="K1394">
            <v>15</v>
          </cell>
          <cell r="L1394">
            <v>27</v>
          </cell>
          <cell r="M1394">
            <v>15</v>
          </cell>
          <cell r="N1394">
            <v>21</v>
          </cell>
          <cell r="O1394">
            <v>0</v>
          </cell>
          <cell r="P1394">
            <v>0</v>
          </cell>
          <cell r="Q1394">
            <v>0</v>
          </cell>
        </row>
        <row r="1395">
          <cell r="F1395">
            <v>0</v>
          </cell>
          <cell r="G1395">
            <v>0</v>
          </cell>
          <cell r="H1395">
            <v>1634</v>
          </cell>
          <cell r="I1395">
            <v>2860</v>
          </cell>
          <cell r="J1395">
            <v>0</v>
          </cell>
          <cell r="K1395">
            <v>-18</v>
          </cell>
          <cell r="L1395">
            <v>0</v>
          </cell>
          <cell r="M1395">
            <v>0</v>
          </cell>
          <cell r="N1395">
            <v>-142</v>
          </cell>
          <cell r="O1395">
            <v>0</v>
          </cell>
          <cell r="P1395">
            <v>0</v>
          </cell>
          <cell r="Q1395">
            <v>0</v>
          </cell>
        </row>
        <row r="1396">
          <cell r="F1396">
            <v>0</v>
          </cell>
          <cell r="G1396">
            <v>0</v>
          </cell>
          <cell r="H1396">
            <v>8752</v>
          </cell>
          <cell r="I1396">
            <v>15313</v>
          </cell>
          <cell r="J1396">
            <v>0</v>
          </cell>
          <cell r="K1396">
            <v>-99</v>
          </cell>
          <cell r="L1396">
            <v>0</v>
          </cell>
          <cell r="M1396">
            <v>0</v>
          </cell>
          <cell r="N1396">
            <v>-759</v>
          </cell>
          <cell r="O1396">
            <v>0</v>
          </cell>
          <cell r="P1396">
            <v>0</v>
          </cell>
          <cell r="Q1396">
            <v>0</v>
          </cell>
        </row>
        <row r="1397">
          <cell r="F1397">
            <v>0</v>
          </cell>
          <cell r="G1397">
            <v>0</v>
          </cell>
          <cell r="H1397">
            <v>5284</v>
          </cell>
          <cell r="I1397">
            <v>5451</v>
          </cell>
          <cell r="J1397">
            <v>0</v>
          </cell>
          <cell r="K1397">
            <v>-28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</row>
        <row r="1398">
          <cell r="F1398">
            <v>0</v>
          </cell>
          <cell r="G1398">
            <v>0</v>
          </cell>
          <cell r="H1398">
            <v>28297</v>
          </cell>
          <cell r="I1398">
            <v>29189</v>
          </cell>
          <cell r="J1398">
            <v>0</v>
          </cell>
          <cell r="K1398">
            <v>-149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</row>
        <row r="1399">
          <cell r="F1399">
            <v>0</v>
          </cell>
          <cell r="G1399">
            <v>0</v>
          </cell>
          <cell r="H1399">
            <v>0</v>
          </cell>
          <cell r="I1399">
            <v>645</v>
          </cell>
          <cell r="J1399">
            <v>5468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</row>
        <row r="1400">
          <cell r="F1400">
            <v>0</v>
          </cell>
          <cell r="G1400">
            <v>0</v>
          </cell>
          <cell r="H1400">
            <v>0</v>
          </cell>
          <cell r="I1400">
            <v>405</v>
          </cell>
          <cell r="J1400">
            <v>-5829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</row>
        <row r="1401"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-169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</row>
        <row r="1402">
          <cell r="F1402">
            <v>0</v>
          </cell>
          <cell r="G1402">
            <v>0</v>
          </cell>
          <cell r="H1402">
            <v>10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</row>
        <row r="1403">
          <cell r="F1403">
            <v>0</v>
          </cell>
          <cell r="G1403">
            <v>0</v>
          </cell>
          <cell r="H1403">
            <v>2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</row>
        <row r="1404">
          <cell r="F1404">
            <v>0</v>
          </cell>
          <cell r="G1404">
            <v>77</v>
          </cell>
          <cell r="H1404">
            <v>363</v>
          </cell>
          <cell r="I1404">
            <v>116</v>
          </cell>
          <cell r="J1404">
            <v>0</v>
          </cell>
          <cell r="K1404">
            <v>7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</row>
        <row r="1405">
          <cell r="F1405">
            <v>0</v>
          </cell>
          <cell r="G1405">
            <v>112</v>
          </cell>
          <cell r="H1405">
            <v>280</v>
          </cell>
          <cell r="I1405">
            <v>98</v>
          </cell>
          <cell r="J1405">
            <v>84</v>
          </cell>
          <cell r="K1405">
            <v>312</v>
          </cell>
          <cell r="L1405">
            <v>94</v>
          </cell>
          <cell r="M1405">
            <v>79</v>
          </cell>
          <cell r="N1405">
            <v>312</v>
          </cell>
          <cell r="O1405">
            <v>0</v>
          </cell>
          <cell r="P1405">
            <v>0</v>
          </cell>
          <cell r="Q1405">
            <v>0</v>
          </cell>
        </row>
        <row r="1406">
          <cell r="F1406">
            <v>0</v>
          </cell>
          <cell r="G1406">
            <v>0</v>
          </cell>
          <cell r="H1406">
            <v>814</v>
          </cell>
          <cell r="I1406">
            <v>1088</v>
          </cell>
          <cell r="J1406">
            <v>-96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</row>
        <row r="1407">
          <cell r="F1407">
            <v>0</v>
          </cell>
          <cell r="G1407">
            <v>0</v>
          </cell>
          <cell r="H1407">
            <v>1206</v>
          </cell>
          <cell r="I1407">
            <v>1611</v>
          </cell>
          <cell r="J1407">
            <v>-143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</row>
        <row r="1408">
          <cell r="F1408">
            <v>0</v>
          </cell>
          <cell r="G1408">
            <v>0</v>
          </cell>
          <cell r="H1408">
            <v>86</v>
          </cell>
          <cell r="I1408">
            <v>70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</row>
        <row r="1409">
          <cell r="F1409">
            <v>0</v>
          </cell>
          <cell r="G1409">
            <v>0</v>
          </cell>
          <cell r="H1409">
            <v>128</v>
          </cell>
          <cell r="I1409">
            <v>103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</row>
        <row r="1410">
          <cell r="F1410">
            <v>0</v>
          </cell>
          <cell r="G1410">
            <v>0</v>
          </cell>
          <cell r="H1410">
            <v>61</v>
          </cell>
          <cell r="I1410">
            <v>1513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</row>
        <row r="1411">
          <cell r="F1411">
            <v>0</v>
          </cell>
          <cell r="G1411">
            <v>0</v>
          </cell>
          <cell r="H1411">
            <v>326</v>
          </cell>
          <cell r="I1411">
            <v>8102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</row>
        <row r="1412">
          <cell r="F1412">
            <v>0</v>
          </cell>
          <cell r="G1412">
            <v>0</v>
          </cell>
          <cell r="H1412">
            <v>3</v>
          </cell>
          <cell r="I1412">
            <v>107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</row>
        <row r="1413">
          <cell r="F1413">
            <v>0</v>
          </cell>
          <cell r="G1413">
            <v>0</v>
          </cell>
          <cell r="H1413">
            <v>17</v>
          </cell>
          <cell r="I1413">
            <v>572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</row>
        <row r="1414">
          <cell r="F1414">
            <v>0</v>
          </cell>
          <cell r="G1414">
            <v>0</v>
          </cell>
          <cell r="H1414">
            <v>10441</v>
          </cell>
          <cell r="I1414">
            <v>21042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</row>
        <row r="1415">
          <cell r="F1415">
            <v>0</v>
          </cell>
          <cell r="G1415">
            <v>0</v>
          </cell>
          <cell r="H1415">
            <v>15471</v>
          </cell>
          <cell r="I1415">
            <v>31179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</row>
        <row r="1416">
          <cell r="F1416">
            <v>0</v>
          </cell>
          <cell r="G1416">
            <v>0</v>
          </cell>
          <cell r="H1416">
            <v>3597</v>
          </cell>
          <cell r="I1416">
            <v>7118</v>
          </cell>
          <cell r="J1416">
            <v>0</v>
          </cell>
          <cell r="K1416">
            <v>165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</row>
        <row r="1417">
          <cell r="F1417">
            <v>0</v>
          </cell>
          <cell r="G1417">
            <v>0</v>
          </cell>
          <cell r="H1417">
            <v>5330</v>
          </cell>
          <cell r="I1417">
            <v>10548</v>
          </cell>
          <cell r="J1417">
            <v>0</v>
          </cell>
          <cell r="K1417">
            <v>244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</row>
        <row r="1418">
          <cell r="F1418">
            <v>17</v>
          </cell>
          <cell r="G1418">
            <v>-1220</v>
          </cell>
          <cell r="H1418">
            <v>-1066</v>
          </cell>
          <cell r="I1418">
            <v>-2939</v>
          </cell>
          <cell r="J1418">
            <v>-1372</v>
          </cell>
          <cell r="K1418">
            <v>-1519</v>
          </cell>
          <cell r="L1418">
            <v>-1205</v>
          </cell>
          <cell r="M1418">
            <v>-1656</v>
          </cell>
          <cell r="N1418">
            <v>-1589</v>
          </cell>
          <cell r="O1418">
            <v>0</v>
          </cell>
          <cell r="P1418">
            <v>0</v>
          </cell>
          <cell r="Q1418">
            <v>0</v>
          </cell>
        </row>
        <row r="1419">
          <cell r="F1419">
            <v>27</v>
          </cell>
          <cell r="G1419">
            <v>-1899</v>
          </cell>
          <cell r="H1419">
            <v>-1659</v>
          </cell>
          <cell r="I1419">
            <v>-4556</v>
          </cell>
          <cell r="J1419">
            <v>-2121</v>
          </cell>
          <cell r="K1419">
            <v>-2348</v>
          </cell>
          <cell r="L1419">
            <v>-1863</v>
          </cell>
          <cell r="M1419">
            <v>-2560</v>
          </cell>
          <cell r="N1419">
            <v>-2456</v>
          </cell>
          <cell r="O1419">
            <v>0</v>
          </cell>
          <cell r="P1419">
            <v>0</v>
          </cell>
          <cell r="Q1419">
            <v>0</v>
          </cell>
        </row>
        <row r="1420">
          <cell r="F1420">
            <v>0</v>
          </cell>
          <cell r="G1420">
            <v>0</v>
          </cell>
          <cell r="H1420">
            <v>839</v>
          </cell>
          <cell r="I1420">
            <v>1811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</row>
        <row r="1421">
          <cell r="F1421">
            <v>0</v>
          </cell>
          <cell r="G1421">
            <v>0</v>
          </cell>
          <cell r="H1421">
            <v>1243</v>
          </cell>
          <cell r="I1421">
            <v>2684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</row>
        <row r="1422">
          <cell r="F1422">
            <v>18</v>
          </cell>
          <cell r="G1422">
            <v>-1791</v>
          </cell>
          <cell r="H1422">
            <v>-1584</v>
          </cell>
          <cell r="I1422">
            <v>-4119</v>
          </cell>
          <cell r="J1422">
            <v>-1754</v>
          </cell>
          <cell r="K1422">
            <v>-1970</v>
          </cell>
          <cell r="L1422">
            <v>-1666</v>
          </cell>
          <cell r="M1422">
            <v>-2156</v>
          </cell>
          <cell r="N1422">
            <v>-2414</v>
          </cell>
          <cell r="O1422">
            <v>0</v>
          </cell>
          <cell r="P1422">
            <v>0</v>
          </cell>
          <cell r="Q1422">
            <v>0</v>
          </cell>
        </row>
        <row r="1423">
          <cell r="F1423">
            <v>28</v>
          </cell>
          <cell r="G1423">
            <v>-2788</v>
          </cell>
          <cell r="H1423">
            <v>-2465</v>
          </cell>
          <cell r="I1423">
            <v>-6386</v>
          </cell>
          <cell r="J1423">
            <v>-2712</v>
          </cell>
          <cell r="K1423">
            <v>-3045</v>
          </cell>
          <cell r="L1423">
            <v>-2576</v>
          </cell>
          <cell r="M1423">
            <v>-3333</v>
          </cell>
          <cell r="N1423">
            <v>-3731</v>
          </cell>
          <cell r="O1423">
            <v>0</v>
          </cell>
          <cell r="P1423">
            <v>0</v>
          </cell>
          <cell r="Q1423">
            <v>0</v>
          </cell>
        </row>
        <row r="1424">
          <cell r="F1424">
            <v>0</v>
          </cell>
          <cell r="G1424">
            <v>0</v>
          </cell>
          <cell r="H1424">
            <v>4983</v>
          </cell>
          <cell r="I1424">
            <v>22360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</row>
        <row r="1425">
          <cell r="F1425">
            <v>0</v>
          </cell>
          <cell r="G1425">
            <v>0</v>
          </cell>
          <cell r="H1425">
            <v>26682</v>
          </cell>
          <cell r="I1425">
            <v>119736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</row>
        <row r="1426">
          <cell r="F1426">
            <v>0</v>
          </cell>
          <cell r="G1426">
            <v>0</v>
          </cell>
          <cell r="H1426">
            <v>283</v>
          </cell>
          <cell r="I1426">
            <v>2006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90</v>
          </cell>
          <cell r="O1426">
            <v>0</v>
          </cell>
          <cell r="P1426">
            <v>0</v>
          </cell>
          <cell r="Q1426">
            <v>0</v>
          </cell>
        </row>
        <row r="1427">
          <cell r="F1427">
            <v>0</v>
          </cell>
          <cell r="G1427">
            <v>0</v>
          </cell>
          <cell r="H1427">
            <v>1514</v>
          </cell>
          <cell r="I1427">
            <v>10744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480</v>
          </cell>
          <cell r="O1427">
            <v>0</v>
          </cell>
          <cell r="P1427">
            <v>0</v>
          </cell>
          <cell r="Q1427">
            <v>0</v>
          </cell>
        </row>
        <row r="1428">
          <cell r="F1428">
            <v>0</v>
          </cell>
          <cell r="G1428">
            <v>1084</v>
          </cell>
          <cell r="H1428">
            <v>0</v>
          </cell>
          <cell r="I1428">
            <v>-771</v>
          </cell>
          <cell r="J1428">
            <v>226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</row>
        <row r="1429">
          <cell r="F1429">
            <v>0</v>
          </cell>
          <cell r="G1429">
            <v>723</v>
          </cell>
          <cell r="H1429">
            <v>0</v>
          </cell>
          <cell r="I1429">
            <v>234</v>
          </cell>
          <cell r="J1429">
            <v>691</v>
          </cell>
          <cell r="K1429">
            <v>221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</row>
        <row r="1430"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980</v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</row>
        <row r="1431">
          <cell r="F1431">
            <v>1086</v>
          </cell>
          <cell r="G1431">
            <v>89</v>
          </cell>
          <cell r="H1431">
            <v>34</v>
          </cell>
          <cell r="I1431">
            <v>-702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</row>
        <row r="1432">
          <cell r="F1432">
            <v>724</v>
          </cell>
          <cell r="G1432">
            <v>60</v>
          </cell>
          <cell r="H1432">
            <v>258</v>
          </cell>
          <cell r="I1432">
            <v>621</v>
          </cell>
          <cell r="J1432">
            <v>395</v>
          </cell>
          <cell r="K1432">
            <v>620</v>
          </cell>
          <cell r="L1432">
            <v>797</v>
          </cell>
          <cell r="M1432">
            <v>569</v>
          </cell>
          <cell r="N1432">
            <v>238</v>
          </cell>
          <cell r="O1432">
            <v>0</v>
          </cell>
          <cell r="P1432">
            <v>0</v>
          </cell>
          <cell r="Q1432">
            <v>0</v>
          </cell>
        </row>
        <row r="1433">
          <cell r="F1433">
            <v>1628</v>
          </cell>
          <cell r="G1433">
            <v>2697</v>
          </cell>
          <cell r="H1433">
            <v>655</v>
          </cell>
          <cell r="I1433">
            <v>-3414</v>
          </cell>
          <cell r="J1433">
            <v>28</v>
          </cell>
          <cell r="K1433">
            <v>68</v>
          </cell>
          <cell r="L1433">
            <v>0</v>
          </cell>
          <cell r="M1433">
            <v>107</v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</row>
        <row r="1434">
          <cell r="F1434">
            <v>1085</v>
          </cell>
          <cell r="G1434">
            <v>1798</v>
          </cell>
          <cell r="H1434">
            <v>437</v>
          </cell>
          <cell r="I1434">
            <v>1477</v>
          </cell>
          <cell r="J1434">
            <v>892</v>
          </cell>
          <cell r="K1434">
            <v>273</v>
          </cell>
          <cell r="L1434">
            <v>306</v>
          </cell>
          <cell r="M1434">
            <v>328</v>
          </cell>
          <cell r="N1434">
            <v>194</v>
          </cell>
          <cell r="O1434">
            <v>0</v>
          </cell>
          <cell r="P1434">
            <v>0</v>
          </cell>
          <cell r="Q1434">
            <v>0</v>
          </cell>
        </row>
        <row r="1435">
          <cell r="F1435">
            <v>0</v>
          </cell>
          <cell r="G1435">
            <v>1285</v>
          </cell>
          <cell r="H1435">
            <v>0</v>
          </cell>
          <cell r="I1435">
            <v>-914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</row>
        <row r="1436">
          <cell r="F1436">
            <v>0</v>
          </cell>
          <cell r="G1436">
            <v>857</v>
          </cell>
          <cell r="H1436">
            <v>0</v>
          </cell>
          <cell r="I1436">
            <v>278</v>
          </cell>
          <cell r="J1436">
            <v>0</v>
          </cell>
          <cell r="K1436">
            <v>0</v>
          </cell>
          <cell r="L1436">
            <v>3272</v>
          </cell>
          <cell r="M1436">
            <v>0</v>
          </cell>
          <cell r="N1436">
            <v>1470</v>
          </cell>
          <cell r="O1436">
            <v>0</v>
          </cell>
          <cell r="P1436">
            <v>0</v>
          </cell>
          <cell r="Q1436">
            <v>0</v>
          </cell>
        </row>
        <row r="1437">
          <cell r="F1437">
            <v>-34</v>
          </cell>
          <cell r="G1437">
            <v>1138</v>
          </cell>
          <cell r="H1437">
            <v>2886</v>
          </cell>
          <cell r="I1437">
            <v>1611</v>
          </cell>
          <cell r="J1437">
            <v>0</v>
          </cell>
          <cell r="K1437">
            <v>-23</v>
          </cell>
          <cell r="L1437">
            <v>0</v>
          </cell>
          <cell r="M1437">
            <v>0</v>
          </cell>
          <cell r="N1437">
            <v>-2</v>
          </cell>
          <cell r="O1437">
            <v>0</v>
          </cell>
          <cell r="P1437">
            <v>0</v>
          </cell>
          <cell r="Q1437">
            <v>0</v>
          </cell>
        </row>
        <row r="1438">
          <cell r="F1438">
            <v>-49</v>
          </cell>
          <cell r="G1438">
            <v>1647</v>
          </cell>
          <cell r="H1438">
            <v>2186</v>
          </cell>
          <cell r="I1438">
            <v>1497</v>
          </cell>
          <cell r="J1438">
            <v>1245</v>
          </cell>
          <cell r="K1438">
            <v>1188</v>
          </cell>
          <cell r="L1438">
            <v>897</v>
          </cell>
          <cell r="M1438">
            <v>2089</v>
          </cell>
          <cell r="N1438">
            <v>2389</v>
          </cell>
          <cell r="O1438">
            <v>0</v>
          </cell>
          <cell r="P1438">
            <v>0</v>
          </cell>
          <cell r="Q1438">
            <v>0</v>
          </cell>
        </row>
        <row r="1439">
          <cell r="F1439">
            <v>-291</v>
          </cell>
          <cell r="G1439">
            <v>4310</v>
          </cell>
          <cell r="H1439">
            <v>5434</v>
          </cell>
          <cell r="I1439">
            <v>7120</v>
          </cell>
          <cell r="J1439">
            <v>-5</v>
          </cell>
          <cell r="K1439">
            <v>-43</v>
          </cell>
          <cell r="L1439">
            <v>-34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</row>
        <row r="1440">
          <cell r="F1440">
            <v>-421</v>
          </cell>
          <cell r="G1440">
            <v>6236</v>
          </cell>
          <cell r="H1440">
            <v>4098</v>
          </cell>
          <cell r="I1440">
            <v>6671</v>
          </cell>
          <cell r="J1440">
            <v>3994</v>
          </cell>
          <cell r="K1440">
            <v>4493</v>
          </cell>
          <cell r="L1440">
            <v>3342</v>
          </cell>
          <cell r="M1440">
            <v>3635</v>
          </cell>
          <cell r="N1440">
            <v>4006</v>
          </cell>
          <cell r="O1440">
            <v>0</v>
          </cell>
          <cell r="P1440">
            <v>0</v>
          </cell>
          <cell r="Q1440">
            <v>0</v>
          </cell>
        </row>
        <row r="1441">
          <cell r="F1441">
            <v>-311</v>
          </cell>
          <cell r="G1441">
            <v>5283</v>
          </cell>
          <cell r="H1441">
            <v>6727</v>
          </cell>
          <cell r="I1441">
            <v>8755</v>
          </cell>
          <cell r="J1441">
            <v>11</v>
          </cell>
          <cell r="K1441">
            <v>-43</v>
          </cell>
          <cell r="L1441">
            <v>-18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0</v>
          </cell>
        </row>
        <row r="1442">
          <cell r="F1442">
            <v>-450</v>
          </cell>
          <cell r="G1442">
            <v>7644</v>
          </cell>
          <cell r="H1442">
            <v>5075</v>
          </cell>
          <cell r="I1442">
            <v>8204</v>
          </cell>
          <cell r="J1442">
            <v>4966</v>
          </cell>
          <cell r="K1442">
            <v>5575</v>
          </cell>
          <cell r="L1442">
            <v>4070</v>
          </cell>
          <cell r="M1442">
            <v>4527</v>
          </cell>
          <cell r="N1442">
            <v>4846</v>
          </cell>
          <cell r="O1442">
            <v>0</v>
          </cell>
          <cell r="P1442">
            <v>0</v>
          </cell>
          <cell r="Q1442">
            <v>0</v>
          </cell>
        </row>
        <row r="1443">
          <cell r="F1443">
            <v>-265</v>
          </cell>
          <cell r="G1443">
            <v>3820</v>
          </cell>
          <cell r="H1443">
            <v>4850</v>
          </cell>
          <cell r="I1443">
            <v>6288</v>
          </cell>
          <cell r="J1443">
            <v>-5</v>
          </cell>
          <cell r="K1443">
            <v>-37</v>
          </cell>
          <cell r="L1443">
            <v>-32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0</v>
          </cell>
        </row>
        <row r="1444">
          <cell r="F1444">
            <v>-383</v>
          </cell>
          <cell r="G1444">
            <v>5527</v>
          </cell>
          <cell r="H1444">
            <v>3657</v>
          </cell>
          <cell r="I1444">
            <v>5931</v>
          </cell>
          <cell r="J1444">
            <v>3622</v>
          </cell>
          <cell r="K1444">
            <v>3984</v>
          </cell>
          <cell r="L1444">
            <v>2982</v>
          </cell>
          <cell r="M1444">
            <v>3161</v>
          </cell>
          <cell r="N1444">
            <v>3585</v>
          </cell>
          <cell r="O1444">
            <v>0</v>
          </cell>
          <cell r="P1444">
            <v>0</v>
          </cell>
          <cell r="Q1444">
            <v>0</v>
          </cell>
        </row>
        <row r="1445">
          <cell r="F1445">
            <v>-58</v>
          </cell>
          <cell r="G1445">
            <v>861</v>
          </cell>
          <cell r="H1445">
            <v>2192</v>
          </cell>
          <cell r="I1445">
            <v>1053</v>
          </cell>
          <cell r="J1445">
            <v>0</v>
          </cell>
          <cell r="K1445">
            <v>-19</v>
          </cell>
          <cell r="L1445">
            <v>0</v>
          </cell>
          <cell r="M1445">
            <v>0</v>
          </cell>
          <cell r="N1445">
            <v>-2</v>
          </cell>
          <cell r="O1445">
            <v>0</v>
          </cell>
          <cell r="P1445">
            <v>0</v>
          </cell>
          <cell r="Q1445">
            <v>0</v>
          </cell>
        </row>
        <row r="1446">
          <cell r="F1446">
            <v>-84</v>
          </cell>
          <cell r="G1446">
            <v>1246</v>
          </cell>
          <cell r="H1446">
            <v>1660</v>
          </cell>
          <cell r="I1446">
            <v>989</v>
          </cell>
          <cell r="J1446">
            <v>808</v>
          </cell>
          <cell r="K1446">
            <v>894</v>
          </cell>
          <cell r="L1446">
            <v>574</v>
          </cell>
          <cell r="M1446">
            <v>1472</v>
          </cell>
          <cell r="N1446">
            <v>1802</v>
          </cell>
          <cell r="O1446">
            <v>0</v>
          </cell>
          <cell r="P1446">
            <v>0</v>
          </cell>
          <cell r="Q1446">
            <v>0</v>
          </cell>
        </row>
        <row r="1447">
          <cell r="F1447">
            <v>-60</v>
          </cell>
          <cell r="G1447">
            <v>998</v>
          </cell>
          <cell r="H1447">
            <v>2491</v>
          </cell>
          <cell r="I1447">
            <v>1337</v>
          </cell>
          <cell r="J1447">
            <v>0</v>
          </cell>
          <cell r="K1447">
            <v>-21</v>
          </cell>
          <cell r="L1447">
            <v>0</v>
          </cell>
          <cell r="M1447">
            <v>0</v>
          </cell>
          <cell r="N1447">
            <v>-2</v>
          </cell>
          <cell r="O1447">
            <v>0</v>
          </cell>
          <cell r="P1447">
            <v>0</v>
          </cell>
          <cell r="Q1447">
            <v>0</v>
          </cell>
        </row>
        <row r="1448">
          <cell r="F1448">
            <v>-87</v>
          </cell>
          <cell r="G1448">
            <v>1444</v>
          </cell>
          <cell r="H1448">
            <v>1887</v>
          </cell>
          <cell r="I1448">
            <v>1242</v>
          </cell>
          <cell r="J1448">
            <v>1046</v>
          </cell>
          <cell r="K1448">
            <v>1024</v>
          </cell>
          <cell r="L1448">
            <v>701</v>
          </cell>
          <cell r="M1448">
            <v>1783</v>
          </cell>
          <cell r="N1448">
            <v>2039</v>
          </cell>
          <cell r="O1448">
            <v>0</v>
          </cell>
          <cell r="P1448">
            <v>0</v>
          </cell>
          <cell r="Q1448">
            <v>0</v>
          </cell>
        </row>
        <row r="1449">
          <cell r="F1449">
            <v>0</v>
          </cell>
          <cell r="G1449">
            <v>0</v>
          </cell>
          <cell r="H1449">
            <v>0</v>
          </cell>
          <cell r="I1449">
            <v>35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0</v>
          </cell>
        </row>
        <row r="1450">
          <cell r="F1450">
            <v>-29</v>
          </cell>
          <cell r="G1450">
            <v>673</v>
          </cell>
          <cell r="H1450">
            <v>920</v>
          </cell>
          <cell r="I1450">
            <v>1139</v>
          </cell>
          <cell r="J1450">
            <v>0</v>
          </cell>
          <cell r="K1450">
            <v>-1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0</v>
          </cell>
        </row>
        <row r="1451">
          <cell r="F1451">
            <v>-43</v>
          </cell>
          <cell r="G1451">
            <v>974</v>
          </cell>
          <cell r="H1451">
            <v>695</v>
          </cell>
          <cell r="I1451">
            <v>1040</v>
          </cell>
          <cell r="J1451">
            <v>607</v>
          </cell>
          <cell r="K1451">
            <v>839</v>
          </cell>
          <cell r="L1451">
            <v>539</v>
          </cell>
          <cell r="M1451">
            <v>567</v>
          </cell>
          <cell r="N1451">
            <v>692</v>
          </cell>
          <cell r="O1451">
            <v>0</v>
          </cell>
          <cell r="P1451">
            <v>0</v>
          </cell>
          <cell r="Q1451">
            <v>0</v>
          </cell>
        </row>
        <row r="1452">
          <cell r="F1452">
            <v>0</v>
          </cell>
          <cell r="G1452">
            <v>54</v>
          </cell>
          <cell r="H1452">
            <v>66</v>
          </cell>
          <cell r="I1452">
            <v>124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0</v>
          </cell>
        </row>
        <row r="1453">
          <cell r="F1453">
            <v>0</v>
          </cell>
          <cell r="G1453">
            <v>79</v>
          </cell>
          <cell r="H1453">
            <v>50</v>
          </cell>
          <cell r="I1453">
            <v>86</v>
          </cell>
          <cell r="J1453">
            <v>35</v>
          </cell>
          <cell r="K1453">
            <v>31</v>
          </cell>
          <cell r="L1453">
            <v>38</v>
          </cell>
          <cell r="M1453">
            <v>73</v>
          </cell>
          <cell r="N1453">
            <v>61</v>
          </cell>
          <cell r="O1453">
            <v>0</v>
          </cell>
          <cell r="P1453">
            <v>0</v>
          </cell>
          <cell r="Q1453">
            <v>0</v>
          </cell>
        </row>
        <row r="1454">
          <cell r="F1454">
            <v>0</v>
          </cell>
          <cell r="G1454">
            <v>0</v>
          </cell>
          <cell r="H1454">
            <v>940</v>
          </cell>
          <cell r="I1454">
            <v>922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0</v>
          </cell>
        </row>
        <row r="1455">
          <cell r="F1455">
            <v>0</v>
          </cell>
          <cell r="G1455">
            <v>0</v>
          </cell>
          <cell r="H1455">
            <v>5036</v>
          </cell>
          <cell r="I1455">
            <v>4937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0</v>
          </cell>
        </row>
        <row r="1456">
          <cell r="F1456">
            <v>0</v>
          </cell>
          <cell r="G1456">
            <v>0</v>
          </cell>
          <cell r="H1456">
            <v>366</v>
          </cell>
          <cell r="I1456">
            <v>963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0</v>
          </cell>
        </row>
        <row r="1457">
          <cell r="F1457">
            <v>0</v>
          </cell>
          <cell r="G1457">
            <v>0</v>
          </cell>
          <cell r="H1457">
            <v>1961</v>
          </cell>
          <cell r="I1457">
            <v>5157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0</v>
          </cell>
        </row>
        <row r="1458">
          <cell r="F1458">
            <v>0</v>
          </cell>
          <cell r="G1458">
            <v>0</v>
          </cell>
          <cell r="H1458">
            <v>117</v>
          </cell>
          <cell r="I1458">
            <v>768</v>
          </cell>
          <cell r="J1458">
            <v>0</v>
          </cell>
          <cell r="K1458">
            <v>0</v>
          </cell>
          <cell r="L1458">
            <v>0</v>
          </cell>
          <cell r="M1458">
            <v>1704</v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</row>
        <row r="1459">
          <cell r="F1459">
            <v>0</v>
          </cell>
          <cell r="G1459">
            <v>0</v>
          </cell>
          <cell r="H1459">
            <v>74</v>
          </cell>
          <cell r="I1459">
            <v>482</v>
          </cell>
          <cell r="J1459">
            <v>0</v>
          </cell>
          <cell r="K1459">
            <v>0</v>
          </cell>
          <cell r="L1459">
            <v>0</v>
          </cell>
          <cell r="M1459">
            <v>1070</v>
          </cell>
          <cell r="N1459">
            <v>0</v>
          </cell>
          <cell r="O1459">
            <v>0</v>
          </cell>
          <cell r="P1459">
            <v>0</v>
          </cell>
          <cell r="Q1459">
            <v>0</v>
          </cell>
        </row>
        <row r="1460">
          <cell r="F1460">
            <v>52</v>
          </cell>
          <cell r="G1460">
            <v>18</v>
          </cell>
          <cell r="H1460">
            <v>79</v>
          </cell>
          <cell r="I1460">
            <v>77</v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</row>
        <row r="1461">
          <cell r="F1461">
            <v>31</v>
          </cell>
          <cell r="G1461">
            <v>11</v>
          </cell>
          <cell r="H1461">
            <v>18</v>
          </cell>
          <cell r="I1461">
            <v>26</v>
          </cell>
          <cell r="J1461">
            <v>2</v>
          </cell>
          <cell r="K1461">
            <v>7</v>
          </cell>
          <cell r="L1461">
            <v>4</v>
          </cell>
          <cell r="M1461">
            <v>0</v>
          </cell>
          <cell r="N1461">
            <v>13</v>
          </cell>
          <cell r="O1461">
            <v>0</v>
          </cell>
          <cell r="P1461">
            <v>0</v>
          </cell>
          <cell r="Q1461">
            <v>0</v>
          </cell>
        </row>
        <row r="1462">
          <cell r="F1462">
            <v>0</v>
          </cell>
          <cell r="G1462">
            <v>101</v>
          </cell>
          <cell r="H1462">
            <v>47</v>
          </cell>
          <cell r="I1462">
            <v>121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0</v>
          </cell>
        </row>
        <row r="1463">
          <cell r="F1463">
            <v>0</v>
          </cell>
          <cell r="G1463">
            <v>146</v>
          </cell>
          <cell r="H1463">
            <v>36</v>
          </cell>
          <cell r="I1463">
            <v>22</v>
          </cell>
          <cell r="J1463">
            <v>91</v>
          </cell>
          <cell r="K1463">
            <v>60</v>
          </cell>
          <cell r="L1463">
            <v>106</v>
          </cell>
          <cell r="M1463">
            <v>113</v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</row>
        <row r="1464">
          <cell r="F1464">
            <v>0</v>
          </cell>
          <cell r="G1464">
            <v>0</v>
          </cell>
          <cell r="H1464">
            <v>115</v>
          </cell>
          <cell r="I1464">
            <v>321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0</v>
          </cell>
        </row>
        <row r="1465">
          <cell r="F1465">
            <v>0</v>
          </cell>
          <cell r="G1465">
            <v>0</v>
          </cell>
          <cell r="H1465">
            <v>162</v>
          </cell>
          <cell r="I1465">
            <v>974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0</v>
          </cell>
        </row>
        <row r="1466">
          <cell r="F1466">
            <v>0</v>
          </cell>
          <cell r="G1466">
            <v>0</v>
          </cell>
          <cell r="H1466">
            <v>240</v>
          </cell>
          <cell r="I1466">
            <v>1444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</row>
        <row r="1467">
          <cell r="F1467">
            <v>0</v>
          </cell>
          <cell r="G1467">
            <v>0</v>
          </cell>
          <cell r="H1467">
            <v>13</v>
          </cell>
          <cell r="I1467">
            <v>259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</row>
        <row r="1468">
          <cell r="F1468">
            <v>0</v>
          </cell>
          <cell r="G1468">
            <v>0</v>
          </cell>
          <cell r="H1468">
            <v>19</v>
          </cell>
          <cell r="I1468">
            <v>383</v>
          </cell>
          <cell r="J1468">
            <v>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</row>
        <row r="1469">
          <cell r="F1469">
            <v>0</v>
          </cell>
          <cell r="G1469">
            <v>0</v>
          </cell>
          <cell r="H1469">
            <v>0</v>
          </cell>
          <cell r="I1469">
            <v>234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0</v>
          </cell>
        </row>
        <row r="1470">
          <cell r="F1470">
            <v>0</v>
          </cell>
          <cell r="G1470">
            <v>0</v>
          </cell>
          <cell r="H1470">
            <v>0</v>
          </cell>
          <cell r="I1470">
            <v>1251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0</v>
          </cell>
        </row>
        <row r="1471">
          <cell r="F1471">
            <v>0</v>
          </cell>
          <cell r="G1471">
            <v>0</v>
          </cell>
          <cell r="H1471">
            <v>0</v>
          </cell>
          <cell r="I1471">
            <v>211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</row>
        <row r="1472">
          <cell r="F1472">
            <v>0</v>
          </cell>
          <cell r="G1472">
            <v>0</v>
          </cell>
          <cell r="H1472">
            <v>0</v>
          </cell>
          <cell r="I1472">
            <v>1128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0</v>
          </cell>
        </row>
        <row r="1473">
          <cell r="F1473">
            <v>0</v>
          </cell>
          <cell r="G1473">
            <v>0</v>
          </cell>
          <cell r="H1473">
            <v>6002</v>
          </cell>
          <cell r="I1473">
            <v>18898</v>
          </cell>
          <cell r="J1473">
            <v>-8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0</v>
          </cell>
        </row>
        <row r="1474">
          <cell r="F1474">
            <v>0</v>
          </cell>
          <cell r="G1474">
            <v>0</v>
          </cell>
          <cell r="H1474">
            <v>8893</v>
          </cell>
          <cell r="I1474">
            <v>28002</v>
          </cell>
          <cell r="J1474">
            <v>-12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0</v>
          </cell>
        </row>
        <row r="1475">
          <cell r="F1475">
            <v>0</v>
          </cell>
          <cell r="G1475">
            <v>0</v>
          </cell>
          <cell r="H1475">
            <v>5292</v>
          </cell>
          <cell r="I1475">
            <v>16250</v>
          </cell>
          <cell r="J1475">
            <v>-10</v>
          </cell>
          <cell r="K1475">
            <v>0</v>
          </cell>
          <cell r="L1475">
            <v>0</v>
          </cell>
          <cell r="M1475">
            <v>1</v>
          </cell>
          <cell r="N1475">
            <v>0</v>
          </cell>
          <cell r="O1475">
            <v>0</v>
          </cell>
          <cell r="P1475">
            <v>0</v>
          </cell>
          <cell r="Q1475">
            <v>0</v>
          </cell>
        </row>
        <row r="1476">
          <cell r="F1476">
            <v>0</v>
          </cell>
          <cell r="G1476">
            <v>0</v>
          </cell>
          <cell r="H1476">
            <v>7841</v>
          </cell>
          <cell r="I1476">
            <v>24077</v>
          </cell>
          <cell r="J1476">
            <v>-15</v>
          </cell>
          <cell r="K1476">
            <v>0</v>
          </cell>
          <cell r="L1476">
            <v>0</v>
          </cell>
          <cell r="M1476">
            <v>2</v>
          </cell>
          <cell r="N1476">
            <v>0</v>
          </cell>
          <cell r="O1476">
            <v>0</v>
          </cell>
          <cell r="P1476">
            <v>0</v>
          </cell>
          <cell r="Q1476">
            <v>0</v>
          </cell>
        </row>
        <row r="1477">
          <cell r="F1477">
            <v>0</v>
          </cell>
          <cell r="G1477">
            <v>-1888</v>
          </cell>
          <cell r="H1477">
            <v>-1581</v>
          </cell>
          <cell r="I1477">
            <v>-3933</v>
          </cell>
          <cell r="J1477">
            <v>-1357</v>
          </cell>
          <cell r="K1477">
            <v>-1495</v>
          </cell>
          <cell r="L1477">
            <v>-1206</v>
          </cell>
          <cell r="M1477">
            <v>-1303</v>
          </cell>
          <cell r="N1477">
            <v>-1644</v>
          </cell>
          <cell r="O1477">
            <v>0</v>
          </cell>
          <cell r="P1477">
            <v>0</v>
          </cell>
          <cell r="Q1477">
            <v>0</v>
          </cell>
        </row>
        <row r="1478">
          <cell r="F1478">
            <v>0</v>
          </cell>
          <cell r="G1478">
            <v>-2939</v>
          </cell>
          <cell r="H1478">
            <v>-2461</v>
          </cell>
          <cell r="I1478">
            <v>-6105</v>
          </cell>
          <cell r="J1478">
            <v>-2098</v>
          </cell>
          <cell r="K1478">
            <v>-2311</v>
          </cell>
          <cell r="L1478">
            <v>-1864</v>
          </cell>
          <cell r="M1478">
            <v>-2015</v>
          </cell>
          <cell r="N1478">
            <v>-2541</v>
          </cell>
          <cell r="O1478">
            <v>0</v>
          </cell>
          <cell r="P1478">
            <v>0</v>
          </cell>
          <cell r="Q1478">
            <v>0</v>
          </cell>
        </row>
        <row r="1479">
          <cell r="F1479">
            <v>0</v>
          </cell>
          <cell r="G1479">
            <v>0</v>
          </cell>
          <cell r="H1479">
            <v>1163</v>
          </cell>
          <cell r="I1479">
            <v>3129</v>
          </cell>
          <cell r="J1479">
            <v>-3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0</v>
          </cell>
        </row>
        <row r="1480">
          <cell r="F1480">
            <v>0</v>
          </cell>
          <cell r="G1480">
            <v>0</v>
          </cell>
          <cell r="H1480">
            <v>1724</v>
          </cell>
          <cell r="I1480">
            <v>4636</v>
          </cell>
          <cell r="J1480">
            <v>-4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0</v>
          </cell>
        </row>
        <row r="1481">
          <cell r="F1481">
            <v>0</v>
          </cell>
          <cell r="G1481">
            <v>-3187</v>
          </cell>
          <cell r="H1481">
            <v>-2666</v>
          </cell>
          <cell r="I1481">
            <v>-6282</v>
          </cell>
          <cell r="J1481">
            <v>-2438</v>
          </cell>
          <cell r="K1481">
            <v>-2588</v>
          </cell>
          <cell r="L1481">
            <v>-1777</v>
          </cell>
          <cell r="M1481">
            <v>-2009</v>
          </cell>
          <cell r="N1481">
            <v>-2780</v>
          </cell>
          <cell r="O1481">
            <v>0</v>
          </cell>
          <cell r="P1481">
            <v>0</v>
          </cell>
          <cell r="Q1481">
            <v>0</v>
          </cell>
        </row>
        <row r="1482">
          <cell r="F1482">
            <v>0</v>
          </cell>
          <cell r="G1482">
            <v>-4959</v>
          </cell>
          <cell r="H1482">
            <v>-4149</v>
          </cell>
          <cell r="I1482">
            <v>-9753</v>
          </cell>
          <cell r="J1482">
            <v>-3768</v>
          </cell>
          <cell r="K1482">
            <v>-4001</v>
          </cell>
          <cell r="L1482">
            <v>-2748</v>
          </cell>
          <cell r="M1482">
            <v>-3106</v>
          </cell>
          <cell r="N1482">
            <v>-4298</v>
          </cell>
          <cell r="O1482">
            <v>0</v>
          </cell>
          <cell r="P1482">
            <v>0</v>
          </cell>
          <cell r="Q1482">
            <v>0</v>
          </cell>
        </row>
        <row r="1483">
          <cell r="F1483">
            <v>0</v>
          </cell>
          <cell r="G1483">
            <v>0</v>
          </cell>
          <cell r="H1483">
            <v>2707</v>
          </cell>
          <cell r="I1483">
            <v>5920</v>
          </cell>
          <cell r="J1483">
            <v>178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</row>
        <row r="1484">
          <cell r="F1484">
            <v>0</v>
          </cell>
          <cell r="G1484">
            <v>0</v>
          </cell>
          <cell r="H1484">
            <v>14497</v>
          </cell>
          <cell r="I1484">
            <v>31699</v>
          </cell>
          <cell r="J1484">
            <v>951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0</v>
          </cell>
        </row>
        <row r="1485">
          <cell r="F1485">
            <v>0</v>
          </cell>
          <cell r="G1485">
            <v>0</v>
          </cell>
          <cell r="H1485">
            <v>0</v>
          </cell>
          <cell r="I1485">
            <v>-25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0</v>
          </cell>
        </row>
        <row r="1486">
          <cell r="F1486">
            <v>0</v>
          </cell>
          <cell r="G1486">
            <v>0</v>
          </cell>
          <cell r="H1486">
            <v>0</v>
          </cell>
          <cell r="I1486">
            <v>-131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0</v>
          </cell>
        </row>
        <row r="1487">
          <cell r="F1487">
            <v>0</v>
          </cell>
          <cell r="G1487">
            <v>0</v>
          </cell>
          <cell r="H1487">
            <v>0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1697</v>
          </cell>
          <cell r="O1487">
            <v>0</v>
          </cell>
          <cell r="P1487">
            <v>0</v>
          </cell>
          <cell r="Q1487">
            <v>0</v>
          </cell>
        </row>
        <row r="1488">
          <cell r="F1488">
            <v>0</v>
          </cell>
          <cell r="G1488">
            <v>4440</v>
          </cell>
          <cell r="H1488">
            <v>0</v>
          </cell>
          <cell r="I1488">
            <v>-3160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</row>
        <row r="1489">
          <cell r="F1489">
            <v>0</v>
          </cell>
          <cell r="G1489">
            <v>2960</v>
          </cell>
          <cell r="H1489">
            <v>0</v>
          </cell>
          <cell r="I1489">
            <v>960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</row>
        <row r="1490">
          <cell r="F1490">
            <v>0</v>
          </cell>
          <cell r="G1490">
            <v>0</v>
          </cell>
          <cell r="H1490">
            <v>9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</row>
        <row r="1491">
          <cell r="F1491">
            <v>0</v>
          </cell>
          <cell r="G1491">
            <v>0</v>
          </cell>
          <cell r="H1491">
            <v>28</v>
          </cell>
          <cell r="I1491">
            <v>0</v>
          </cell>
          <cell r="J1491">
            <v>386</v>
          </cell>
          <cell r="K1491">
            <v>196</v>
          </cell>
          <cell r="L1491">
            <v>291</v>
          </cell>
          <cell r="M1491">
            <v>122</v>
          </cell>
          <cell r="N1491">
            <v>0</v>
          </cell>
          <cell r="O1491">
            <v>0</v>
          </cell>
          <cell r="P1491">
            <v>0</v>
          </cell>
          <cell r="Q1491">
            <v>0</v>
          </cell>
        </row>
        <row r="1492">
          <cell r="F1492">
            <v>0</v>
          </cell>
          <cell r="G1492">
            <v>0</v>
          </cell>
          <cell r="H1492">
            <v>20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0</v>
          </cell>
        </row>
        <row r="1493">
          <cell r="F1493">
            <v>0</v>
          </cell>
          <cell r="G1493">
            <v>0</v>
          </cell>
          <cell r="H1493">
            <v>61</v>
          </cell>
          <cell r="I1493">
            <v>78</v>
          </cell>
          <cell r="J1493">
            <v>0</v>
          </cell>
          <cell r="K1493">
            <v>0</v>
          </cell>
          <cell r="L1493">
            <v>500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0</v>
          </cell>
        </row>
        <row r="1494">
          <cell r="F1494">
            <v>0</v>
          </cell>
          <cell r="G1494">
            <v>0</v>
          </cell>
          <cell r="H1494">
            <v>0</v>
          </cell>
          <cell r="I1494">
            <v>8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0</v>
          </cell>
        </row>
        <row r="1495">
          <cell r="F1495">
            <v>37</v>
          </cell>
          <cell r="G1495">
            <v>812</v>
          </cell>
          <cell r="H1495">
            <v>192</v>
          </cell>
          <cell r="I1495">
            <v>812</v>
          </cell>
          <cell r="J1495">
            <v>0</v>
          </cell>
          <cell r="K1495">
            <v>0</v>
          </cell>
          <cell r="L1495">
            <v>139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0</v>
          </cell>
        </row>
        <row r="1496">
          <cell r="F1496">
            <v>53</v>
          </cell>
          <cell r="G1496">
            <v>1174</v>
          </cell>
          <cell r="H1496">
            <v>145</v>
          </cell>
          <cell r="I1496">
            <v>357</v>
          </cell>
          <cell r="J1496">
            <v>269</v>
          </cell>
          <cell r="K1496">
            <v>465</v>
          </cell>
          <cell r="L1496">
            <v>1953</v>
          </cell>
          <cell r="M1496">
            <v>1108</v>
          </cell>
          <cell r="N1496">
            <v>272</v>
          </cell>
          <cell r="O1496">
            <v>0</v>
          </cell>
          <cell r="P1496">
            <v>0</v>
          </cell>
          <cell r="Q1496">
            <v>0</v>
          </cell>
        </row>
        <row r="1497">
          <cell r="F1497">
            <v>0</v>
          </cell>
          <cell r="G1497">
            <v>323</v>
          </cell>
          <cell r="H1497">
            <v>471</v>
          </cell>
          <cell r="I1497">
            <v>718</v>
          </cell>
          <cell r="J1497">
            <v>-2</v>
          </cell>
          <cell r="K1497">
            <v>-5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0</v>
          </cell>
        </row>
        <row r="1498">
          <cell r="F1498">
            <v>0</v>
          </cell>
          <cell r="G1498">
            <v>467</v>
          </cell>
          <cell r="H1498">
            <v>355</v>
          </cell>
          <cell r="I1498">
            <v>477</v>
          </cell>
          <cell r="J1498">
            <v>278</v>
          </cell>
          <cell r="K1498">
            <v>225</v>
          </cell>
          <cell r="L1498">
            <v>346</v>
          </cell>
          <cell r="M1498">
            <v>300</v>
          </cell>
          <cell r="N1498">
            <v>508</v>
          </cell>
          <cell r="O1498">
            <v>0</v>
          </cell>
          <cell r="P1498">
            <v>0</v>
          </cell>
          <cell r="Q1498">
            <v>0</v>
          </cell>
        </row>
        <row r="1499">
          <cell r="F1499">
            <v>-6</v>
          </cell>
          <cell r="G1499">
            <v>1056</v>
          </cell>
          <cell r="H1499">
            <v>1418</v>
          </cell>
          <cell r="I1499">
            <v>1953</v>
          </cell>
          <cell r="J1499">
            <v>4</v>
          </cell>
          <cell r="K1499">
            <v>12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0</v>
          </cell>
        </row>
        <row r="1500">
          <cell r="F1500">
            <v>-8</v>
          </cell>
          <cell r="G1500">
            <v>1528</v>
          </cell>
          <cell r="H1500">
            <v>1064</v>
          </cell>
          <cell r="I1500">
            <v>1698</v>
          </cell>
          <cell r="J1500">
            <v>1325</v>
          </cell>
          <cell r="K1500">
            <v>1152</v>
          </cell>
          <cell r="L1500">
            <v>1241</v>
          </cell>
          <cell r="M1500">
            <v>1344</v>
          </cell>
          <cell r="N1500">
            <v>1394</v>
          </cell>
          <cell r="O1500">
            <v>0</v>
          </cell>
          <cell r="P1500">
            <v>0</v>
          </cell>
          <cell r="Q1500">
            <v>0</v>
          </cell>
        </row>
        <row r="1501">
          <cell r="F1501">
            <v>-13</v>
          </cell>
          <cell r="G1501">
            <v>1259</v>
          </cell>
          <cell r="H1501">
            <v>1672</v>
          </cell>
          <cell r="I1501">
            <v>2364</v>
          </cell>
          <cell r="J1501">
            <v>3</v>
          </cell>
          <cell r="K1501">
            <v>11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0</v>
          </cell>
        </row>
        <row r="1502">
          <cell r="F1502">
            <v>-19</v>
          </cell>
          <cell r="G1502">
            <v>1821</v>
          </cell>
          <cell r="H1502">
            <v>1252</v>
          </cell>
          <cell r="I1502">
            <v>2029</v>
          </cell>
          <cell r="J1502">
            <v>1565</v>
          </cell>
          <cell r="K1502">
            <v>1357</v>
          </cell>
          <cell r="L1502">
            <v>1483</v>
          </cell>
          <cell r="M1502">
            <v>1577</v>
          </cell>
          <cell r="N1502">
            <v>1630</v>
          </cell>
          <cell r="O1502">
            <v>0</v>
          </cell>
          <cell r="P1502">
            <v>0</v>
          </cell>
          <cell r="Q1502">
            <v>0</v>
          </cell>
        </row>
        <row r="1503">
          <cell r="F1503">
            <v>-5</v>
          </cell>
          <cell r="G1503">
            <v>928</v>
          </cell>
          <cell r="H1503">
            <v>1226</v>
          </cell>
          <cell r="I1503">
            <v>1679</v>
          </cell>
          <cell r="J1503">
            <v>3</v>
          </cell>
          <cell r="K1503">
            <v>14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0</v>
          </cell>
        </row>
        <row r="1504">
          <cell r="F1504">
            <v>-8</v>
          </cell>
          <cell r="G1504">
            <v>1343</v>
          </cell>
          <cell r="H1504">
            <v>922</v>
          </cell>
          <cell r="I1504">
            <v>1444</v>
          </cell>
          <cell r="J1504">
            <v>1106</v>
          </cell>
          <cell r="K1504">
            <v>976</v>
          </cell>
          <cell r="L1504">
            <v>1098</v>
          </cell>
          <cell r="M1504">
            <v>1123</v>
          </cell>
          <cell r="N1504">
            <v>1229</v>
          </cell>
          <cell r="O1504">
            <v>0</v>
          </cell>
          <cell r="P1504">
            <v>0</v>
          </cell>
          <cell r="Q1504">
            <v>0</v>
          </cell>
        </row>
        <row r="1505">
          <cell r="F1505">
            <v>27</v>
          </cell>
          <cell r="G1505">
            <v>709</v>
          </cell>
          <cell r="H1505">
            <v>107</v>
          </cell>
          <cell r="I1505">
            <v>684</v>
          </cell>
          <cell r="J1505">
            <v>0</v>
          </cell>
          <cell r="K1505">
            <v>0</v>
          </cell>
          <cell r="L1505">
            <v>139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0</v>
          </cell>
        </row>
        <row r="1506">
          <cell r="F1506">
            <v>39</v>
          </cell>
          <cell r="G1506">
            <v>1026</v>
          </cell>
          <cell r="H1506">
            <v>81</v>
          </cell>
          <cell r="I1506">
            <v>278</v>
          </cell>
          <cell r="J1506">
            <v>167</v>
          </cell>
          <cell r="K1506">
            <v>318</v>
          </cell>
          <cell r="L1506">
            <v>1740</v>
          </cell>
          <cell r="M1506">
            <v>650</v>
          </cell>
          <cell r="N1506">
            <v>184</v>
          </cell>
          <cell r="O1506">
            <v>0</v>
          </cell>
          <cell r="P1506">
            <v>0</v>
          </cell>
          <cell r="Q1506">
            <v>0</v>
          </cell>
        </row>
        <row r="1507">
          <cell r="F1507">
            <v>29</v>
          </cell>
          <cell r="G1507">
            <v>827</v>
          </cell>
          <cell r="H1507">
            <v>162</v>
          </cell>
          <cell r="I1507">
            <v>786</v>
          </cell>
          <cell r="J1507">
            <v>0</v>
          </cell>
          <cell r="K1507">
            <v>0</v>
          </cell>
          <cell r="L1507">
            <v>139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</row>
        <row r="1508">
          <cell r="F1508">
            <v>41</v>
          </cell>
          <cell r="G1508">
            <v>1197</v>
          </cell>
          <cell r="H1508">
            <v>123</v>
          </cell>
          <cell r="I1508">
            <v>271</v>
          </cell>
          <cell r="J1508">
            <v>244</v>
          </cell>
          <cell r="K1508">
            <v>386</v>
          </cell>
          <cell r="L1508">
            <v>1934</v>
          </cell>
          <cell r="M1508">
            <v>1321</v>
          </cell>
          <cell r="N1508">
            <v>226</v>
          </cell>
          <cell r="O1508">
            <v>0</v>
          </cell>
          <cell r="P1508">
            <v>0</v>
          </cell>
          <cell r="Q1508">
            <v>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13</v>
          </cell>
          <cell r="L1509">
            <v>0</v>
          </cell>
          <cell r="M1509">
            <v>52</v>
          </cell>
          <cell r="N1509">
            <v>35</v>
          </cell>
          <cell r="O1509">
            <v>0</v>
          </cell>
          <cell r="P1509">
            <v>0</v>
          </cell>
          <cell r="Q1509">
            <v>0</v>
          </cell>
        </row>
        <row r="1510">
          <cell r="F1510">
            <v>0</v>
          </cell>
          <cell r="G1510">
            <v>132</v>
          </cell>
          <cell r="H1510">
            <v>170</v>
          </cell>
          <cell r="I1510">
            <v>262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</row>
        <row r="1511">
          <cell r="F1511">
            <v>0</v>
          </cell>
          <cell r="G1511">
            <v>191</v>
          </cell>
          <cell r="H1511">
            <v>129</v>
          </cell>
          <cell r="I1511">
            <v>231</v>
          </cell>
          <cell r="J1511">
            <v>268</v>
          </cell>
          <cell r="K1511">
            <v>236</v>
          </cell>
          <cell r="L1511">
            <v>183</v>
          </cell>
          <cell r="M1511">
            <v>307</v>
          </cell>
          <cell r="N1511">
            <v>132</v>
          </cell>
          <cell r="O1511">
            <v>0</v>
          </cell>
          <cell r="P1511">
            <v>0</v>
          </cell>
          <cell r="Q1511">
            <v>0</v>
          </cell>
        </row>
        <row r="1512">
          <cell r="F1512">
            <v>0</v>
          </cell>
          <cell r="G1512">
            <v>1</v>
          </cell>
          <cell r="H1512">
            <v>4</v>
          </cell>
          <cell r="I1512">
            <v>4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0</v>
          </cell>
        </row>
        <row r="1513">
          <cell r="F1513">
            <v>0</v>
          </cell>
          <cell r="G1513">
            <v>2</v>
          </cell>
          <cell r="H1513">
            <v>3</v>
          </cell>
          <cell r="I1513">
            <v>2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183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980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89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479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0</v>
          </cell>
        </row>
        <row r="1518">
          <cell r="F1518">
            <v>0</v>
          </cell>
          <cell r="G1518">
            <v>0</v>
          </cell>
          <cell r="H1518">
            <v>16</v>
          </cell>
          <cell r="I1518">
            <v>227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0</v>
          </cell>
        </row>
        <row r="1519">
          <cell r="F1519">
            <v>0</v>
          </cell>
          <cell r="G1519">
            <v>0</v>
          </cell>
          <cell r="H1519">
            <v>24</v>
          </cell>
          <cell r="I1519">
            <v>337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0</v>
          </cell>
        </row>
        <row r="1520">
          <cell r="F1520">
            <v>0</v>
          </cell>
          <cell r="G1520">
            <v>0</v>
          </cell>
          <cell r="H1520">
            <v>0</v>
          </cell>
          <cell r="I1520">
            <v>71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</row>
        <row r="1521">
          <cell r="F1521">
            <v>0</v>
          </cell>
          <cell r="G1521">
            <v>0</v>
          </cell>
          <cell r="H1521">
            <v>0</v>
          </cell>
          <cell r="I1521">
            <v>378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0</v>
          </cell>
        </row>
        <row r="1522">
          <cell r="F1522">
            <v>0</v>
          </cell>
          <cell r="G1522">
            <v>0</v>
          </cell>
          <cell r="H1522">
            <v>266</v>
          </cell>
          <cell r="I1522">
            <v>1052</v>
          </cell>
          <cell r="J1522">
            <v>0</v>
          </cell>
          <cell r="K1522">
            <v>-39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0</v>
          </cell>
        </row>
        <row r="1523">
          <cell r="F1523">
            <v>0</v>
          </cell>
          <cell r="G1523">
            <v>0</v>
          </cell>
          <cell r="H1523">
            <v>394</v>
          </cell>
          <cell r="I1523">
            <v>1559</v>
          </cell>
          <cell r="J1523">
            <v>0</v>
          </cell>
          <cell r="K1523">
            <v>-58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0</v>
          </cell>
        </row>
        <row r="1524">
          <cell r="F1524">
            <v>0</v>
          </cell>
          <cell r="G1524">
            <v>0</v>
          </cell>
          <cell r="H1524">
            <v>83</v>
          </cell>
          <cell r="I1524">
            <v>233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0</v>
          </cell>
        </row>
        <row r="1525">
          <cell r="F1525">
            <v>0</v>
          </cell>
          <cell r="G1525">
            <v>0</v>
          </cell>
          <cell r="H1525">
            <v>123</v>
          </cell>
          <cell r="I1525">
            <v>345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0</v>
          </cell>
        </row>
        <row r="1526">
          <cell r="F1526">
            <v>0</v>
          </cell>
          <cell r="G1526">
            <v>-42</v>
          </cell>
          <cell r="H1526">
            <v>-25</v>
          </cell>
          <cell r="I1526">
            <v>-34</v>
          </cell>
          <cell r="J1526">
            <v>0</v>
          </cell>
          <cell r="K1526">
            <v>8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</row>
        <row r="1527">
          <cell r="F1527">
            <v>0</v>
          </cell>
          <cell r="G1527">
            <v>-66</v>
          </cell>
          <cell r="H1527">
            <v>-39</v>
          </cell>
          <cell r="I1527">
            <v>-52</v>
          </cell>
          <cell r="J1527">
            <v>0</v>
          </cell>
          <cell r="K1527">
            <v>13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</row>
        <row r="1528">
          <cell r="F1528">
            <v>0</v>
          </cell>
          <cell r="G1528">
            <v>0</v>
          </cell>
          <cell r="H1528">
            <v>24</v>
          </cell>
          <cell r="I1528">
            <v>68</v>
          </cell>
          <cell r="J1528">
            <v>0</v>
          </cell>
          <cell r="K1528">
            <v>-7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0</v>
          </cell>
        </row>
        <row r="1529">
          <cell r="F1529">
            <v>0</v>
          </cell>
          <cell r="G1529">
            <v>0</v>
          </cell>
          <cell r="H1529">
            <v>36</v>
          </cell>
          <cell r="I1529">
            <v>102</v>
          </cell>
          <cell r="J1529">
            <v>0</v>
          </cell>
          <cell r="K1529">
            <v>-10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0</v>
          </cell>
        </row>
        <row r="1530">
          <cell r="F1530">
            <v>0</v>
          </cell>
          <cell r="G1530">
            <v>-67</v>
          </cell>
          <cell r="H1530">
            <v>-34</v>
          </cell>
          <cell r="I1530">
            <v>-51</v>
          </cell>
          <cell r="J1530">
            <v>0</v>
          </cell>
          <cell r="K1530">
            <v>17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0</v>
          </cell>
        </row>
        <row r="1531">
          <cell r="F1531">
            <v>0</v>
          </cell>
          <cell r="G1531">
            <v>-105</v>
          </cell>
          <cell r="H1531">
            <v>-52</v>
          </cell>
          <cell r="I1531">
            <v>-79</v>
          </cell>
          <cell r="J1531">
            <v>0</v>
          </cell>
          <cell r="K1531">
            <v>26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0</v>
          </cell>
        </row>
        <row r="1532">
          <cell r="F1532">
            <v>0</v>
          </cell>
          <cell r="G1532">
            <v>0</v>
          </cell>
          <cell r="H1532">
            <v>0</v>
          </cell>
          <cell r="I1532">
            <v>402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0</v>
          </cell>
        </row>
        <row r="1533">
          <cell r="F1533">
            <v>0</v>
          </cell>
          <cell r="G1533">
            <v>0</v>
          </cell>
          <cell r="H1533">
            <v>0</v>
          </cell>
          <cell r="I1533">
            <v>2153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0</v>
          </cell>
        </row>
        <row r="1534">
          <cell r="F1534">
            <v>0</v>
          </cell>
          <cell r="G1534">
            <v>58</v>
          </cell>
          <cell r="H1534">
            <v>128</v>
          </cell>
          <cell r="I1534">
            <v>87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0</v>
          </cell>
        </row>
        <row r="1535">
          <cell r="F1535">
            <v>0</v>
          </cell>
          <cell r="G1535">
            <v>84</v>
          </cell>
          <cell r="H1535">
            <v>97</v>
          </cell>
          <cell r="I1535">
            <v>26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</row>
        <row r="1536">
          <cell r="F1536">
            <v>-26</v>
          </cell>
          <cell r="G1536">
            <v>3131</v>
          </cell>
          <cell r="H1536">
            <v>4076</v>
          </cell>
          <cell r="I1536">
            <v>4583</v>
          </cell>
          <cell r="J1536">
            <v>0</v>
          </cell>
          <cell r="K1536">
            <v>0</v>
          </cell>
          <cell r="L1536">
            <v>-10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0</v>
          </cell>
        </row>
        <row r="1537">
          <cell r="F1537">
            <v>-38</v>
          </cell>
          <cell r="G1537">
            <v>4530</v>
          </cell>
          <cell r="H1537">
            <v>3091</v>
          </cell>
          <cell r="I1537">
            <v>1080</v>
          </cell>
          <cell r="J1537">
            <v>-145</v>
          </cell>
          <cell r="K1537">
            <v>-74</v>
          </cell>
          <cell r="L1537">
            <v>-8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0</v>
          </cell>
        </row>
        <row r="1538">
          <cell r="F1538">
            <v>-28</v>
          </cell>
          <cell r="G1538">
            <v>3731</v>
          </cell>
          <cell r="H1538">
            <v>4867</v>
          </cell>
          <cell r="I1538">
            <v>5439</v>
          </cell>
          <cell r="J1538">
            <v>0</v>
          </cell>
          <cell r="K1538">
            <v>0</v>
          </cell>
          <cell r="L1538">
            <v>-12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0</v>
          </cell>
        </row>
        <row r="1539">
          <cell r="F1539">
            <v>-41</v>
          </cell>
          <cell r="G1539">
            <v>5398</v>
          </cell>
          <cell r="H1539">
            <v>3691</v>
          </cell>
          <cell r="I1539">
            <v>1277</v>
          </cell>
          <cell r="J1539">
            <v>-175</v>
          </cell>
          <cell r="K1539">
            <v>-91</v>
          </cell>
          <cell r="L1539">
            <v>-9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0</v>
          </cell>
        </row>
        <row r="1540">
          <cell r="F1540">
            <v>-27</v>
          </cell>
          <cell r="G1540">
            <v>2887</v>
          </cell>
          <cell r="H1540">
            <v>3814</v>
          </cell>
          <cell r="I1540">
            <v>4250</v>
          </cell>
          <cell r="J1540">
            <v>0</v>
          </cell>
          <cell r="K1540">
            <v>0</v>
          </cell>
          <cell r="L1540">
            <v>-10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0</v>
          </cell>
        </row>
        <row r="1541">
          <cell r="F1541">
            <v>-39</v>
          </cell>
          <cell r="G1541">
            <v>4177</v>
          </cell>
          <cell r="H1541">
            <v>2893</v>
          </cell>
          <cell r="I1541">
            <v>1013</v>
          </cell>
          <cell r="J1541">
            <v>-135</v>
          </cell>
          <cell r="K1541">
            <v>-70</v>
          </cell>
          <cell r="L1541">
            <v>-7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0</v>
          </cell>
        </row>
        <row r="1542">
          <cell r="F1542">
            <v>0</v>
          </cell>
          <cell r="G1542">
            <v>39</v>
          </cell>
          <cell r="H1542">
            <v>101</v>
          </cell>
          <cell r="I1542">
            <v>72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</row>
        <row r="1543">
          <cell r="F1543">
            <v>0</v>
          </cell>
          <cell r="G1543">
            <v>56</v>
          </cell>
          <cell r="H1543">
            <v>76</v>
          </cell>
          <cell r="I1543">
            <v>28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0</v>
          </cell>
        </row>
        <row r="1544">
          <cell r="F1544">
            <v>0</v>
          </cell>
          <cell r="G1544">
            <v>52</v>
          </cell>
          <cell r="H1544">
            <v>106</v>
          </cell>
          <cell r="I1544">
            <v>79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0</v>
          </cell>
        </row>
        <row r="1545">
          <cell r="F1545">
            <v>0</v>
          </cell>
          <cell r="G1545">
            <v>75</v>
          </cell>
          <cell r="H1545">
            <v>80</v>
          </cell>
          <cell r="I1545">
            <v>24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0</v>
          </cell>
        </row>
        <row r="1546">
          <cell r="F1546">
            <v>-8</v>
          </cell>
          <cell r="G1546">
            <v>562</v>
          </cell>
          <cell r="H1546">
            <v>747</v>
          </cell>
          <cell r="I1546">
            <v>945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0</v>
          </cell>
        </row>
        <row r="1547">
          <cell r="F1547">
            <v>-12</v>
          </cell>
          <cell r="G1547">
            <v>812</v>
          </cell>
          <cell r="H1547">
            <v>566</v>
          </cell>
          <cell r="I1547">
            <v>324</v>
          </cell>
          <cell r="J1547">
            <v>-15</v>
          </cell>
          <cell r="K1547">
            <v>-18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0</v>
          </cell>
        </row>
        <row r="1548"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0</v>
          </cell>
        </row>
        <row r="1549">
          <cell r="F1549">
            <v>8055887.7199999997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-5638752.7199999997</v>
          </cell>
          <cell r="L1549">
            <v>-2417135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0</v>
          </cell>
        </row>
        <row r="1550">
          <cell r="F1550">
            <v>8318062.1100000003</v>
          </cell>
          <cell r="G1550">
            <v>-894123.54</v>
          </cell>
          <cell r="H1550">
            <v>833605.54</v>
          </cell>
          <cell r="I1550">
            <v>-5774476.9699999997</v>
          </cell>
          <cell r="J1550">
            <v>-4691893.09</v>
          </cell>
          <cell r="K1550">
            <v>1892569.35</v>
          </cell>
          <cell r="L1550">
            <v>-641197.42000000004</v>
          </cell>
          <cell r="M1550">
            <v>0</v>
          </cell>
          <cell r="N1550">
            <v>1129437.42</v>
          </cell>
          <cell r="O1550">
            <v>0</v>
          </cell>
          <cell r="P1550">
            <v>0</v>
          </cell>
          <cell r="Q1550">
            <v>0</v>
          </cell>
        </row>
        <row r="1551">
          <cell r="F1551">
            <v>-5528835</v>
          </cell>
          <cell r="G1551">
            <v>-4482204.8600000003</v>
          </cell>
          <cell r="H1551">
            <v>0</v>
          </cell>
          <cell r="I1551">
            <v>0</v>
          </cell>
          <cell r="J1551">
            <v>383906</v>
          </cell>
          <cell r="K1551">
            <v>0</v>
          </cell>
          <cell r="L1551">
            <v>-383906</v>
          </cell>
          <cell r="M1551">
            <v>0</v>
          </cell>
          <cell r="N1551">
            <v>1178753</v>
          </cell>
          <cell r="O1551">
            <v>0</v>
          </cell>
          <cell r="P1551">
            <v>0</v>
          </cell>
          <cell r="Q1551">
            <v>0</v>
          </cell>
        </row>
        <row r="1552">
          <cell r="F1552">
            <v>-6465119.71</v>
          </cell>
          <cell r="G1552">
            <v>-8216231.7400000002</v>
          </cell>
          <cell r="H1552">
            <v>4124967.28</v>
          </cell>
          <cell r="I1552">
            <v>-4100624.44</v>
          </cell>
          <cell r="J1552">
            <v>989761.38</v>
          </cell>
          <cell r="K1552">
            <v>8802749.8300000001</v>
          </cell>
          <cell r="L1552">
            <v>-4994011.24</v>
          </cell>
          <cell r="M1552">
            <v>-294403.55</v>
          </cell>
          <cell r="N1552">
            <v>803818.85</v>
          </cell>
          <cell r="O1552">
            <v>0</v>
          </cell>
          <cell r="P1552">
            <v>0</v>
          </cell>
          <cell r="Q1552">
            <v>0</v>
          </cell>
        </row>
        <row r="1553">
          <cell r="F1553">
            <v>0</v>
          </cell>
          <cell r="G1553">
            <v>-904805.26</v>
          </cell>
          <cell r="H1553">
            <v>-295937.15999999997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0</v>
          </cell>
        </row>
        <row r="1554">
          <cell r="F1554">
            <v>0</v>
          </cell>
          <cell r="G1554">
            <v>0</v>
          </cell>
          <cell r="H1554">
            <v>355026.07</v>
          </cell>
          <cell r="I1554">
            <v>0</v>
          </cell>
          <cell r="J1554">
            <v>62868.12</v>
          </cell>
          <cell r="K1554">
            <v>-417894.19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0</v>
          </cell>
        </row>
        <row r="1555">
          <cell r="F1555">
            <v>1506474.43</v>
          </cell>
          <cell r="G1555">
            <v>-1969625.54</v>
          </cell>
          <cell r="H1555">
            <v>224042.68</v>
          </cell>
          <cell r="I1555">
            <v>0</v>
          </cell>
          <cell r="J1555">
            <v>-376057.88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0</v>
          </cell>
        </row>
        <row r="1556">
          <cell r="F1556">
            <v>-198923.44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0</v>
          </cell>
        </row>
        <row r="1557">
          <cell r="F1557">
            <v>1031130</v>
          </cell>
          <cell r="G1557">
            <v>0</v>
          </cell>
          <cell r="H1557">
            <v>0</v>
          </cell>
          <cell r="I1557">
            <v>0</v>
          </cell>
          <cell r="J1557">
            <v>0</v>
          </cell>
          <cell r="K1557">
            <v>-1031130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0</v>
          </cell>
        </row>
        <row r="1558"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56008.46</v>
          </cell>
          <cell r="L1558">
            <v>0</v>
          </cell>
          <cell r="M1558">
            <v>-56008.46</v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</row>
        <row r="1559">
          <cell r="F1559">
            <v>0</v>
          </cell>
          <cell r="G1559">
            <v>0</v>
          </cell>
          <cell r="H1559">
            <v>0</v>
          </cell>
          <cell r="I1559">
            <v>0</v>
          </cell>
          <cell r="J1559">
            <v>717002.51</v>
          </cell>
          <cell r="K1559">
            <v>8604000</v>
          </cell>
          <cell r="L1559">
            <v>-9321002.5099999998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0</v>
          </cell>
        </row>
        <row r="1560">
          <cell r="F1560">
            <v>181575</v>
          </cell>
          <cell r="G1560">
            <v>260032</v>
          </cell>
          <cell r="H1560">
            <v>0</v>
          </cell>
          <cell r="I1560">
            <v>-260032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0</v>
          </cell>
        </row>
        <row r="1561">
          <cell r="F1561">
            <v>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  <cell r="K1561">
            <v>0</v>
          </cell>
          <cell r="L1561">
            <v>712602</v>
          </cell>
          <cell r="M1561">
            <v>-712602</v>
          </cell>
          <cell r="N1561">
            <v>0</v>
          </cell>
          <cell r="O1561">
            <v>0</v>
          </cell>
          <cell r="P1561">
            <v>0</v>
          </cell>
          <cell r="Q1561">
            <v>0</v>
          </cell>
        </row>
        <row r="1562"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165280.97</v>
          </cell>
          <cell r="M1562">
            <v>-165280.97</v>
          </cell>
          <cell r="N1562">
            <v>0</v>
          </cell>
          <cell r="O1562">
            <v>0</v>
          </cell>
          <cell r="P1562">
            <v>0</v>
          </cell>
          <cell r="Q1562">
            <v>0</v>
          </cell>
        </row>
        <row r="1563">
          <cell r="F1563">
            <v>0</v>
          </cell>
          <cell r="G1563">
            <v>0</v>
          </cell>
          <cell r="H1563">
            <v>0</v>
          </cell>
          <cell r="I1563">
            <v>0</v>
          </cell>
          <cell r="J1563">
            <v>0</v>
          </cell>
          <cell r="K1563">
            <v>0</v>
          </cell>
          <cell r="L1563">
            <v>247921.84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0</v>
          </cell>
        </row>
        <row r="1564">
          <cell r="F1564">
            <v>0</v>
          </cell>
          <cell r="G1564">
            <v>0</v>
          </cell>
          <cell r="H1564">
            <v>0</v>
          </cell>
          <cell r="I1564">
            <v>0</v>
          </cell>
          <cell r="J1564">
            <v>0</v>
          </cell>
          <cell r="K1564">
            <v>12250000</v>
          </cell>
          <cell r="L1564">
            <v>-12250000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</row>
        <row r="1565">
          <cell r="F1565">
            <v>0</v>
          </cell>
          <cell r="G1565">
            <v>0</v>
          </cell>
          <cell r="H1565">
            <v>0</v>
          </cell>
          <cell r="I1565">
            <v>0</v>
          </cell>
          <cell r="J1565">
            <v>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>
            <v>0</v>
          </cell>
        </row>
        <row r="1566"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-25327.05</v>
          </cell>
          <cell r="N1566">
            <v>0</v>
          </cell>
          <cell r="O1566">
            <v>0</v>
          </cell>
          <cell r="P1566">
            <v>0</v>
          </cell>
          <cell r="Q1566">
            <v>0</v>
          </cell>
        </row>
        <row r="1567"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-227943.75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16778.29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  <cell r="Q1568">
            <v>0</v>
          </cell>
        </row>
        <row r="1569">
          <cell r="F1569">
            <v>-1568285.43</v>
          </cell>
          <cell r="G1569">
            <v>-136675.13</v>
          </cell>
          <cell r="H1569">
            <v>1056192.22</v>
          </cell>
          <cell r="I1569">
            <v>111383.94</v>
          </cell>
          <cell r="J1569">
            <v>0</v>
          </cell>
          <cell r="K1569">
            <v>-28837.1</v>
          </cell>
          <cell r="L1569">
            <v>-37388.01</v>
          </cell>
          <cell r="M1569">
            <v>-821092.86</v>
          </cell>
          <cell r="N1569">
            <v>28837.1</v>
          </cell>
          <cell r="O1569">
            <v>0</v>
          </cell>
          <cell r="P1569">
            <v>0</v>
          </cell>
          <cell r="Q1569">
            <v>0</v>
          </cell>
        </row>
        <row r="1570">
          <cell r="F1570">
            <v>0</v>
          </cell>
          <cell r="G1570">
            <v>-73472.7</v>
          </cell>
          <cell r="H1570">
            <v>0</v>
          </cell>
          <cell r="I1570">
            <v>0</v>
          </cell>
          <cell r="J1570">
            <v>0</v>
          </cell>
          <cell r="K1570">
            <v>-1677.8</v>
          </cell>
          <cell r="L1570">
            <v>0</v>
          </cell>
          <cell r="M1570">
            <v>-803972.34</v>
          </cell>
          <cell r="N1570">
            <v>1677.8</v>
          </cell>
          <cell r="O1570">
            <v>0</v>
          </cell>
          <cell r="P1570">
            <v>0</v>
          </cell>
          <cell r="Q1570">
            <v>0</v>
          </cell>
        </row>
        <row r="1571">
          <cell r="F1571">
            <v>0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-1532622.78</v>
          </cell>
          <cell r="O1571">
            <v>0</v>
          </cell>
          <cell r="P1571">
            <v>0</v>
          </cell>
          <cell r="Q1571">
            <v>0</v>
          </cell>
        </row>
        <row r="1572">
          <cell r="F1572">
            <v>0</v>
          </cell>
          <cell r="G1572">
            <v>0</v>
          </cell>
          <cell r="H1572">
            <v>0</v>
          </cell>
          <cell r="I1572">
            <v>-67764.259999999995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5571.21</v>
          </cell>
          <cell r="O1572">
            <v>0</v>
          </cell>
          <cell r="P1572">
            <v>0</v>
          </cell>
          <cell r="Q1572">
            <v>0</v>
          </cell>
        </row>
        <row r="1573">
          <cell r="F1573">
            <v>0</v>
          </cell>
          <cell r="G1573">
            <v>-2063806.35</v>
          </cell>
          <cell r="H1573">
            <v>55462.58</v>
          </cell>
          <cell r="I1573">
            <v>0</v>
          </cell>
          <cell r="J1573">
            <v>0</v>
          </cell>
          <cell r="K1573">
            <v>-16990.39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0</v>
          </cell>
        </row>
        <row r="1574">
          <cell r="F1574">
            <v>104928.88</v>
          </cell>
          <cell r="G1574">
            <v>-209857.76</v>
          </cell>
          <cell r="H1574">
            <v>0</v>
          </cell>
          <cell r="I1574">
            <v>0</v>
          </cell>
          <cell r="J1574">
            <v>-1624753.92</v>
          </cell>
          <cell r="K1574">
            <v>0</v>
          </cell>
          <cell r="L1574">
            <v>0</v>
          </cell>
          <cell r="M1574">
            <v>0</v>
          </cell>
          <cell r="N1574">
            <v>1624753.92</v>
          </cell>
          <cell r="O1574">
            <v>0</v>
          </cell>
          <cell r="P1574">
            <v>0</v>
          </cell>
          <cell r="Q1574">
            <v>0</v>
          </cell>
        </row>
        <row r="1575">
          <cell r="F1575">
            <v>0</v>
          </cell>
          <cell r="G1575">
            <v>14594.07</v>
          </cell>
          <cell r="H1575">
            <v>0</v>
          </cell>
          <cell r="I1575">
            <v>30872.07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</row>
        <row r="1576">
          <cell r="F1576">
            <v>-45512.58</v>
          </cell>
          <cell r="G1576">
            <v>-64834.61</v>
          </cell>
          <cell r="H1576">
            <v>-265392.24</v>
          </cell>
          <cell r="I1576">
            <v>-165966.66</v>
          </cell>
          <cell r="J1576">
            <v>-180928.84</v>
          </cell>
          <cell r="K1576">
            <v>-113078.47</v>
          </cell>
          <cell r="L1576">
            <v>-347997.44</v>
          </cell>
          <cell r="M1576">
            <v>-795200.33</v>
          </cell>
          <cell r="N1576">
            <v>-149508.97</v>
          </cell>
          <cell r="O1576">
            <v>0</v>
          </cell>
          <cell r="P1576">
            <v>0</v>
          </cell>
          <cell r="Q1576">
            <v>0</v>
          </cell>
        </row>
        <row r="1577">
          <cell r="F1577">
            <v>0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-128268.36</v>
          </cell>
          <cell r="N1577">
            <v>0</v>
          </cell>
          <cell r="O1577">
            <v>0</v>
          </cell>
          <cell r="P1577">
            <v>0</v>
          </cell>
          <cell r="Q1577">
            <v>0</v>
          </cell>
        </row>
        <row r="1578">
          <cell r="F1578">
            <v>0</v>
          </cell>
          <cell r="G1578">
            <v>0</v>
          </cell>
          <cell r="H1578">
            <v>0</v>
          </cell>
          <cell r="I1578">
            <v>-42708.959999999999</v>
          </cell>
          <cell r="J1578">
            <v>-179669.7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0</v>
          </cell>
        </row>
        <row r="1579">
          <cell r="F1579">
            <v>0</v>
          </cell>
          <cell r="G1579">
            <v>0</v>
          </cell>
          <cell r="H1579">
            <v>0</v>
          </cell>
          <cell r="I1579">
            <v>-27105.7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3608.64</v>
          </cell>
          <cell r="O1579">
            <v>0</v>
          </cell>
          <cell r="P1579">
            <v>0</v>
          </cell>
          <cell r="Q1579">
            <v>0</v>
          </cell>
        </row>
        <row r="1580">
          <cell r="F1580">
            <v>38045</v>
          </cell>
          <cell r="G1580">
            <v>-114315</v>
          </cell>
          <cell r="H1580">
            <v>-136950</v>
          </cell>
          <cell r="I1580">
            <v>-557658.82999999996</v>
          </cell>
          <cell r="J1580">
            <v>-32226.47</v>
          </cell>
          <cell r="K1580">
            <v>-203953.95</v>
          </cell>
          <cell r="L1580">
            <v>-196995.92</v>
          </cell>
          <cell r="M1580">
            <v>-211547.77</v>
          </cell>
          <cell r="N1580">
            <v>-109578.45</v>
          </cell>
          <cell r="O1580">
            <v>0</v>
          </cell>
          <cell r="P1580">
            <v>0</v>
          </cell>
          <cell r="Q1580">
            <v>0</v>
          </cell>
        </row>
        <row r="1581">
          <cell r="F1581">
            <v>-629977.5</v>
          </cell>
          <cell r="G1581">
            <v>-290496.09000000003</v>
          </cell>
          <cell r="H1581">
            <v>-231673.75</v>
          </cell>
          <cell r="I1581">
            <v>-107569.83</v>
          </cell>
          <cell r="J1581">
            <v>-159131.76</v>
          </cell>
          <cell r="K1581">
            <v>-528825.43000000005</v>
          </cell>
          <cell r="L1581">
            <v>-1793482.96</v>
          </cell>
          <cell r="M1581">
            <v>87135.08</v>
          </cell>
          <cell r="N1581">
            <v>-669824.68000000005</v>
          </cell>
          <cell r="O1581">
            <v>0</v>
          </cell>
          <cell r="P1581">
            <v>0</v>
          </cell>
          <cell r="Q1581">
            <v>0</v>
          </cell>
        </row>
        <row r="1582">
          <cell r="F1582">
            <v>-2975534.89</v>
          </cell>
          <cell r="G1582">
            <v>-2066545.73</v>
          </cell>
          <cell r="H1582">
            <v>-2257755.3199999998</v>
          </cell>
          <cell r="I1582">
            <v>-2515765.19</v>
          </cell>
          <cell r="J1582">
            <v>-1773992.99</v>
          </cell>
          <cell r="K1582">
            <v>-2163558.56</v>
          </cell>
          <cell r="L1582">
            <v>-2709827.19</v>
          </cell>
          <cell r="M1582">
            <v>-2555321.9300000002</v>
          </cell>
          <cell r="N1582">
            <v>-2202340.44</v>
          </cell>
          <cell r="O1582">
            <v>0</v>
          </cell>
          <cell r="P1582">
            <v>0</v>
          </cell>
          <cell r="Q1582">
            <v>0</v>
          </cell>
        </row>
        <row r="1583">
          <cell r="F1583">
            <v>-124033.38</v>
          </cell>
          <cell r="G1583">
            <v>-28743.72</v>
          </cell>
          <cell r="H1583">
            <v>-261902.05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0</v>
          </cell>
        </row>
        <row r="1584">
          <cell r="F1584">
            <v>0</v>
          </cell>
          <cell r="G1584">
            <v>-1632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0</v>
          </cell>
        </row>
        <row r="1585"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-3082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0</v>
          </cell>
        </row>
        <row r="1586">
          <cell r="F1586">
            <v>0</v>
          </cell>
          <cell r="G1586">
            <v>0</v>
          </cell>
          <cell r="H1586">
            <v>-749.58</v>
          </cell>
          <cell r="I1586">
            <v>0</v>
          </cell>
          <cell r="J1586">
            <v>0</v>
          </cell>
          <cell r="K1586">
            <v>0</v>
          </cell>
          <cell r="L1586">
            <v>3584.9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0</v>
          </cell>
        </row>
        <row r="1587">
          <cell r="F1587">
            <v>-351964.32</v>
          </cell>
          <cell r="G1587">
            <v>-255414.54</v>
          </cell>
          <cell r="H1587">
            <v>-844617.17</v>
          </cell>
          <cell r="I1587">
            <v>-471091.14</v>
          </cell>
          <cell r="J1587">
            <v>-480433.7</v>
          </cell>
          <cell r="K1587">
            <v>-630246.85</v>
          </cell>
          <cell r="L1587">
            <v>-595290</v>
          </cell>
          <cell r="M1587">
            <v>-661947.05000000005</v>
          </cell>
          <cell r="N1587">
            <v>-619922.88</v>
          </cell>
          <cell r="O1587">
            <v>0</v>
          </cell>
          <cell r="P1587">
            <v>0</v>
          </cell>
          <cell r="Q1587">
            <v>0</v>
          </cell>
        </row>
        <row r="1588">
          <cell r="F1588">
            <v>-6004.7</v>
          </cell>
          <cell r="G1588">
            <v>-14148.08</v>
          </cell>
          <cell r="H1588">
            <v>-22222.42</v>
          </cell>
          <cell r="I1588">
            <v>-75897.59</v>
          </cell>
          <cell r="J1588">
            <v>-74605.11</v>
          </cell>
          <cell r="K1588">
            <v>-99210.49</v>
          </cell>
          <cell r="L1588">
            <v>-127002.76</v>
          </cell>
          <cell r="M1588">
            <v>-171070.17</v>
          </cell>
          <cell r="N1588">
            <v>-43965.35</v>
          </cell>
          <cell r="O1588">
            <v>0</v>
          </cell>
          <cell r="P1588">
            <v>0</v>
          </cell>
          <cell r="Q1588">
            <v>0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-1837500</v>
          </cell>
          <cell r="L1589">
            <v>1837500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0</v>
          </cell>
        </row>
        <row r="1590">
          <cell r="F1590">
            <v>0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21024.93</v>
          </cell>
          <cell r="N1590">
            <v>-2081.67</v>
          </cell>
          <cell r="O1590">
            <v>0</v>
          </cell>
          <cell r="P1590">
            <v>0</v>
          </cell>
          <cell r="Q1590">
            <v>0</v>
          </cell>
        </row>
        <row r="1591">
          <cell r="F1591">
            <v>0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189224.55</v>
          </cell>
          <cell r="N1591">
            <v>-18735.099999999999</v>
          </cell>
          <cell r="O1591">
            <v>0</v>
          </cell>
          <cell r="P1591">
            <v>0</v>
          </cell>
          <cell r="Q1591">
            <v>0</v>
          </cell>
        </row>
        <row r="1592">
          <cell r="F1592">
            <v>-8668.7900000000009</v>
          </cell>
          <cell r="G1592">
            <v>-8109.51</v>
          </cell>
          <cell r="H1592">
            <v>-8668.7900000000009</v>
          </cell>
          <cell r="I1592">
            <v>-8109.48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0</v>
          </cell>
        </row>
        <row r="1593">
          <cell r="F1593">
            <v>-2198.4299999999998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</row>
        <row r="1594">
          <cell r="F1594">
            <v>1327430.49</v>
          </cell>
          <cell r="G1594">
            <v>-107013.31</v>
          </cell>
          <cell r="H1594">
            <v>-1039577.21</v>
          </cell>
          <cell r="I1594">
            <v>-153810.35999999999</v>
          </cell>
          <cell r="J1594">
            <v>-158937.54999999999</v>
          </cell>
          <cell r="K1594">
            <v>-127115.02</v>
          </cell>
          <cell r="L1594">
            <v>-26088.62</v>
          </cell>
          <cell r="M1594">
            <v>619353.66</v>
          </cell>
          <cell r="N1594">
            <v>-140176.42000000001</v>
          </cell>
          <cell r="O1594">
            <v>0</v>
          </cell>
          <cell r="P1594">
            <v>0</v>
          </cell>
          <cell r="Q1594">
            <v>0</v>
          </cell>
        </row>
        <row r="1595">
          <cell r="F1595">
            <v>-58178.85</v>
          </cell>
          <cell r="G1595">
            <v>7035.45</v>
          </cell>
          <cell r="H1595">
            <v>-64384.99</v>
          </cell>
          <cell r="I1595">
            <v>-62308.05</v>
          </cell>
          <cell r="J1595">
            <v>-64384.99</v>
          </cell>
          <cell r="K1595">
            <v>-61047.519999999997</v>
          </cell>
          <cell r="L1595">
            <v>-6348.24</v>
          </cell>
          <cell r="M1595">
            <v>659235.43999999994</v>
          </cell>
          <cell r="N1595">
            <v>-72881.759999999995</v>
          </cell>
          <cell r="O1595">
            <v>0</v>
          </cell>
          <cell r="P1595">
            <v>0</v>
          </cell>
          <cell r="Q1595">
            <v>0</v>
          </cell>
        </row>
        <row r="1596">
          <cell r="F1596">
            <v>0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1020348.9</v>
          </cell>
          <cell r="O1596">
            <v>0</v>
          </cell>
          <cell r="P1596">
            <v>0</v>
          </cell>
          <cell r="Q1596">
            <v>0</v>
          </cell>
        </row>
        <row r="1597">
          <cell r="F1597">
            <v>-9437.56</v>
          </cell>
          <cell r="G1597">
            <v>-8828.68</v>
          </cell>
          <cell r="H1597">
            <v>-9133.2000000000007</v>
          </cell>
          <cell r="I1597">
            <v>62008.95</v>
          </cell>
          <cell r="J1597">
            <v>-5755.32</v>
          </cell>
          <cell r="K1597">
            <v>-5569.66</v>
          </cell>
          <cell r="L1597">
            <v>-5755.32</v>
          </cell>
          <cell r="M1597">
            <v>-5755.32</v>
          </cell>
          <cell r="N1597">
            <v>-5569.66</v>
          </cell>
          <cell r="O1597">
            <v>0</v>
          </cell>
          <cell r="P1597">
            <v>0</v>
          </cell>
          <cell r="Q1597">
            <v>0</v>
          </cell>
        </row>
        <row r="1598">
          <cell r="F1598">
            <v>-110563.42</v>
          </cell>
          <cell r="G1598">
            <v>1833261.29</v>
          </cell>
          <cell r="H1598">
            <v>-218262.16</v>
          </cell>
          <cell r="I1598">
            <v>-163682.31</v>
          </cell>
          <cell r="J1598">
            <v>-169138.38</v>
          </cell>
          <cell r="K1598">
            <v>-154191.66</v>
          </cell>
          <cell r="L1598">
            <v>-170573.52</v>
          </cell>
          <cell r="M1598">
            <v>-170573.52</v>
          </cell>
          <cell r="N1598">
            <v>-165071.15</v>
          </cell>
          <cell r="O1598">
            <v>0</v>
          </cell>
          <cell r="P1598">
            <v>0</v>
          </cell>
          <cell r="Q1598">
            <v>0</v>
          </cell>
        </row>
        <row r="1599">
          <cell r="F1599">
            <v>0</v>
          </cell>
          <cell r="G1599">
            <v>0</v>
          </cell>
          <cell r="H1599">
            <v>0</v>
          </cell>
          <cell r="I1599">
            <v>0</v>
          </cell>
          <cell r="J1599">
            <v>495838.19</v>
          </cell>
          <cell r="K1599">
            <v>-132813.60999999999</v>
          </cell>
          <cell r="L1599">
            <v>-137240.74</v>
          </cell>
          <cell r="M1599">
            <v>-137240.74</v>
          </cell>
          <cell r="N1599">
            <v>-88543.1</v>
          </cell>
          <cell r="O1599">
            <v>0</v>
          </cell>
          <cell r="P1599">
            <v>0</v>
          </cell>
          <cell r="Q1599">
            <v>0</v>
          </cell>
        </row>
        <row r="1600">
          <cell r="F1600">
            <v>-273.64</v>
          </cell>
          <cell r="G1600">
            <v>-12858.14</v>
          </cell>
          <cell r="H1600">
            <v>1007.22</v>
          </cell>
          <cell r="I1600">
            <v>-29792.400000000001</v>
          </cell>
          <cell r="J1600">
            <v>1115.67</v>
          </cell>
          <cell r="K1600">
            <v>1079.67</v>
          </cell>
          <cell r="L1600">
            <v>1115.67</v>
          </cell>
          <cell r="M1600">
            <v>1115.67</v>
          </cell>
          <cell r="N1600">
            <v>1079.67</v>
          </cell>
          <cell r="O1600">
            <v>0</v>
          </cell>
          <cell r="P1600">
            <v>0</v>
          </cell>
          <cell r="Q1600">
            <v>0</v>
          </cell>
        </row>
        <row r="1601">
          <cell r="F1601">
            <v>-61320.91</v>
          </cell>
          <cell r="G1601">
            <v>-32195.89</v>
          </cell>
          <cell r="H1601">
            <v>139739.96</v>
          </cell>
          <cell r="I1601">
            <v>32960.42</v>
          </cell>
          <cell r="J1601">
            <v>36731.07</v>
          </cell>
          <cell r="K1601">
            <v>-35999.9</v>
          </cell>
          <cell r="L1601">
            <v>183948.65</v>
          </cell>
          <cell r="M1601">
            <v>592444.30000000005</v>
          </cell>
          <cell r="N1601">
            <v>-51243.55</v>
          </cell>
          <cell r="O1601">
            <v>0</v>
          </cell>
          <cell r="P1601">
            <v>0</v>
          </cell>
          <cell r="Q1601">
            <v>0</v>
          </cell>
        </row>
        <row r="1602">
          <cell r="F1602">
            <v>-5040.74</v>
          </cell>
          <cell r="G1602">
            <v>-4715.53</v>
          </cell>
          <cell r="H1602">
            <v>-5040.74</v>
          </cell>
          <cell r="I1602">
            <v>-4878.13</v>
          </cell>
          <cell r="J1602">
            <v>-5040.74</v>
          </cell>
          <cell r="K1602">
            <v>-4878.13</v>
          </cell>
          <cell r="L1602">
            <v>-5040.74</v>
          </cell>
          <cell r="M1602">
            <v>-5040.74</v>
          </cell>
          <cell r="N1602">
            <v>-4878.13</v>
          </cell>
          <cell r="O1602">
            <v>0</v>
          </cell>
          <cell r="P1602">
            <v>0</v>
          </cell>
          <cell r="Q1602">
            <v>0</v>
          </cell>
        </row>
        <row r="1603">
          <cell r="F1603">
            <v>0</v>
          </cell>
          <cell r="G1603">
            <v>0</v>
          </cell>
          <cell r="H1603">
            <v>0</v>
          </cell>
          <cell r="I1603">
            <v>0</v>
          </cell>
          <cell r="J1603">
            <v>0</v>
          </cell>
          <cell r="K1603">
            <v>0</v>
          </cell>
          <cell r="L1603">
            <v>0</v>
          </cell>
          <cell r="M1603">
            <v>106480.32000000001</v>
          </cell>
          <cell r="N1603">
            <v>-10542.6</v>
          </cell>
          <cell r="O1603">
            <v>0</v>
          </cell>
          <cell r="P1603">
            <v>0</v>
          </cell>
          <cell r="Q1603">
            <v>0</v>
          </cell>
        </row>
        <row r="1604">
          <cell r="F1604">
            <v>-36888.39</v>
          </cell>
          <cell r="G1604">
            <v>-34508.49</v>
          </cell>
          <cell r="H1604">
            <v>-36888.39</v>
          </cell>
          <cell r="I1604">
            <v>-33351.769999999997</v>
          </cell>
          <cell r="J1604">
            <v>155086.31</v>
          </cell>
          <cell r="K1604">
            <v>-14767.37</v>
          </cell>
          <cell r="L1604">
            <v>-15259.61</v>
          </cell>
          <cell r="M1604">
            <v>-15259.61</v>
          </cell>
          <cell r="N1604">
            <v>-14767.37</v>
          </cell>
          <cell r="O1604">
            <v>0</v>
          </cell>
          <cell r="P1604">
            <v>0</v>
          </cell>
          <cell r="Q1604">
            <v>0</v>
          </cell>
        </row>
        <row r="1605">
          <cell r="F1605">
            <v>-3056.48</v>
          </cell>
          <cell r="G1605">
            <v>-2859.28</v>
          </cell>
          <cell r="H1605">
            <v>-2957.94</v>
          </cell>
          <cell r="I1605">
            <v>24803.58</v>
          </cell>
          <cell r="J1605">
            <v>-2302.12</v>
          </cell>
          <cell r="K1605">
            <v>-2227.86</v>
          </cell>
          <cell r="L1605">
            <v>-2302.12</v>
          </cell>
          <cell r="M1605">
            <v>-2302.12</v>
          </cell>
          <cell r="N1605">
            <v>-2227.86</v>
          </cell>
          <cell r="O1605">
            <v>0</v>
          </cell>
          <cell r="P1605">
            <v>0</v>
          </cell>
          <cell r="Q1605">
            <v>0</v>
          </cell>
        </row>
        <row r="1606">
          <cell r="F1606">
            <v>-3557.37</v>
          </cell>
          <cell r="G1606">
            <v>-3327.86</v>
          </cell>
          <cell r="H1606">
            <v>-3557.37</v>
          </cell>
          <cell r="I1606">
            <v>-3442.62</v>
          </cell>
          <cell r="J1606">
            <v>-3557.37</v>
          </cell>
          <cell r="K1606">
            <v>-3442.62</v>
          </cell>
          <cell r="L1606">
            <v>-3557.37</v>
          </cell>
          <cell r="M1606">
            <v>-3557.37</v>
          </cell>
          <cell r="N1606">
            <v>-3442.69</v>
          </cell>
          <cell r="O1606">
            <v>0</v>
          </cell>
          <cell r="P1606">
            <v>0</v>
          </cell>
          <cell r="Q1606">
            <v>0</v>
          </cell>
        </row>
        <row r="1607">
          <cell r="F1607">
            <v>-117019.63</v>
          </cell>
          <cell r="G1607">
            <v>28510.01</v>
          </cell>
          <cell r="H1607">
            <v>40748.07</v>
          </cell>
          <cell r="I1607">
            <v>400977.33</v>
          </cell>
          <cell r="J1607">
            <v>-56376.01</v>
          </cell>
          <cell r="K1607">
            <v>97752.51</v>
          </cell>
          <cell r="L1607">
            <v>69366.61</v>
          </cell>
          <cell r="M1607">
            <v>42011.08</v>
          </cell>
          <cell r="N1607">
            <v>-13007.97</v>
          </cell>
          <cell r="O1607">
            <v>0</v>
          </cell>
          <cell r="P1607">
            <v>0</v>
          </cell>
          <cell r="Q1607">
            <v>0</v>
          </cell>
        </row>
        <row r="1608">
          <cell r="F1608">
            <v>403177.42</v>
          </cell>
          <cell r="G1608">
            <v>75016.100000000006</v>
          </cell>
          <cell r="H1608">
            <v>-63483.99</v>
          </cell>
          <cell r="I1608">
            <v>-222590.49</v>
          </cell>
          <cell r="J1608">
            <v>-149666.16</v>
          </cell>
          <cell r="K1608">
            <v>361138.1</v>
          </cell>
          <cell r="L1608">
            <v>-72452.55</v>
          </cell>
          <cell r="M1608">
            <v>-200498.49</v>
          </cell>
          <cell r="N1608">
            <v>406314.25</v>
          </cell>
          <cell r="O1608">
            <v>0</v>
          </cell>
          <cell r="P1608">
            <v>0</v>
          </cell>
          <cell r="Q1608">
            <v>0</v>
          </cell>
        </row>
        <row r="1609">
          <cell r="F1609">
            <v>-88592.84</v>
          </cell>
          <cell r="G1609">
            <v>1640558.06</v>
          </cell>
          <cell r="H1609">
            <v>1604692.26</v>
          </cell>
          <cell r="I1609">
            <v>1619341.83</v>
          </cell>
          <cell r="J1609">
            <v>580791.31000000006</v>
          </cell>
          <cell r="K1609">
            <v>994346.8</v>
          </cell>
          <cell r="L1609">
            <v>1269191.3700000001</v>
          </cell>
          <cell r="M1609">
            <v>899729.2</v>
          </cell>
          <cell r="N1609">
            <v>390188.45</v>
          </cell>
          <cell r="O1609">
            <v>0</v>
          </cell>
          <cell r="P1609">
            <v>0</v>
          </cell>
          <cell r="Q1609">
            <v>0</v>
          </cell>
        </row>
        <row r="1610">
          <cell r="F1610">
            <v>73270.28</v>
          </cell>
          <cell r="G1610">
            <v>-16175.22</v>
          </cell>
          <cell r="H1610">
            <v>214057.33</v>
          </cell>
          <cell r="I1610">
            <v>-55582.720000000001</v>
          </cell>
          <cell r="J1610">
            <v>-55692.57</v>
          </cell>
          <cell r="K1610">
            <v>-48607.09</v>
          </cell>
          <cell r="L1610">
            <v>-46462.61</v>
          </cell>
          <cell r="M1610">
            <v>-45061.599999999999</v>
          </cell>
          <cell r="N1610">
            <v>-41084.120000000003</v>
          </cell>
          <cell r="O1610">
            <v>0</v>
          </cell>
          <cell r="P1610">
            <v>0</v>
          </cell>
          <cell r="Q1610">
            <v>0</v>
          </cell>
        </row>
        <row r="1611">
          <cell r="F1611">
            <v>-3475.2</v>
          </cell>
          <cell r="G1611">
            <v>-3251</v>
          </cell>
          <cell r="H1611">
            <v>-3475.2</v>
          </cell>
          <cell r="I1611">
            <v>-3363.1</v>
          </cell>
          <cell r="J1611">
            <v>-3475.2</v>
          </cell>
          <cell r="K1611">
            <v>-3363.1</v>
          </cell>
          <cell r="L1611">
            <v>-3475.2</v>
          </cell>
          <cell r="M1611">
            <v>-3475.2</v>
          </cell>
          <cell r="N1611">
            <v>-3363.1</v>
          </cell>
          <cell r="O1611">
            <v>0</v>
          </cell>
          <cell r="P1611">
            <v>0</v>
          </cell>
          <cell r="Q1611">
            <v>0</v>
          </cell>
        </row>
        <row r="1612">
          <cell r="F1612">
            <v>-381.84</v>
          </cell>
          <cell r="G1612">
            <v>1181.4100000000001</v>
          </cell>
          <cell r="H1612">
            <v>-519.69000000000005</v>
          </cell>
          <cell r="I1612">
            <v>-502.92</v>
          </cell>
          <cell r="J1612">
            <v>-519.69000000000005</v>
          </cell>
          <cell r="K1612">
            <v>-502.92</v>
          </cell>
          <cell r="L1612">
            <v>-519.69000000000005</v>
          </cell>
          <cell r="M1612">
            <v>-519.69000000000005</v>
          </cell>
          <cell r="N1612">
            <v>-502.92</v>
          </cell>
          <cell r="O1612">
            <v>0</v>
          </cell>
          <cell r="P1612">
            <v>0</v>
          </cell>
          <cell r="Q1612">
            <v>0</v>
          </cell>
        </row>
        <row r="1613">
          <cell r="F1613">
            <v>-15119.87</v>
          </cell>
          <cell r="G1613">
            <v>-14144.39</v>
          </cell>
          <cell r="H1613">
            <v>-15119.87</v>
          </cell>
          <cell r="I1613">
            <v>-14632.14</v>
          </cell>
          <cell r="J1613">
            <v>-15119.87</v>
          </cell>
          <cell r="K1613">
            <v>-9727.64</v>
          </cell>
          <cell r="L1613">
            <v>-8784.73</v>
          </cell>
          <cell r="M1613">
            <v>-7313.43</v>
          </cell>
          <cell r="N1613">
            <v>-3596.73</v>
          </cell>
          <cell r="O1613">
            <v>0</v>
          </cell>
          <cell r="P1613">
            <v>0</v>
          </cell>
          <cell r="Q1613">
            <v>0</v>
          </cell>
        </row>
        <row r="1614">
          <cell r="F1614">
            <v>-173.01</v>
          </cell>
          <cell r="G1614">
            <v>-161.85</v>
          </cell>
          <cell r="H1614">
            <v>497.67</v>
          </cell>
          <cell r="I1614">
            <v>-275.02</v>
          </cell>
          <cell r="J1614">
            <v>-284.19</v>
          </cell>
          <cell r="K1614">
            <v>-275.02</v>
          </cell>
          <cell r="L1614">
            <v>-580</v>
          </cell>
          <cell r="M1614">
            <v>45.07</v>
          </cell>
          <cell r="N1614">
            <v>-107.59</v>
          </cell>
          <cell r="O1614">
            <v>0</v>
          </cell>
          <cell r="P1614">
            <v>0</v>
          </cell>
          <cell r="Q1614">
            <v>0</v>
          </cell>
        </row>
        <row r="1615">
          <cell r="F1615">
            <v>111132.87</v>
          </cell>
          <cell r="G1615">
            <v>30958.93</v>
          </cell>
          <cell r="H1615">
            <v>559108.07999999996</v>
          </cell>
          <cell r="I1615">
            <v>132627.43</v>
          </cell>
          <cell r="J1615">
            <v>110652.54</v>
          </cell>
          <cell r="K1615">
            <v>241143.85</v>
          </cell>
          <cell r="L1615">
            <v>137088.21</v>
          </cell>
          <cell r="M1615">
            <v>191030</v>
          </cell>
          <cell r="N1615">
            <v>155371.75</v>
          </cell>
          <cell r="O1615">
            <v>0</v>
          </cell>
          <cell r="P1615">
            <v>0</v>
          </cell>
          <cell r="Q1615">
            <v>0</v>
          </cell>
        </row>
        <row r="1616">
          <cell r="F1616">
            <v>668.33</v>
          </cell>
          <cell r="G1616">
            <v>625.21</v>
          </cell>
          <cell r="H1616">
            <v>668.33</v>
          </cell>
          <cell r="I1616">
            <v>646.77</v>
          </cell>
          <cell r="J1616">
            <v>668.33</v>
          </cell>
          <cell r="K1616">
            <v>646.77</v>
          </cell>
          <cell r="L1616">
            <v>668.33</v>
          </cell>
          <cell r="M1616">
            <v>668.33</v>
          </cell>
          <cell r="N1616">
            <v>474.37</v>
          </cell>
          <cell r="O1616">
            <v>0</v>
          </cell>
          <cell r="P1616">
            <v>0</v>
          </cell>
          <cell r="Q1616">
            <v>0</v>
          </cell>
        </row>
        <row r="1617">
          <cell r="F1617">
            <v>-1983.41</v>
          </cell>
          <cell r="G1617">
            <v>6678.34</v>
          </cell>
          <cell r="H1617">
            <v>14424.57</v>
          </cell>
          <cell r="I1617">
            <v>60611.15</v>
          </cell>
          <cell r="J1617">
            <v>57001.95</v>
          </cell>
          <cell r="K1617">
            <v>73586.960000000006</v>
          </cell>
          <cell r="L1617">
            <v>83942.48</v>
          </cell>
          <cell r="M1617">
            <v>125344.87</v>
          </cell>
          <cell r="N1617">
            <v>-15160.89</v>
          </cell>
          <cell r="O1617">
            <v>0</v>
          </cell>
          <cell r="P1617">
            <v>0</v>
          </cell>
          <cell r="Q1617">
            <v>0</v>
          </cell>
        </row>
        <row r="1618"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  <cell r="O1618">
            <v>0</v>
          </cell>
          <cell r="P1618">
            <v>0</v>
          </cell>
          <cell r="Q1618">
            <v>0</v>
          </cell>
        </row>
        <row r="1619">
          <cell r="F1619">
            <v>1216</v>
          </cell>
          <cell r="G1619">
            <v>-30754</v>
          </cell>
          <cell r="H1619">
            <v>59342</v>
          </cell>
          <cell r="I1619">
            <v>3009</v>
          </cell>
          <cell r="J1619">
            <v>2884</v>
          </cell>
          <cell r="K1619">
            <v>-62354</v>
          </cell>
          <cell r="L1619">
            <v>-773</v>
          </cell>
          <cell r="M1619">
            <v>1321</v>
          </cell>
          <cell r="N1619">
            <v>-1330</v>
          </cell>
          <cell r="O1619">
            <v>0</v>
          </cell>
          <cell r="P1619">
            <v>0</v>
          </cell>
          <cell r="Q1619">
            <v>0</v>
          </cell>
        </row>
        <row r="1620">
          <cell r="F1620">
            <v>-22009</v>
          </cell>
          <cell r="G1620">
            <v>-10000</v>
          </cell>
          <cell r="H1620">
            <v>186709</v>
          </cell>
          <cell r="I1620">
            <v>-185889.21</v>
          </cell>
          <cell r="J1620">
            <v>-51301.79</v>
          </cell>
          <cell r="K1620">
            <v>-99591</v>
          </cell>
          <cell r="L1620">
            <v>194517.84</v>
          </cell>
          <cell r="M1620">
            <v>136483.16</v>
          </cell>
          <cell r="N1620">
            <v>5568</v>
          </cell>
          <cell r="O1620">
            <v>0</v>
          </cell>
          <cell r="P1620">
            <v>0</v>
          </cell>
          <cell r="Q1620">
            <v>0</v>
          </cell>
        </row>
        <row r="1621">
          <cell r="F1621">
            <v>0</v>
          </cell>
          <cell r="G1621">
            <v>0</v>
          </cell>
          <cell r="H1621">
            <v>68000</v>
          </cell>
          <cell r="I1621">
            <v>-43000</v>
          </cell>
          <cell r="J1621">
            <v>-93880</v>
          </cell>
          <cell r="K1621">
            <v>-56129</v>
          </cell>
          <cell r="L1621">
            <v>-35000</v>
          </cell>
          <cell r="M1621">
            <v>0</v>
          </cell>
          <cell r="N1621">
            <v>-20000</v>
          </cell>
          <cell r="O1621">
            <v>0</v>
          </cell>
          <cell r="P1621">
            <v>0</v>
          </cell>
          <cell r="Q1621">
            <v>0</v>
          </cell>
        </row>
        <row r="1622">
          <cell r="F1622">
            <v>0</v>
          </cell>
          <cell r="G1622">
            <v>-36991</v>
          </cell>
          <cell r="H1622">
            <v>0</v>
          </cell>
          <cell r="I1622">
            <v>-109</v>
          </cell>
          <cell r="J1622">
            <v>6505.5</v>
          </cell>
          <cell r="K1622">
            <v>15485.5</v>
          </cell>
          <cell r="L1622">
            <v>148000</v>
          </cell>
          <cell r="M1622">
            <v>10009</v>
          </cell>
          <cell r="N1622">
            <v>-6009</v>
          </cell>
          <cell r="O1622">
            <v>0</v>
          </cell>
          <cell r="P1622">
            <v>0</v>
          </cell>
          <cell r="Q1622">
            <v>0</v>
          </cell>
        </row>
        <row r="1623">
          <cell r="F1623">
            <v>223570.19</v>
          </cell>
          <cell r="G1623">
            <v>241966</v>
          </cell>
          <cell r="H1623">
            <v>-99132.19</v>
          </cell>
          <cell r="I1623">
            <v>555174.18000000005</v>
          </cell>
          <cell r="J1623">
            <v>424242.12</v>
          </cell>
          <cell r="K1623">
            <v>-1064953.1200000001</v>
          </cell>
          <cell r="L1623">
            <v>1128505.6000000001</v>
          </cell>
          <cell r="M1623">
            <v>10180</v>
          </cell>
          <cell r="N1623">
            <v>1347200</v>
          </cell>
          <cell r="O1623">
            <v>0</v>
          </cell>
          <cell r="P1623">
            <v>0</v>
          </cell>
          <cell r="Q1623">
            <v>0</v>
          </cell>
        </row>
        <row r="1624">
          <cell r="F1624">
            <v>0</v>
          </cell>
          <cell r="G1624">
            <v>-5018685.54</v>
          </cell>
          <cell r="H1624">
            <v>-156100.35</v>
          </cell>
          <cell r="I1624">
            <v>0</v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  <cell r="N1624">
            <v>0</v>
          </cell>
          <cell r="O1624">
            <v>0</v>
          </cell>
          <cell r="P1624">
            <v>0</v>
          </cell>
          <cell r="Q1624">
            <v>0</v>
          </cell>
        </row>
        <row r="1625">
          <cell r="F1625">
            <v>71700</v>
          </cell>
          <cell r="G1625">
            <v>5500</v>
          </cell>
          <cell r="H1625">
            <v>43275</v>
          </cell>
          <cell r="I1625">
            <v>3975</v>
          </cell>
          <cell r="J1625">
            <v>53912.5</v>
          </cell>
          <cell r="K1625">
            <v>254937.5</v>
          </cell>
          <cell r="L1625">
            <v>0</v>
          </cell>
          <cell r="M1625">
            <v>42736</v>
          </cell>
          <cell r="N1625">
            <v>282905.32</v>
          </cell>
          <cell r="O1625">
            <v>0</v>
          </cell>
          <cell r="P1625">
            <v>0</v>
          </cell>
          <cell r="Q1625">
            <v>0</v>
          </cell>
        </row>
        <row r="1626">
          <cell r="F1626">
            <v>-102250</v>
          </cell>
          <cell r="G1626">
            <v>-224750</v>
          </cell>
          <cell r="H1626">
            <v>4046000</v>
          </cell>
          <cell r="I1626">
            <v>115000</v>
          </cell>
          <cell r="J1626">
            <v>668009</v>
          </cell>
          <cell r="K1626">
            <v>-3427968.76</v>
          </cell>
          <cell r="L1626">
            <v>-204040.24</v>
          </cell>
          <cell r="M1626">
            <v>1801000</v>
          </cell>
          <cell r="N1626">
            <v>-1090000</v>
          </cell>
          <cell r="O1626">
            <v>0</v>
          </cell>
          <cell r="P1626">
            <v>0</v>
          </cell>
          <cell r="Q1626">
            <v>0</v>
          </cell>
        </row>
        <row r="1627">
          <cell r="F1627">
            <v>-27973</v>
          </cell>
          <cell r="G1627">
            <v>729982</v>
          </cell>
          <cell r="H1627">
            <v>121791</v>
          </cell>
          <cell r="I1627">
            <v>189991</v>
          </cell>
          <cell r="J1627">
            <v>2932009</v>
          </cell>
          <cell r="K1627">
            <v>-3953012</v>
          </cell>
          <cell r="L1627">
            <v>-987407.95</v>
          </cell>
          <cell r="M1627">
            <v>-3503100</v>
          </cell>
          <cell r="N1627">
            <v>-463913.55</v>
          </cell>
          <cell r="O1627">
            <v>0</v>
          </cell>
          <cell r="P1627">
            <v>0</v>
          </cell>
          <cell r="Q1627">
            <v>0</v>
          </cell>
        </row>
        <row r="1628">
          <cell r="F1628">
            <v>0</v>
          </cell>
          <cell r="G1628">
            <v>0</v>
          </cell>
          <cell r="H1628">
            <v>-59415.199999999997</v>
          </cell>
          <cell r="I1628">
            <v>-27584.799999999999</v>
          </cell>
          <cell r="J1628">
            <v>-67600</v>
          </cell>
          <cell r="K1628">
            <v>-4900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</row>
        <row r="1629">
          <cell r="F1629">
            <v>0</v>
          </cell>
          <cell r="G1629">
            <v>0</v>
          </cell>
          <cell r="H1629">
            <v>66000</v>
          </cell>
          <cell r="I1629">
            <v>-63851.33</v>
          </cell>
          <cell r="J1629">
            <v>-1578548.67</v>
          </cell>
          <cell r="K1629">
            <v>0</v>
          </cell>
          <cell r="L1629">
            <v>0</v>
          </cell>
          <cell r="M1629">
            <v>0</v>
          </cell>
          <cell r="N1629">
            <v>-236000</v>
          </cell>
          <cell r="O1629">
            <v>0</v>
          </cell>
          <cell r="P1629">
            <v>0</v>
          </cell>
          <cell r="Q1629">
            <v>0</v>
          </cell>
        </row>
        <row r="1630">
          <cell r="F1630">
            <v>-4790643.83</v>
          </cell>
          <cell r="G1630">
            <v>30000</v>
          </cell>
          <cell r="H1630">
            <v>282250</v>
          </cell>
          <cell r="I1630">
            <v>214.7</v>
          </cell>
          <cell r="J1630">
            <v>0</v>
          </cell>
          <cell r="K1630">
            <v>-331500</v>
          </cell>
          <cell r="L1630">
            <v>96517.95</v>
          </cell>
          <cell r="M1630">
            <v>104691.05</v>
          </cell>
          <cell r="N1630">
            <v>1625000</v>
          </cell>
          <cell r="O1630">
            <v>0</v>
          </cell>
          <cell r="P1630">
            <v>0</v>
          </cell>
          <cell r="Q1630">
            <v>0</v>
          </cell>
        </row>
        <row r="1631">
          <cell r="F1631">
            <v>0</v>
          </cell>
          <cell r="G1631">
            <v>0</v>
          </cell>
          <cell r="H1631">
            <v>70000</v>
          </cell>
          <cell r="I1631">
            <v>-22141</v>
          </cell>
          <cell r="J1631">
            <v>-37292.879999999997</v>
          </cell>
          <cell r="K1631">
            <v>59442.879999999997</v>
          </cell>
          <cell r="L1631">
            <v>18009</v>
          </cell>
          <cell r="M1631">
            <v>0</v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</row>
        <row r="1632">
          <cell r="F1632">
            <v>-18284.060000000001</v>
          </cell>
          <cell r="G1632">
            <v>19584.060000000001</v>
          </cell>
          <cell r="H1632">
            <v>-31620</v>
          </cell>
          <cell r="I1632">
            <v>-2680</v>
          </cell>
          <cell r="J1632">
            <v>12000</v>
          </cell>
          <cell r="K1632">
            <v>-8950</v>
          </cell>
          <cell r="L1632">
            <v>-3050</v>
          </cell>
          <cell r="M1632">
            <v>20018</v>
          </cell>
          <cell r="N1632">
            <v>0</v>
          </cell>
          <cell r="O1632">
            <v>0</v>
          </cell>
          <cell r="P1632">
            <v>0</v>
          </cell>
          <cell r="Q1632">
            <v>0</v>
          </cell>
        </row>
        <row r="1633">
          <cell r="F1633">
            <v>4009</v>
          </cell>
          <cell r="G1633">
            <v>0</v>
          </cell>
          <cell r="H1633">
            <v>-1430</v>
          </cell>
          <cell r="I1633">
            <v>0</v>
          </cell>
          <cell r="J1633">
            <v>15009</v>
          </cell>
          <cell r="K1633">
            <v>-15009</v>
          </cell>
          <cell r="L1633">
            <v>22991</v>
          </cell>
          <cell r="M1633">
            <v>10009</v>
          </cell>
          <cell r="N1633">
            <v>10009</v>
          </cell>
          <cell r="O1633">
            <v>0</v>
          </cell>
          <cell r="P1633">
            <v>0</v>
          </cell>
          <cell r="Q1633">
            <v>0</v>
          </cell>
        </row>
        <row r="1634">
          <cell r="F1634">
            <v>0</v>
          </cell>
          <cell r="G1634">
            <v>0</v>
          </cell>
          <cell r="H1634">
            <v>0</v>
          </cell>
          <cell r="I1634">
            <v>0</v>
          </cell>
          <cell r="J1634">
            <v>0</v>
          </cell>
          <cell r="K1634">
            <v>0</v>
          </cell>
          <cell r="L1634">
            <v>0</v>
          </cell>
          <cell r="M1634">
            <v>0</v>
          </cell>
          <cell r="N1634">
            <v>0</v>
          </cell>
          <cell r="O1634">
            <v>0</v>
          </cell>
          <cell r="P1634">
            <v>0</v>
          </cell>
          <cell r="Q1634">
            <v>0</v>
          </cell>
        </row>
        <row r="1635">
          <cell r="F1635">
            <v>0</v>
          </cell>
          <cell r="G1635">
            <v>0</v>
          </cell>
          <cell r="H1635">
            <v>0</v>
          </cell>
          <cell r="I1635">
            <v>0</v>
          </cell>
          <cell r="J1635">
            <v>0</v>
          </cell>
          <cell r="K1635">
            <v>0</v>
          </cell>
          <cell r="L1635">
            <v>25000</v>
          </cell>
          <cell r="M1635">
            <v>-10000</v>
          </cell>
          <cell r="N1635">
            <v>-15000</v>
          </cell>
          <cell r="O1635">
            <v>0</v>
          </cell>
          <cell r="P1635">
            <v>0</v>
          </cell>
          <cell r="Q1635">
            <v>0</v>
          </cell>
        </row>
        <row r="1636">
          <cell r="F1636">
            <v>55000</v>
          </cell>
          <cell r="G1636">
            <v>-2667300</v>
          </cell>
          <cell r="H1636">
            <v>-257697.3</v>
          </cell>
          <cell r="I1636">
            <v>0</v>
          </cell>
          <cell r="J1636">
            <v>0</v>
          </cell>
          <cell r="K1636">
            <v>130018</v>
          </cell>
          <cell r="L1636">
            <v>0</v>
          </cell>
          <cell r="M1636">
            <v>-10009</v>
          </cell>
          <cell r="N1636">
            <v>0</v>
          </cell>
          <cell r="O1636">
            <v>0</v>
          </cell>
          <cell r="P1636">
            <v>0</v>
          </cell>
          <cell r="Q1636">
            <v>0</v>
          </cell>
        </row>
        <row r="1637">
          <cell r="F1637">
            <v>0</v>
          </cell>
          <cell r="G1637">
            <v>-418400</v>
          </cell>
          <cell r="H1637">
            <v>-66600</v>
          </cell>
          <cell r="I1637">
            <v>0</v>
          </cell>
          <cell r="J1637">
            <v>50000</v>
          </cell>
          <cell r="K1637">
            <v>-150000</v>
          </cell>
          <cell r="L1637">
            <v>116200</v>
          </cell>
          <cell r="M1637">
            <v>25000</v>
          </cell>
          <cell r="N1637">
            <v>60200</v>
          </cell>
          <cell r="O1637">
            <v>0</v>
          </cell>
          <cell r="P1637">
            <v>0</v>
          </cell>
          <cell r="Q1637">
            <v>0</v>
          </cell>
        </row>
        <row r="1638">
          <cell r="F1638">
            <v>0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-0.3</v>
          </cell>
          <cell r="N1638">
            <v>0</v>
          </cell>
          <cell r="O1638">
            <v>0</v>
          </cell>
          <cell r="P1638">
            <v>0</v>
          </cell>
          <cell r="Q1638">
            <v>0</v>
          </cell>
        </row>
        <row r="1639">
          <cell r="F1639">
            <v>-18028.98</v>
          </cell>
          <cell r="G1639">
            <v>-709.5</v>
          </cell>
          <cell r="H1639">
            <v>-22554.6</v>
          </cell>
          <cell r="I1639">
            <v>0</v>
          </cell>
          <cell r="J1639">
            <v>0</v>
          </cell>
          <cell r="K1639">
            <v>0</v>
          </cell>
          <cell r="L1639">
            <v>5290</v>
          </cell>
          <cell r="M1639">
            <v>-5290</v>
          </cell>
          <cell r="N1639">
            <v>0</v>
          </cell>
          <cell r="O1639">
            <v>0</v>
          </cell>
          <cell r="P1639">
            <v>0</v>
          </cell>
          <cell r="Q1639">
            <v>0</v>
          </cell>
        </row>
        <row r="1640">
          <cell r="F1640">
            <v>79188.2</v>
          </cell>
          <cell r="G1640">
            <v>213362.02</v>
          </cell>
          <cell r="H1640">
            <v>464726.6</v>
          </cell>
          <cell r="I1640">
            <v>-281161.09999999998</v>
          </cell>
          <cell r="J1640">
            <v>-306748.09999999998</v>
          </cell>
          <cell r="K1640">
            <v>152553.04999999999</v>
          </cell>
          <cell r="L1640">
            <v>-85630.78</v>
          </cell>
          <cell r="M1640">
            <v>162046.44</v>
          </cell>
          <cell r="N1640">
            <v>-319493.57</v>
          </cell>
          <cell r="O1640">
            <v>0</v>
          </cell>
          <cell r="P1640">
            <v>0</v>
          </cell>
          <cell r="Q1640">
            <v>0</v>
          </cell>
        </row>
        <row r="1641">
          <cell r="F1641">
            <v>1680</v>
          </cell>
          <cell r="G1641">
            <v>5780</v>
          </cell>
          <cell r="H1641">
            <v>-9812</v>
          </cell>
          <cell r="I1641">
            <v>-6408.46</v>
          </cell>
          <cell r="J1641">
            <v>39980</v>
          </cell>
          <cell r="K1641">
            <v>-26765</v>
          </cell>
          <cell r="L1641">
            <v>-17769</v>
          </cell>
          <cell r="M1641">
            <v>23306</v>
          </cell>
          <cell r="N1641">
            <v>-4475.3599999999997</v>
          </cell>
          <cell r="O1641">
            <v>0</v>
          </cell>
          <cell r="P1641">
            <v>0</v>
          </cell>
          <cell r="Q1641">
            <v>0</v>
          </cell>
        </row>
        <row r="1642">
          <cell r="F1642">
            <v>-8341</v>
          </cell>
          <cell r="G1642">
            <v>-1659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  <cell r="M1642">
            <v>0</v>
          </cell>
          <cell r="N1642">
            <v>8491</v>
          </cell>
          <cell r="O1642">
            <v>0</v>
          </cell>
          <cell r="P1642">
            <v>0</v>
          </cell>
          <cell r="Q1642">
            <v>0</v>
          </cell>
        </row>
        <row r="1643">
          <cell r="F1643">
            <v>0</v>
          </cell>
          <cell r="G1643">
            <v>-14500</v>
          </cell>
          <cell r="H1643">
            <v>0</v>
          </cell>
          <cell r="I1643">
            <v>0</v>
          </cell>
          <cell r="J1643">
            <v>0</v>
          </cell>
          <cell r="K1643">
            <v>10009</v>
          </cell>
          <cell r="L1643">
            <v>-10009</v>
          </cell>
          <cell r="M1643">
            <v>0</v>
          </cell>
          <cell r="N1643">
            <v>0</v>
          </cell>
          <cell r="O1643">
            <v>0</v>
          </cell>
          <cell r="P1643">
            <v>0</v>
          </cell>
          <cell r="Q1643">
            <v>0</v>
          </cell>
        </row>
        <row r="1644">
          <cell r="F1644">
            <v>0</v>
          </cell>
          <cell r="G1644">
            <v>0</v>
          </cell>
          <cell r="H1644">
            <v>0</v>
          </cell>
          <cell r="I1644">
            <v>0</v>
          </cell>
          <cell r="J1644">
            <v>0</v>
          </cell>
          <cell r="K1644">
            <v>-12000</v>
          </cell>
          <cell r="L1644">
            <v>5590</v>
          </cell>
          <cell r="M1644">
            <v>0</v>
          </cell>
          <cell r="N1644">
            <v>-5590</v>
          </cell>
          <cell r="O1644">
            <v>0</v>
          </cell>
          <cell r="P1644">
            <v>0</v>
          </cell>
          <cell r="Q1644">
            <v>0</v>
          </cell>
        </row>
        <row r="1645">
          <cell r="F1645">
            <v>-55000</v>
          </cell>
          <cell r="G1645">
            <v>-310000</v>
          </cell>
          <cell r="H1645">
            <v>498991</v>
          </cell>
          <cell r="I1645">
            <v>22000</v>
          </cell>
          <cell r="J1645">
            <v>-10009</v>
          </cell>
          <cell r="K1645">
            <v>12000</v>
          </cell>
          <cell r="L1645">
            <v>33000</v>
          </cell>
          <cell r="M1645">
            <v>-283020</v>
          </cell>
          <cell r="N1645">
            <v>-333371</v>
          </cell>
          <cell r="O1645">
            <v>0</v>
          </cell>
          <cell r="P1645">
            <v>0</v>
          </cell>
          <cell r="Q1645">
            <v>0</v>
          </cell>
        </row>
        <row r="1646">
          <cell r="F1646">
            <v>55000</v>
          </cell>
          <cell r="G1646">
            <v>-1610</v>
          </cell>
          <cell r="H1646">
            <v>13000</v>
          </cell>
          <cell r="I1646">
            <v>0</v>
          </cell>
          <cell r="J1646">
            <v>-53000</v>
          </cell>
          <cell r="K1646">
            <v>55000</v>
          </cell>
          <cell r="L1646">
            <v>-70000</v>
          </cell>
          <cell r="M1646">
            <v>25212</v>
          </cell>
          <cell r="N1646">
            <v>-5194</v>
          </cell>
          <cell r="O1646">
            <v>0</v>
          </cell>
          <cell r="P1646">
            <v>0</v>
          </cell>
          <cell r="Q1646">
            <v>0</v>
          </cell>
        </row>
        <row r="1647">
          <cell r="F1647">
            <v>0</v>
          </cell>
          <cell r="G1647">
            <v>0</v>
          </cell>
          <cell r="H1647">
            <v>0</v>
          </cell>
          <cell r="I1647">
            <v>-6509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  <cell r="N1647">
            <v>0</v>
          </cell>
          <cell r="O1647">
            <v>0</v>
          </cell>
          <cell r="P1647">
            <v>0</v>
          </cell>
          <cell r="Q1647">
            <v>0</v>
          </cell>
        </row>
        <row r="1648">
          <cell r="F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42109</v>
          </cell>
          <cell r="K1648">
            <v>-42109</v>
          </cell>
          <cell r="L1648">
            <v>0</v>
          </cell>
          <cell r="M1648">
            <v>0</v>
          </cell>
          <cell r="N1648">
            <v>0</v>
          </cell>
          <cell r="O1648">
            <v>0</v>
          </cell>
          <cell r="P1648">
            <v>0</v>
          </cell>
          <cell r="Q1648">
            <v>0</v>
          </cell>
        </row>
        <row r="1649">
          <cell r="F1649">
            <v>-26344</v>
          </cell>
          <cell r="G1649">
            <v>-49500</v>
          </cell>
          <cell r="H1649">
            <v>0</v>
          </cell>
          <cell r="I1649">
            <v>0</v>
          </cell>
          <cell r="J1649">
            <v>0</v>
          </cell>
          <cell r="K1649">
            <v>0</v>
          </cell>
          <cell r="L1649">
            <v>-24000</v>
          </cell>
          <cell r="M1649">
            <v>-23400</v>
          </cell>
          <cell r="N1649">
            <v>0</v>
          </cell>
          <cell r="O1649">
            <v>0</v>
          </cell>
          <cell r="P1649">
            <v>0</v>
          </cell>
          <cell r="Q1649">
            <v>0</v>
          </cell>
        </row>
        <row r="1650">
          <cell r="F1650">
            <v>-5000</v>
          </cell>
          <cell r="G1650">
            <v>-117470.54</v>
          </cell>
          <cell r="H1650">
            <v>-128940.46</v>
          </cell>
          <cell r="I1650">
            <v>0</v>
          </cell>
          <cell r="J1650">
            <v>-130000</v>
          </cell>
          <cell r="K1650">
            <v>-3220</v>
          </cell>
          <cell r="L1650">
            <v>0</v>
          </cell>
          <cell r="M1650">
            <v>0</v>
          </cell>
          <cell r="N1650">
            <v>57000</v>
          </cell>
          <cell r="O1650">
            <v>0</v>
          </cell>
          <cell r="P1650">
            <v>0</v>
          </cell>
          <cell r="Q1650">
            <v>0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6805.25</v>
          </cell>
          <cell r="L1651">
            <v>0</v>
          </cell>
          <cell r="M1651">
            <v>400000</v>
          </cell>
          <cell r="N1651">
            <v>0</v>
          </cell>
          <cell r="O1651">
            <v>0</v>
          </cell>
          <cell r="P1651">
            <v>0</v>
          </cell>
          <cell r="Q1651">
            <v>0</v>
          </cell>
        </row>
        <row r="1652">
          <cell r="F1652">
            <v>648247.77</v>
          </cell>
          <cell r="G1652">
            <v>-2710038.7</v>
          </cell>
          <cell r="H1652">
            <v>-283768.64</v>
          </cell>
          <cell r="I1652">
            <v>88801.46</v>
          </cell>
          <cell r="J1652">
            <v>-1010596.14</v>
          </cell>
          <cell r="K1652">
            <v>4794904.92</v>
          </cell>
          <cell r="L1652">
            <v>5452401.4299999997</v>
          </cell>
          <cell r="M1652">
            <v>365604.86</v>
          </cell>
          <cell r="N1652">
            <v>8211686.75</v>
          </cell>
          <cell r="O1652">
            <v>0</v>
          </cell>
          <cell r="P1652">
            <v>0</v>
          </cell>
          <cell r="Q1652">
            <v>0</v>
          </cell>
        </row>
        <row r="1653">
          <cell r="F1653">
            <v>-5853214.7199999997</v>
          </cell>
          <cell r="G1653">
            <v>1230723.31</v>
          </cell>
          <cell r="H1653">
            <v>-15207654.109999999</v>
          </cell>
          <cell r="I1653">
            <v>-80524.009999999995</v>
          </cell>
          <cell r="J1653">
            <v>-710077.31</v>
          </cell>
          <cell r="K1653">
            <v>-79506497.620000005</v>
          </cell>
          <cell r="L1653">
            <v>1687114.6</v>
          </cell>
          <cell r="M1653">
            <v>107250841.14</v>
          </cell>
          <cell r="N1653">
            <v>2047651.03</v>
          </cell>
          <cell r="O1653">
            <v>0</v>
          </cell>
          <cell r="P1653">
            <v>0</v>
          </cell>
          <cell r="Q1653">
            <v>0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  <cell r="L1654">
            <v>736.57</v>
          </cell>
          <cell r="M1654">
            <v>0</v>
          </cell>
          <cell r="N1654">
            <v>0</v>
          </cell>
          <cell r="O1654">
            <v>0</v>
          </cell>
          <cell r="P1654">
            <v>0</v>
          </cell>
          <cell r="Q1654">
            <v>0</v>
          </cell>
        </row>
        <row r="1655">
          <cell r="F1655">
            <v>875416.28</v>
          </cell>
          <cell r="G1655">
            <v>-25526201.02</v>
          </cell>
          <cell r="H1655">
            <v>1239055.06</v>
          </cell>
          <cell r="I1655">
            <v>50904295.740000002</v>
          </cell>
          <cell r="J1655">
            <v>2746329.49</v>
          </cell>
          <cell r="K1655">
            <v>-958962.38</v>
          </cell>
          <cell r="L1655">
            <v>2901215.81</v>
          </cell>
          <cell r="M1655">
            <v>-38299273.140000001</v>
          </cell>
          <cell r="N1655">
            <v>-403825.55</v>
          </cell>
          <cell r="O1655">
            <v>0</v>
          </cell>
          <cell r="P1655">
            <v>0</v>
          </cell>
          <cell r="Q1655">
            <v>0</v>
          </cell>
        </row>
        <row r="1656">
          <cell r="F1656">
            <v>-42488.5</v>
          </cell>
          <cell r="G1656">
            <v>-119000</v>
          </cell>
          <cell r="H1656">
            <v>-6000</v>
          </cell>
          <cell r="I1656">
            <v>50000</v>
          </cell>
          <cell r="J1656">
            <v>0</v>
          </cell>
          <cell r="K1656">
            <v>45070</v>
          </cell>
          <cell r="L1656">
            <v>139930</v>
          </cell>
          <cell r="M1656">
            <v>10009</v>
          </cell>
          <cell r="N1656">
            <v>-185000</v>
          </cell>
          <cell r="O1656">
            <v>0</v>
          </cell>
          <cell r="P1656">
            <v>0</v>
          </cell>
          <cell r="Q1656">
            <v>0</v>
          </cell>
        </row>
        <row r="1657">
          <cell r="F1657">
            <v>0</v>
          </cell>
          <cell r="G1657">
            <v>0</v>
          </cell>
          <cell r="H1657">
            <v>921.24</v>
          </cell>
          <cell r="I1657">
            <v>0</v>
          </cell>
          <cell r="J1657">
            <v>0</v>
          </cell>
          <cell r="K1657">
            <v>0</v>
          </cell>
          <cell r="L1657">
            <v>0</v>
          </cell>
          <cell r="M1657">
            <v>0</v>
          </cell>
          <cell r="N1657">
            <v>4200000</v>
          </cell>
          <cell r="O1657">
            <v>0</v>
          </cell>
          <cell r="P1657">
            <v>0</v>
          </cell>
          <cell r="Q1657">
            <v>0</v>
          </cell>
        </row>
        <row r="1658">
          <cell r="F1658">
            <v>19491</v>
          </cell>
          <cell r="G1658">
            <v>-4500</v>
          </cell>
          <cell r="H1658">
            <v>-24083.18</v>
          </cell>
          <cell r="I1658">
            <v>-5416.82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</row>
        <row r="1659">
          <cell r="F1659">
            <v>-5691.75</v>
          </cell>
          <cell r="G1659">
            <v>4093.75</v>
          </cell>
          <cell r="H1659">
            <v>-12009</v>
          </cell>
          <cell r="I1659">
            <v>10009</v>
          </cell>
          <cell r="J1659">
            <v>10009</v>
          </cell>
          <cell r="K1659">
            <v>-11071</v>
          </cell>
          <cell r="L1659">
            <v>26553</v>
          </cell>
          <cell r="M1659">
            <v>-26000</v>
          </cell>
          <cell r="N1659">
            <v>87450</v>
          </cell>
          <cell r="O1659">
            <v>0</v>
          </cell>
          <cell r="P1659">
            <v>0</v>
          </cell>
          <cell r="Q1659">
            <v>0</v>
          </cell>
        </row>
        <row r="1660">
          <cell r="F1660">
            <v>1585.5</v>
          </cell>
          <cell r="G1660">
            <v>0</v>
          </cell>
          <cell r="H1660">
            <v>4581.1000000000004</v>
          </cell>
          <cell r="I1660">
            <v>2900</v>
          </cell>
          <cell r="J1660">
            <v>297833.06</v>
          </cell>
          <cell r="K1660">
            <v>19973</v>
          </cell>
          <cell r="L1660">
            <v>15000</v>
          </cell>
          <cell r="M1660">
            <v>5564</v>
          </cell>
          <cell r="N1660">
            <v>15750</v>
          </cell>
          <cell r="O1660">
            <v>0</v>
          </cell>
          <cell r="P1660">
            <v>0</v>
          </cell>
          <cell r="Q1660">
            <v>0</v>
          </cell>
        </row>
        <row r="1661">
          <cell r="F1661">
            <v>16009</v>
          </cell>
          <cell r="G1661">
            <v>-65000</v>
          </cell>
          <cell r="H1661">
            <v>-219.96</v>
          </cell>
          <cell r="I1661">
            <v>-1798.04</v>
          </cell>
          <cell r="J1661">
            <v>15508.8</v>
          </cell>
          <cell r="K1661">
            <v>28491.200000000001</v>
          </cell>
          <cell r="L1661">
            <v>-23000</v>
          </cell>
          <cell r="M1661">
            <v>0</v>
          </cell>
          <cell r="N1661">
            <v>-19889.3</v>
          </cell>
          <cell r="O1661">
            <v>0</v>
          </cell>
          <cell r="P1661">
            <v>0</v>
          </cell>
          <cell r="Q1661">
            <v>0</v>
          </cell>
        </row>
        <row r="1662">
          <cell r="F1662">
            <v>-404678.12</v>
          </cell>
          <cell r="G1662">
            <v>92000</v>
          </cell>
          <cell r="H1662">
            <v>277611.82</v>
          </cell>
          <cell r="I1662">
            <v>-36029.64</v>
          </cell>
          <cell r="J1662">
            <v>507856.99</v>
          </cell>
          <cell r="K1662">
            <v>-282775.33</v>
          </cell>
          <cell r="L1662">
            <v>561288.86</v>
          </cell>
          <cell r="M1662">
            <v>679418.66</v>
          </cell>
          <cell r="N1662">
            <v>-44698.95</v>
          </cell>
          <cell r="O1662">
            <v>0</v>
          </cell>
          <cell r="P1662">
            <v>0</v>
          </cell>
          <cell r="Q1662">
            <v>0</v>
          </cell>
        </row>
        <row r="1663">
          <cell r="F1663">
            <v>0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</row>
        <row r="1664">
          <cell r="F1664">
            <v>153225.18</v>
          </cell>
          <cell r="G1664">
            <v>4570000</v>
          </cell>
          <cell r="H1664">
            <v>0</v>
          </cell>
          <cell r="I1664">
            <v>-124020</v>
          </cell>
          <cell r="J1664">
            <v>5020</v>
          </cell>
          <cell r="K1664">
            <v>-4417154</v>
          </cell>
          <cell r="L1664">
            <v>-221264</v>
          </cell>
          <cell r="M1664">
            <v>0</v>
          </cell>
          <cell r="N1664">
            <v>8189</v>
          </cell>
          <cell r="O1664">
            <v>0</v>
          </cell>
          <cell r="P1664">
            <v>0</v>
          </cell>
          <cell r="Q1664">
            <v>0</v>
          </cell>
        </row>
        <row r="1665">
          <cell r="F1665">
            <v>-430910.14</v>
          </cell>
          <cell r="G1665">
            <v>-446544.31</v>
          </cell>
          <cell r="H1665">
            <v>2454.4499999999998</v>
          </cell>
          <cell r="I1665">
            <v>25000</v>
          </cell>
          <cell r="J1665">
            <v>-24991</v>
          </cell>
          <cell r="K1665">
            <v>-10009</v>
          </cell>
          <cell r="L1665">
            <v>10009</v>
          </cell>
          <cell r="M1665">
            <v>6289991</v>
          </cell>
          <cell r="N1665">
            <v>-5923196</v>
          </cell>
          <cell r="O1665">
            <v>0</v>
          </cell>
          <cell r="P1665">
            <v>0</v>
          </cell>
          <cell r="Q1665">
            <v>0</v>
          </cell>
        </row>
        <row r="1666">
          <cell r="F1666">
            <v>-8533.2900000000009</v>
          </cell>
          <cell r="G1666">
            <v>2740000</v>
          </cell>
          <cell r="H1666">
            <v>1150000</v>
          </cell>
          <cell r="I1666">
            <v>-155969.07</v>
          </cell>
          <cell r="J1666">
            <v>-169500</v>
          </cell>
          <cell r="K1666">
            <v>249500</v>
          </cell>
          <cell r="L1666">
            <v>-1086285</v>
          </cell>
          <cell r="M1666">
            <v>-9109.48</v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</row>
        <row r="1667">
          <cell r="F1667">
            <v>-7836167.9400000004</v>
          </cell>
          <cell r="G1667">
            <v>30000</v>
          </cell>
          <cell r="H1667">
            <v>0</v>
          </cell>
          <cell r="I1667">
            <v>-30000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</row>
        <row r="1668">
          <cell r="F1668">
            <v>0</v>
          </cell>
          <cell r="G1668">
            <v>-265620</v>
          </cell>
          <cell r="H1668">
            <v>0</v>
          </cell>
          <cell r="I1668">
            <v>0</v>
          </cell>
          <cell r="J1668">
            <v>0</v>
          </cell>
          <cell r="K1668">
            <v>0</v>
          </cell>
          <cell r="L1668">
            <v>0</v>
          </cell>
          <cell r="M1668">
            <v>0</v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0</v>
          </cell>
          <cell r="L1669">
            <v>0</v>
          </cell>
          <cell r="M1669">
            <v>0</v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</row>
        <row r="1670">
          <cell r="F1670">
            <v>0</v>
          </cell>
          <cell r="G1670">
            <v>90000</v>
          </cell>
          <cell r="H1670">
            <v>-211655</v>
          </cell>
          <cell r="I1670">
            <v>-30000</v>
          </cell>
          <cell r="J1670">
            <v>0</v>
          </cell>
          <cell r="K1670">
            <v>10000</v>
          </cell>
          <cell r="L1670">
            <v>30000</v>
          </cell>
          <cell r="M1670">
            <v>0</v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0</v>
          </cell>
          <cell r="L1671">
            <v>0</v>
          </cell>
          <cell r="M1671">
            <v>10009</v>
          </cell>
          <cell r="N1671">
            <v>139991</v>
          </cell>
          <cell r="O1671">
            <v>0</v>
          </cell>
          <cell r="P1671">
            <v>0</v>
          </cell>
          <cell r="Q1671">
            <v>0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10000</v>
          </cell>
          <cell r="K1672">
            <v>13009</v>
          </cell>
          <cell r="L1672">
            <v>-20000</v>
          </cell>
          <cell r="M1672">
            <v>-3009</v>
          </cell>
          <cell r="N1672">
            <v>0</v>
          </cell>
          <cell r="O1672">
            <v>0</v>
          </cell>
          <cell r="P1672">
            <v>0</v>
          </cell>
          <cell r="Q1672">
            <v>0</v>
          </cell>
        </row>
        <row r="1673">
          <cell r="F1673">
            <v>0</v>
          </cell>
          <cell r="G1673">
            <v>0</v>
          </cell>
          <cell r="H1673">
            <v>1009</v>
          </cell>
          <cell r="I1673">
            <v>-1000</v>
          </cell>
          <cell r="J1673">
            <v>0</v>
          </cell>
          <cell r="K1673">
            <v>0</v>
          </cell>
          <cell r="L1673">
            <v>0</v>
          </cell>
          <cell r="M1673">
            <v>2000</v>
          </cell>
          <cell r="N1673">
            <v>0</v>
          </cell>
          <cell r="O1673">
            <v>0</v>
          </cell>
          <cell r="P1673">
            <v>0</v>
          </cell>
          <cell r="Q1673">
            <v>0</v>
          </cell>
        </row>
        <row r="1674">
          <cell r="F1674">
            <v>6009</v>
          </cell>
          <cell r="G1674">
            <v>0</v>
          </cell>
          <cell r="H1674">
            <v>-6009</v>
          </cell>
          <cell r="I1674">
            <v>0</v>
          </cell>
          <cell r="J1674">
            <v>0</v>
          </cell>
          <cell r="K1674">
            <v>0</v>
          </cell>
          <cell r="L1674">
            <v>0</v>
          </cell>
          <cell r="M1674">
            <v>3551.4</v>
          </cell>
          <cell r="N1674">
            <v>-3551.4</v>
          </cell>
          <cell r="O1674">
            <v>0</v>
          </cell>
          <cell r="P1674">
            <v>0</v>
          </cell>
          <cell r="Q1674">
            <v>0</v>
          </cell>
        </row>
        <row r="1675">
          <cell r="F1675">
            <v>-3650</v>
          </cell>
          <cell r="G1675">
            <v>0</v>
          </cell>
          <cell r="H1675">
            <v>0</v>
          </cell>
          <cell r="I1675">
            <v>7659</v>
          </cell>
          <cell r="J1675">
            <v>2000</v>
          </cell>
          <cell r="K1675">
            <v>-649.89</v>
          </cell>
          <cell r="L1675">
            <v>8659</v>
          </cell>
          <cell r="M1675">
            <v>0.1</v>
          </cell>
          <cell r="N1675">
            <v>-649.91</v>
          </cell>
          <cell r="O1675">
            <v>0</v>
          </cell>
          <cell r="P1675">
            <v>0</v>
          </cell>
          <cell r="Q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0</v>
          </cell>
          <cell r="L1676">
            <v>0</v>
          </cell>
          <cell r="M1676">
            <v>-1000</v>
          </cell>
          <cell r="N1676">
            <v>0</v>
          </cell>
          <cell r="O1676">
            <v>0</v>
          </cell>
          <cell r="P1676">
            <v>0</v>
          </cell>
          <cell r="Q1676">
            <v>0</v>
          </cell>
        </row>
        <row r="1677">
          <cell r="F1677">
            <v>-10009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5009</v>
          </cell>
          <cell r="L1677">
            <v>0</v>
          </cell>
          <cell r="M1677">
            <v>-5009</v>
          </cell>
          <cell r="N1677">
            <v>0</v>
          </cell>
          <cell r="O1677">
            <v>0</v>
          </cell>
          <cell r="P1677">
            <v>0</v>
          </cell>
          <cell r="Q1677">
            <v>0</v>
          </cell>
        </row>
        <row r="1678">
          <cell r="F1678">
            <v>617868.1</v>
          </cell>
          <cell r="G1678">
            <v>-234978.81</v>
          </cell>
          <cell r="H1678">
            <v>-1642</v>
          </cell>
          <cell r="I1678">
            <v>24835.99</v>
          </cell>
          <cell r="J1678">
            <v>-164594.87</v>
          </cell>
          <cell r="K1678">
            <v>-25287.31</v>
          </cell>
          <cell r="L1678">
            <v>-47432.06</v>
          </cell>
          <cell r="M1678">
            <v>38641.199999999997</v>
          </cell>
          <cell r="N1678">
            <v>-176020.29</v>
          </cell>
          <cell r="O1678">
            <v>0</v>
          </cell>
          <cell r="P1678">
            <v>0</v>
          </cell>
          <cell r="Q1678">
            <v>0</v>
          </cell>
        </row>
        <row r="1679">
          <cell r="F1679">
            <v>-8518</v>
          </cell>
          <cell r="G1679">
            <v>16218</v>
          </cell>
          <cell r="H1679">
            <v>-4000</v>
          </cell>
          <cell r="I1679">
            <v>8009</v>
          </cell>
          <cell r="J1679">
            <v>197991</v>
          </cell>
          <cell r="K1679">
            <v>8009</v>
          </cell>
          <cell r="L1679">
            <v>9.1</v>
          </cell>
          <cell r="M1679">
            <v>-3009</v>
          </cell>
          <cell r="N1679">
            <v>-15018.01</v>
          </cell>
          <cell r="O1679">
            <v>0</v>
          </cell>
          <cell r="P1679">
            <v>0</v>
          </cell>
          <cell r="Q1679">
            <v>0</v>
          </cell>
        </row>
        <row r="1680">
          <cell r="F1680">
            <v>1350</v>
          </cell>
          <cell r="G1680">
            <v>9018</v>
          </cell>
          <cell r="H1680">
            <v>33041</v>
          </cell>
          <cell r="I1680">
            <v>-9659</v>
          </cell>
          <cell r="J1680">
            <v>8359.93</v>
          </cell>
          <cell r="K1680">
            <v>-4349.91</v>
          </cell>
          <cell r="L1680">
            <v>-17191</v>
          </cell>
          <cell r="M1680">
            <v>-8916</v>
          </cell>
          <cell r="N1680">
            <v>-32204.33</v>
          </cell>
          <cell r="O1680">
            <v>0</v>
          </cell>
          <cell r="P1680">
            <v>0</v>
          </cell>
          <cell r="Q1680">
            <v>0</v>
          </cell>
        </row>
        <row r="1681">
          <cell r="F1681">
            <v>102077.83</v>
          </cell>
          <cell r="G1681">
            <v>313091.09999999998</v>
          </cell>
          <cell r="H1681">
            <v>-208292.26</v>
          </cell>
          <cell r="I1681">
            <v>20723.59</v>
          </cell>
          <cell r="J1681">
            <v>-43718.49</v>
          </cell>
          <cell r="K1681">
            <v>-103690.1</v>
          </cell>
          <cell r="L1681">
            <v>-348690.53</v>
          </cell>
          <cell r="M1681">
            <v>-38290.85</v>
          </cell>
          <cell r="N1681">
            <v>-349640.64</v>
          </cell>
          <cell r="O1681">
            <v>0</v>
          </cell>
          <cell r="P1681">
            <v>0</v>
          </cell>
          <cell r="Q1681">
            <v>0</v>
          </cell>
        </row>
        <row r="1682">
          <cell r="F1682">
            <v>-15444.15</v>
          </cell>
          <cell r="G1682">
            <v>-34162.53</v>
          </cell>
          <cell r="H1682">
            <v>30423.47</v>
          </cell>
          <cell r="I1682">
            <v>-16400.46</v>
          </cell>
          <cell r="J1682">
            <v>1324632.81</v>
          </cell>
          <cell r="K1682">
            <v>-13454.51</v>
          </cell>
          <cell r="L1682">
            <v>-1236341.9099999999</v>
          </cell>
          <cell r="M1682">
            <v>-40488.99</v>
          </cell>
          <cell r="N1682">
            <v>-117156.11</v>
          </cell>
          <cell r="O1682">
            <v>0</v>
          </cell>
          <cell r="P1682">
            <v>0</v>
          </cell>
          <cell r="Q1682">
            <v>0</v>
          </cell>
        </row>
        <row r="1683">
          <cell r="F1683">
            <v>18164.21</v>
          </cell>
          <cell r="G1683">
            <v>-22469.61</v>
          </cell>
          <cell r="H1683">
            <v>172635.94</v>
          </cell>
          <cell r="I1683">
            <v>287.11</v>
          </cell>
          <cell r="J1683">
            <v>-16547.18</v>
          </cell>
          <cell r="K1683">
            <v>-72595.570000000007</v>
          </cell>
          <cell r="L1683">
            <v>-29248.94</v>
          </cell>
          <cell r="M1683">
            <v>-36377.800000000003</v>
          </cell>
          <cell r="N1683">
            <v>-11051.65</v>
          </cell>
          <cell r="O1683">
            <v>0</v>
          </cell>
          <cell r="P1683">
            <v>0</v>
          </cell>
          <cell r="Q1683">
            <v>0</v>
          </cell>
        </row>
        <row r="1684">
          <cell r="F1684">
            <v>-142805.78</v>
          </cell>
          <cell r="G1684">
            <v>90764.51</v>
          </cell>
          <cell r="H1684">
            <v>-57930.080000000002</v>
          </cell>
          <cell r="I1684">
            <v>177752.41</v>
          </cell>
          <cell r="J1684">
            <v>-103313.43</v>
          </cell>
          <cell r="K1684">
            <v>-205334.17</v>
          </cell>
          <cell r="L1684">
            <v>-42933.37</v>
          </cell>
          <cell r="M1684">
            <v>35790.26</v>
          </cell>
          <cell r="N1684">
            <v>-93350.51</v>
          </cell>
          <cell r="O1684">
            <v>0</v>
          </cell>
          <cell r="P1684">
            <v>0</v>
          </cell>
          <cell r="Q1684">
            <v>0</v>
          </cell>
        </row>
        <row r="1685">
          <cell r="F1685">
            <v>-4622.1899999999996</v>
          </cell>
          <cell r="G1685">
            <v>-298019.15000000002</v>
          </cell>
          <cell r="H1685">
            <v>24045.599999999999</v>
          </cell>
          <cell r="I1685">
            <v>-33714.61</v>
          </cell>
          <cell r="J1685">
            <v>-2009.01</v>
          </cell>
          <cell r="K1685">
            <v>-32408.61</v>
          </cell>
          <cell r="L1685">
            <v>4672.3</v>
          </cell>
          <cell r="M1685">
            <v>658.99</v>
          </cell>
          <cell r="N1685">
            <v>-24685.99</v>
          </cell>
          <cell r="O1685">
            <v>0</v>
          </cell>
          <cell r="P1685">
            <v>0</v>
          </cell>
          <cell r="Q1685">
            <v>0</v>
          </cell>
        </row>
        <row r="1686">
          <cell r="F1686">
            <v>-650</v>
          </cell>
          <cell r="G1686">
            <v>0.01</v>
          </cell>
          <cell r="H1686">
            <v>-3677.34</v>
          </cell>
          <cell r="I1686">
            <v>-14017.23</v>
          </cell>
          <cell r="J1686">
            <v>6009</v>
          </cell>
          <cell r="K1686">
            <v>0</v>
          </cell>
          <cell r="L1686">
            <v>-1999.83</v>
          </cell>
          <cell r="M1686">
            <v>0</v>
          </cell>
          <cell r="N1686">
            <v>-2011.08</v>
          </cell>
          <cell r="O1686">
            <v>0</v>
          </cell>
          <cell r="P1686">
            <v>0</v>
          </cell>
          <cell r="Q1686">
            <v>0</v>
          </cell>
        </row>
        <row r="1687">
          <cell r="F1687">
            <v>33000.01</v>
          </cell>
          <cell r="G1687">
            <v>14808.99</v>
          </cell>
          <cell r="H1687">
            <v>4347</v>
          </cell>
          <cell r="I1687">
            <v>19327</v>
          </cell>
          <cell r="J1687">
            <v>-15127</v>
          </cell>
          <cell r="K1687">
            <v>-32761</v>
          </cell>
          <cell r="L1687">
            <v>-30870.799999999999</v>
          </cell>
          <cell r="M1687">
            <v>-88077</v>
          </cell>
          <cell r="N1687">
            <v>-18267.79</v>
          </cell>
          <cell r="O1687">
            <v>0</v>
          </cell>
          <cell r="P1687">
            <v>0</v>
          </cell>
          <cell r="Q1687">
            <v>0</v>
          </cell>
        </row>
        <row r="1688">
          <cell r="F1688">
            <v>-1000</v>
          </cell>
          <cell r="G1688">
            <v>-3000</v>
          </cell>
          <cell r="H1688">
            <v>8009</v>
          </cell>
          <cell r="I1688">
            <v>6241</v>
          </cell>
          <cell r="J1688">
            <v>2759</v>
          </cell>
          <cell r="K1688">
            <v>-9359</v>
          </cell>
          <cell r="L1688">
            <v>-20668</v>
          </cell>
          <cell r="M1688">
            <v>-17009</v>
          </cell>
          <cell r="N1688">
            <v>-5008.99</v>
          </cell>
          <cell r="O1688">
            <v>0</v>
          </cell>
          <cell r="P1688">
            <v>0</v>
          </cell>
          <cell r="Q1688">
            <v>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8659</v>
          </cell>
          <cell r="K1689">
            <v>-8659</v>
          </cell>
          <cell r="L1689">
            <v>0</v>
          </cell>
          <cell r="M1689">
            <v>0</v>
          </cell>
          <cell r="N1689">
            <v>0</v>
          </cell>
          <cell r="O1689">
            <v>0</v>
          </cell>
          <cell r="P1689">
            <v>0</v>
          </cell>
          <cell r="Q1689">
            <v>0</v>
          </cell>
        </row>
        <row r="1690">
          <cell r="F1690">
            <v>2000</v>
          </cell>
          <cell r="G1690">
            <v>0</v>
          </cell>
          <cell r="H1690">
            <v>0</v>
          </cell>
          <cell r="I1690">
            <v>-1000</v>
          </cell>
          <cell r="J1690">
            <v>0</v>
          </cell>
          <cell r="K1690">
            <v>9659</v>
          </cell>
          <cell r="L1690">
            <v>-650</v>
          </cell>
          <cell r="M1690">
            <v>-10009</v>
          </cell>
          <cell r="N1690">
            <v>-1000</v>
          </cell>
          <cell r="O1690">
            <v>0</v>
          </cell>
          <cell r="P1690">
            <v>0</v>
          </cell>
          <cell r="Q1690">
            <v>0</v>
          </cell>
        </row>
        <row r="1691">
          <cell r="F1691">
            <v>5595.65</v>
          </cell>
          <cell r="G1691">
            <v>-14970.38</v>
          </cell>
          <cell r="H1691">
            <v>9885</v>
          </cell>
          <cell r="I1691">
            <v>156.69</v>
          </cell>
          <cell r="J1691">
            <v>-7263.69</v>
          </cell>
          <cell r="K1691">
            <v>-1510.5</v>
          </cell>
          <cell r="L1691">
            <v>9068</v>
          </cell>
          <cell r="M1691">
            <v>12917.2</v>
          </cell>
          <cell r="N1691">
            <v>-16201.6</v>
          </cell>
          <cell r="O1691">
            <v>0</v>
          </cell>
          <cell r="P1691">
            <v>0</v>
          </cell>
          <cell r="Q1691">
            <v>0</v>
          </cell>
        </row>
        <row r="1692">
          <cell r="F1692">
            <v>30000</v>
          </cell>
          <cell r="G1692">
            <v>90000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  <cell r="L1692">
            <v>0</v>
          </cell>
          <cell r="M1692">
            <v>0</v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0</v>
          </cell>
          <cell r="L1693">
            <v>0</v>
          </cell>
          <cell r="M1693">
            <v>0</v>
          </cell>
          <cell r="N1693">
            <v>10009</v>
          </cell>
          <cell r="O1693">
            <v>0</v>
          </cell>
          <cell r="P1693">
            <v>0</v>
          </cell>
          <cell r="Q1693">
            <v>0</v>
          </cell>
        </row>
        <row r="1694">
          <cell r="F1694">
            <v>-2956400</v>
          </cell>
          <cell r="G1694">
            <v>-873600</v>
          </cell>
          <cell r="H1694">
            <v>-370000</v>
          </cell>
          <cell r="I1694">
            <v>0</v>
          </cell>
          <cell r="J1694">
            <v>0</v>
          </cell>
          <cell r="K1694">
            <v>0</v>
          </cell>
          <cell r="L1694">
            <v>0</v>
          </cell>
          <cell r="M1694">
            <v>0</v>
          </cell>
          <cell r="N1694">
            <v>0</v>
          </cell>
          <cell r="O1694">
            <v>0</v>
          </cell>
          <cell r="P1694">
            <v>0</v>
          </cell>
          <cell r="Q1694">
            <v>0</v>
          </cell>
        </row>
        <row r="1695">
          <cell r="F1695">
            <v>50000</v>
          </cell>
          <cell r="G1695">
            <v>2122.79</v>
          </cell>
          <cell r="H1695">
            <v>0</v>
          </cell>
          <cell r="I1695">
            <v>-40862</v>
          </cell>
          <cell r="J1695">
            <v>9009</v>
          </cell>
          <cell r="K1695">
            <v>0.01</v>
          </cell>
          <cell r="L1695">
            <v>-43621.4</v>
          </cell>
          <cell r="M1695">
            <v>0.1</v>
          </cell>
          <cell r="N1695">
            <v>-21099.01</v>
          </cell>
          <cell r="O1695">
            <v>0</v>
          </cell>
          <cell r="P1695">
            <v>0</v>
          </cell>
          <cell r="Q1695">
            <v>0</v>
          </cell>
        </row>
        <row r="1696">
          <cell r="F1696">
            <v>0</v>
          </cell>
          <cell r="G1696">
            <v>0</v>
          </cell>
          <cell r="H1696">
            <v>-1009</v>
          </cell>
          <cell r="I1696">
            <v>0</v>
          </cell>
          <cell r="J1696">
            <v>8009</v>
          </cell>
          <cell r="K1696">
            <v>0</v>
          </cell>
          <cell r="L1696">
            <v>41991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0</v>
          </cell>
        </row>
        <row r="1697">
          <cell r="F1697">
            <v>0</v>
          </cell>
          <cell r="G1697">
            <v>0</v>
          </cell>
          <cell r="H1697">
            <v>70009</v>
          </cell>
          <cell r="I1697">
            <v>0</v>
          </cell>
          <cell r="J1697">
            <v>0</v>
          </cell>
          <cell r="K1697">
            <v>0</v>
          </cell>
          <cell r="L1697">
            <v>-70009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0</v>
          </cell>
        </row>
        <row r="1698"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  <cell r="K1698">
            <v>0</v>
          </cell>
          <cell r="L1698">
            <v>170000</v>
          </cell>
          <cell r="M1698">
            <v>50000</v>
          </cell>
          <cell r="N1698">
            <v>858000</v>
          </cell>
          <cell r="O1698">
            <v>0</v>
          </cell>
          <cell r="P1698">
            <v>0</v>
          </cell>
          <cell r="Q1698">
            <v>0</v>
          </cell>
        </row>
        <row r="1699">
          <cell r="F1699">
            <v>-50000</v>
          </cell>
          <cell r="G1699">
            <v>-466124.01</v>
          </cell>
          <cell r="H1699">
            <v>-209382</v>
          </cell>
          <cell r="I1699">
            <v>-26150.77</v>
          </cell>
          <cell r="J1699">
            <v>1601309.01</v>
          </cell>
          <cell r="K1699">
            <v>0</v>
          </cell>
          <cell r="L1699">
            <v>3527157</v>
          </cell>
          <cell r="M1699">
            <v>0</v>
          </cell>
          <cell r="N1699">
            <v>2738164.69</v>
          </cell>
          <cell r="O1699">
            <v>0</v>
          </cell>
          <cell r="P1699">
            <v>0</v>
          </cell>
          <cell r="Q1699">
            <v>0</v>
          </cell>
        </row>
        <row r="1700">
          <cell r="F1700">
            <v>-607154.72</v>
          </cell>
          <cell r="G1700">
            <v>-4827150.0599999996</v>
          </cell>
          <cell r="H1700">
            <v>4222755.0599999996</v>
          </cell>
          <cell r="I1700">
            <v>7160000</v>
          </cell>
          <cell r="J1700">
            <v>3920000</v>
          </cell>
          <cell r="K1700">
            <v>-5231289.83</v>
          </cell>
          <cell r="L1700">
            <v>-30177520.170000002</v>
          </cell>
          <cell r="M1700">
            <v>-3564830</v>
          </cell>
          <cell r="N1700">
            <v>-179495</v>
          </cell>
          <cell r="O1700">
            <v>0</v>
          </cell>
          <cell r="P1700">
            <v>0</v>
          </cell>
          <cell r="Q1700">
            <v>0</v>
          </cell>
        </row>
        <row r="1701">
          <cell r="F1701">
            <v>10009</v>
          </cell>
          <cell r="G1701">
            <v>0</v>
          </cell>
          <cell r="H1701">
            <v>-30000</v>
          </cell>
          <cell r="I1701">
            <v>0</v>
          </cell>
          <cell r="J1701">
            <v>0</v>
          </cell>
          <cell r="K1701">
            <v>0</v>
          </cell>
          <cell r="L1701">
            <v>0</v>
          </cell>
          <cell r="M1701">
            <v>10009</v>
          </cell>
          <cell r="N1701">
            <v>0</v>
          </cell>
          <cell r="O1701">
            <v>0</v>
          </cell>
          <cell r="P1701">
            <v>0</v>
          </cell>
          <cell r="Q1701">
            <v>0</v>
          </cell>
        </row>
        <row r="1702">
          <cell r="F1702">
            <v>-940606.5</v>
          </cell>
          <cell r="G1702">
            <v>174766.39</v>
          </cell>
          <cell r="H1702">
            <v>-229465.76</v>
          </cell>
          <cell r="I1702">
            <v>733313.75</v>
          </cell>
          <cell r="J1702">
            <v>95262.05</v>
          </cell>
          <cell r="K1702">
            <v>-361123.26</v>
          </cell>
          <cell r="L1702">
            <v>-180528.75</v>
          </cell>
          <cell r="M1702">
            <v>-175477.39</v>
          </cell>
          <cell r="N1702">
            <v>-1603546.6</v>
          </cell>
          <cell r="O1702">
            <v>0</v>
          </cell>
          <cell r="P1702">
            <v>0</v>
          </cell>
          <cell r="Q1702">
            <v>0</v>
          </cell>
        </row>
        <row r="1703">
          <cell r="F1703">
            <v>0</v>
          </cell>
          <cell r="G1703">
            <v>2</v>
          </cell>
          <cell r="H1703">
            <v>0</v>
          </cell>
          <cell r="I1703">
            <v>-2</v>
          </cell>
          <cell r="J1703">
            <v>40810009</v>
          </cell>
          <cell r="K1703">
            <v>0</v>
          </cell>
          <cell r="L1703">
            <v>0</v>
          </cell>
          <cell r="M1703">
            <v>0</v>
          </cell>
          <cell r="N1703">
            <v>0</v>
          </cell>
          <cell r="O1703">
            <v>0</v>
          </cell>
          <cell r="P1703">
            <v>0</v>
          </cell>
          <cell r="Q1703">
            <v>0</v>
          </cell>
        </row>
        <row r="1704"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0</v>
          </cell>
          <cell r="K1704">
            <v>0</v>
          </cell>
          <cell r="L1704">
            <v>0</v>
          </cell>
          <cell r="M1704">
            <v>0</v>
          </cell>
          <cell r="N1704">
            <v>3120000</v>
          </cell>
          <cell r="O1704">
            <v>0</v>
          </cell>
          <cell r="P1704">
            <v>0</v>
          </cell>
          <cell r="Q1704">
            <v>0</v>
          </cell>
        </row>
        <row r="1705">
          <cell r="F1705">
            <v>39909</v>
          </cell>
          <cell r="G1705">
            <v>7259</v>
          </cell>
          <cell r="H1705">
            <v>-378</v>
          </cell>
          <cell r="I1705">
            <v>49018</v>
          </cell>
          <cell r="J1705">
            <v>110181.75</v>
          </cell>
          <cell r="K1705">
            <v>739090.25</v>
          </cell>
          <cell r="L1705">
            <v>241686.09</v>
          </cell>
          <cell r="M1705">
            <v>991604.25</v>
          </cell>
          <cell r="N1705">
            <v>-83805</v>
          </cell>
          <cell r="O1705">
            <v>0</v>
          </cell>
          <cell r="P1705">
            <v>0</v>
          </cell>
          <cell r="Q1705">
            <v>0</v>
          </cell>
        </row>
        <row r="1706">
          <cell r="F1706">
            <v>1468996.49</v>
          </cell>
          <cell r="G1706">
            <v>-302610.83</v>
          </cell>
          <cell r="H1706">
            <v>-40126.39</v>
          </cell>
          <cell r="I1706">
            <v>478344.22</v>
          </cell>
          <cell r="J1706">
            <v>731366.95</v>
          </cell>
          <cell r="K1706">
            <v>-2431275.04</v>
          </cell>
          <cell r="L1706">
            <v>-59907.85</v>
          </cell>
          <cell r="M1706">
            <v>-568157.62</v>
          </cell>
          <cell r="N1706">
            <v>1575817.78</v>
          </cell>
          <cell r="O1706">
            <v>0</v>
          </cell>
          <cell r="P1706">
            <v>0</v>
          </cell>
          <cell r="Q1706">
            <v>0</v>
          </cell>
        </row>
        <row r="1707">
          <cell r="F1707">
            <v>-1682.5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0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0</v>
          </cell>
          <cell r="Q1707">
            <v>0</v>
          </cell>
        </row>
        <row r="1708">
          <cell r="F1708">
            <v>0</v>
          </cell>
          <cell r="G1708">
            <v>0</v>
          </cell>
          <cell r="H1708">
            <v>10000</v>
          </cell>
          <cell r="I1708">
            <v>-10000</v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  <cell r="O1708">
            <v>0</v>
          </cell>
          <cell r="P1708">
            <v>0</v>
          </cell>
          <cell r="Q1708">
            <v>0</v>
          </cell>
        </row>
        <row r="1709">
          <cell r="F1709">
            <v>0</v>
          </cell>
          <cell r="G1709">
            <v>-100000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  <cell r="L1709">
            <v>0</v>
          </cell>
          <cell r="M1709">
            <v>0</v>
          </cell>
          <cell r="N1709">
            <v>0</v>
          </cell>
          <cell r="O1709">
            <v>0</v>
          </cell>
          <cell r="P1709">
            <v>0</v>
          </cell>
          <cell r="Q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10000</v>
          </cell>
          <cell r="K1710">
            <v>-8991</v>
          </cell>
          <cell r="L1710">
            <v>10009</v>
          </cell>
          <cell r="M1710">
            <v>0</v>
          </cell>
          <cell r="N1710">
            <v>0</v>
          </cell>
          <cell r="O1710">
            <v>0</v>
          </cell>
          <cell r="P1710">
            <v>0</v>
          </cell>
          <cell r="Q1710">
            <v>0</v>
          </cell>
        </row>
        <row r="1711"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>
            <v>0</v>
          </cell>
        </row>
        <row r="1712">
          <cell r="F1712">
            <v>0</v>
          </cell>
          <cell r="G1712">
            <v>218691.59</v>
          </cell>
          <cell r="H1712">
            <v>0</v>
          </cell>
          <cell r="I1712">
            <v>0</v>
          </cell>
          <cell r="J1712">
            <v>0</v>
          </cell>
          <cell r="K1712">
            <v>-1332687.47</v>
          </cell>
          <cell r="L1712">
            <v>2333348.2999999998</v>
          </cell>
          <cell r="M1712">
            <v>0</v>
          </cell>
          <cell r="N1712">
            <v>-12546.41</v>
          </cell>
          <cell r="O1712">
            <v>0</v>
          </cell>
          <cell r="P1712">
            <v>0</v>
          </cell>
          <cell r="Q1712">
            <v>0</v>
          </cell>
        </row>
        <row r="1713">
          <cell r="F1713">
            <v>213762.09</v>
          </cell>
          <cell r="G1713">
            <v>92768</v>
          </cell>
          <cell r="H1713">
            <v>5500000</v>
          </cell>
          <cell r="I1713">
            <v>0</v>
          </cell>
          <cell r="J1713">
            <v>-213762.09</v>
          </cell>
          <cell r="K1713">
            <v>175669</v>
          </cell>
          <cell r="L1713">
            <v>227842</v>
          </cell>
          <cell r="M1713">
            <v>0</v>
          </cell>
          <cell r="N1713">
            <v>2755139.81</v>
          </cell>
          <cell r="O1713">
            <v>0</v>
          </cell>
          <cell r="P1713">
            <v>0</v>
          </cell>
          <cell r="Q1713">
            <v>0</v>
          </cell>
        </row>
        <row r="1714">
          <cell r="F1714">
            <v>18000</v>
          </cell>
          <cell r="G1714">
            <v>0</v>
          </cell>
          <cell r="H1714">
            <v>-17793</v>
          </cell>
          <cell r="I1714">
            <v>0</v>
          </cell>
          <cell r="J1714">
            <v>102414</v>
          </cell>
          <cell r="K1714">
            <v>-103989</v>
          </cell>
          <cell r="L1714">
            <v>-4005</v>
          </cell>
          <cell r="M1714">
            <v>-4210</v>
          </cell>
          <cell r="N1714">
            <v>-4332</v>
          </cell>
          <cell r="O1714">
            <v>0</v>
          </cell>
          <cell r="P1714">
            <v>0</v>
          </cell>
          <cell r="Q1714">
            <v>0</v>
          </cell>
        </row>
        <row r="1715">
          <cell r="F1715">
            <v>-2080</v>
          </cell>
          <cell r="G1715">
            <v>3584.84</v>
          </cell>
          <cell r="H1715">
            <v>13038.4</v>
          </cell>
          <cell r="I1715">
            <v>188523.96</v>
          </cell>
          <cell r="J1715">
            <v>-123414.81</v>
          </cell>
          <cell r="K1715">
            <v>24382.84</v>
          </cell>
          <cell r="L1715">
            <v>104336.43</v>
          </cell>
          <cell r="M1715">
            <v>20770.75</v>
          </cell>
          <cell r="N1715">
            <v>62937.86</v>
          </cell>
          <cell r="O1715">
            <v>0</v>
          </cell>
          <cell r="P1715">
            <v>0</v>
          </cell>
          <cell r="Q1715">
            <v>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-4001.26</v>
          </cell>
          <cell r="L1716">
            <v>0</v>
          </cell>
          <cell r="M1716">
            <v>-3526.75</v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>
            <v>10</v>
          </cell>
          <cell r="M1717">
            <v>7103</v>
          </cell>
          <cell r="N1717">
            <v>-7113</v>
          </cell>
          <cell r="O1717">
            <v>0</v>
          </cell>
          <cell r="P1717">
            <v>0</v>
          </cell>
          <cell r="Q1717">
            <v>0</v>
          </cell>
        </row>
        <row r="1718">
          <cell r="F1718">
            <v>0</v>
          </cell>
          <cell r="G1718">
            <v>-3380</v>
          </cell>
          <cell r="H1718">
            <v>-1811</v>
          </cell>
          <cell r="I1718">
            <v>19500</v>
          </cell>
          <cell r="J1718">
            <v>12900</v>
          </cell>
          <cell r="K1718">
            <v>-31970</v>
          </cell>
          <cell r="L1718">
            <v>12209</v>
          </cell>
          <cell r="M1718">
            <v>213080</v>
          </cell>
          <cell r="N1718">
            <v>-7000</v>
          </cell>
          <cell r="O1718">
            <v>0</v>
          </cell>
          <cell r="P1718">
            <v>0</v>
          </cell>
          <cell r="Q1718">
            <v>0</v>
          </cell>
        </row>
        <row r="1719">
          <cell r="F1719">
            <v>0</v>
          </cell>
          <cell r="G1719">
            <v>-10739</v>
          </cell>
          <cell r="H1719">
            <v>-2870</v>
          </cell>
          <cell r="I1719">
            <v>0</v>
          </cell>
          <cell r="J1719">
            <v>0</v>
          </cell>
          <cell r="K1719">
            <v>0</v>
          </cell>
          <cell r="L1719">
            <v>0</v>
          </cell>
          <cell r="M1719">
            <v>0</v>
          </cell>
          <cell r="N1719">
            <v>-10009</v>
          </cell>
          <cell r="O1719">
            <v>0</v>
          </cell>
          <cell r="P1719">
            <v>0</v>
          </cell>
          <cell r="Q1719">
            <v>0</v>
          </cell>
        </row>
        <row r="1720">
          <cell r="F1720">
            <v>-2107.6</v>
          </cell>
          <cell r="G1720">
            <v>-39416</v>
          </cell>
          <cell r="H1720">
            <v>7535.9</v>
          </cell>
          <cell r="I1720">
            <v>61986.6</v>
          </cell>
          <cell r="J1720">
            <v>-9522.5</v>
          </cell>
          <cell r="K1720">
            <v>1957</v>
          </cell>
          <cell r="L1720">
            <v>2332</v>
          </cell>
          <cell r="M1720">
            <v>0</v>
          </cell>
          <cell r="N1720">
            <v>-1957</v>
          </cell>
          <cell r="O1720">
            <v>0</v>
          </cell>
          <cell r="P1720">
            <v>0</v>
          </cell>
          <cell r="Q1720">
            <v>0</v>
          </cell>
        </row>
        <row r="1721">
          <cell r="F1721">
            <v>0</v>
          </cell>
          <cell r="G1721">
            <v>0</v>
          </cell>
          <cell r="H1721">
            <v>12040</v>
          </cell>
          <cell r="I1721">
            <v>0</v>
          </cell>
          <cell r="J1721">
            <v>-2040</v>
          </cell>
          <cell r="K1721">
            <v>0</v>
          </cell>
          <cell r="L1721">
            <v>0</v>
          </cell>
          <cell r="M1721">
            <v>16920</v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-415000</v>
          </cell>
          <cell r="K1722">
            <v>-1530</v>
          </cell>
          <cell r="L1722">
            <v>0</v>
          </cell>
          <cell r="M1722">
            <v>0</v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</row>
        <row r="1723">
          <cell r="F1723">
            <v>-115000</v>
          </cell>
          <cell r="G1723">
            <v>122457</v>
          </cell>
          <cell r="H1723">
            <v>-23388</v>
          </cell>
          <cell r="I1723">
            <v>0</v>
          </cell>
          <cell r="J1723">
            <v>-142000</v>
          </cell>
          <cell r="K1723">
            <v>-284521</v>
          </cell>
          <cell r="L1723">
            <v>0</v>
          </cell>
          <cell r="M1723">
            <v>0</v>
          </cell>
          <cell r="N1723">
            <v>46479</v>
          </cell>
          <cell r="O1723">
            <v>0</v>
          </cell>
          <cell r="P1723">
            <v>0</v>
          </cell>
          <cell r="Q1723">
            <v>0</v>
          </cell>
        </row>
        <row r="1724">
          <cell r="F1724">
            <v>0</v>
          </cell>
          <cell r="G1724">
            <v>0</v>
          </cell>
          <cell r="H1724">
            <v>0</v>
          </cell>
          <cell r="I1724">
            <v>1009</v>
          </cell>
          <cell r="J1724">
            <v>-1009</v>
          </cell>
          <cell r="K1724">
            <v>0</v>
          </cell>
          <cell r="L1724">
            <v>0</v>
          </cell>
          <cell r="M1724">
            <v>0</v>
          </cell>
          <cell r="N1724">
            <v>0</v>
          </cell>
          <cell r="O1724">
            <v>0</v>
          </cell>
          <cell r="P1724">
            <v>0</v>
          </cell>
          <cell r="Q1724">
            <v>0</v>
          </cell>
        </row>
        <row r="1725">
          <cell r="F1725">
            <v>0</v>
          </cell>
          <cell r="G1725">
            <v>40000</v>
          </cell>
          <cell r="H1725">
            <v>486000</v>
          </cell>
          <cell r="I1725">
            <v>127278.25</v>
          </cell>
          <cell r="J1725">
            <v>-643889.09</v>
          </cell>
          <cell r="K1725">
            <v>-9289.16</v>
          </cell>
          <cell r="L1725">
            <v>0</v>
          </cell>
          <cell r="M1725">
            <v>0</v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</row>
        <row r="1726">
          <cell r="F1726">
            <v>0</v>
          </cell>
          <cell r="G1726">
            <v>-5991</v>
          </cell>
          <cell r="H1726">
            <v>-609</v>
          </cell>
          <cell r="I1726">
            <v>27036</v>
          </cell>
          <cell r="J1726">
            <v>40009</v>
          </cell>
          <cell r="K1726">
            <v>41009</v>
          </cell>
          <cell r="L1726">
            <v>-88018</v>
          </cell>
          <cell r="M1726">
            <v>124709</v>
          </cell>
          <cell r="N1726">
            <v>-52527</v>
          </cell>
          <cell r="O1726">
            <v>0</v>
          </cell>
          <cell r="P1726">
            <v>0</v>
          </cell>
          <cell r="Q1726">
            <v>0</v>
          </cell>
        </row>
        <row r="1727">
          <cell r="F1727">
            <v>-6808.98</v>
          </cell>
          <cell r="G1727">
            <v>7800.19</v>
          </cell>
          <cell r="H1727">
            <v>9962</v>
          </cell>
          <cell r="I1727">
            <v>34936</v>
          </cell>
          <cell r="J1727">
            <v>342631.55</v>
          </cell>
          <cell r="K1727">
            <v>13475.44</v>
          </cell>
          <cell r="L1727">
            <v>11683.8</v>
          </cell>
          <cell r="M1727">
            <v>-323209.90000000002</v>
          </cell>
          <cell r="N1727">
            <v>-123016.1</v>
          </cell>
          <cell r="O1727">
            <v>0</v>
          </cell>
          <cell r="P1727">
            <v>0</v>
          </cell>
          <cell r="Q1727">
            <v>0</v>
          </cell>
        </row>
        <row r="1728">
          <cell r="F1728">
            <v>0</v>
          </cell>
          <cell r="G1728">
            <v>0</v>
          </cell>
          <cell r="H1728">
            <v>-1009</v>
          </cell>
          <cell r="I1728">
            <v>0</v>
          </cell>
          <cell r="J1728">
            <v>0</v>
          </cell>
          <cell r="K1728">
            <v>0</v>
          </cell>
          <cell r="L1728">
            <v>0</v>
          </cell>
          <cell r="M1728">
            <v>0</v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</row>
        <row r="1729">
          <cell r="F1729">
            <v>-79703.28</v>
          </cell>
          <cell r="G1729">
            <v>-352837.73</v>
          </cell>
          <cell r="H1729">
            <v>176710.71</v>
          </cell>
          <cell r="I1729">
            <v>-823507.9</v>
          </cell>
          <cell r="J1729">
            <v>306633.78000000003</v>
          </cell>
          <cell r="K1729">
            <v>167897.09</v>
          </cell>
          <cell r="L1729">
            <v>-315047.36</v>
          </cell>
          <cell r="M1729">
            <v>-386223.35</v>
          </cell>
          <cell r="N1729">
            <v>-72358.53</v>
          </cell>
          <cell r="O1729">
            <v>0</v>
          </cell>
          <cell r="P1729">
            <v>0</v>
          </cell>
          <cell r="Q1729">
            <v>0</v>
          </cell>
        </row>
        <row r="1730">
          <cell r="F1730">
            <v>8009</v>
          </cell>
          <cell r="G1730">
            <v>80009</v>
          </cell>
          <cell r="H1730">
            <v>15527.03</v>
          </cell>
          <cell r="I1730">
            <v>-156913</v>
          </cell>
          <cell r="J1730">
            <v>0</v>
          </cell>
          <cell r="K1730">
            <v>-1704.91</v>
          </cell>
          <cell r="L1730">
            <v>33304</v>
          </cell>
          <cell r="M1730">
            <v>39018.1</v>
          </cell>
          <cell r="N1730">
            <v>-133152.13</v>
          </cell>
          <cell r="O1730">
            <v>0</v>
          </cell>
          <cell r="P1730">
            <v>0</v>
          </cell>
          <cell r="Q1730">
            <v>0</v>
          </cell>
        </row>
        <row r="1731">
          <cell r="F1731">
            <v>0</v>
          </cell>
          <cell r="G1731">
            <v>-8009</v>
          </cell>
          <cell r="H1731">
            <v>8009</v>
          </cell>
          <cell r="I1731">
            <v>-25018</v>
          </cell>
          <cell r="J1731">
            <v>0</v>
          </cell>
          <cell r="K1731">
            <v>8009</v>
          </cell>
          <cell r="L1731">
            <v>8009</v>
          </cell>
          <cell r="M1731">
            <v>-10009.1</v>
          </cell>
          <cell r="N1731">
            <v>-5491</v>
          </cell>
          <cell r="O1731">
            <v>0</v>
          </cell>
          <cell r="P1731">
            <v>0</v>
          </cell>
          <cell r="Q1731">
            <v>0</v>
          </cell>
        </row>
        <row r="1732">
          <cell r="F1732">
            <v>-26970</v>
          </cell>
          <cell r="G1732">
            <v>0</v>
          </cell>
          <cell r="H1732">
            <v>3855</v>
          </cell>
          <cell r="I1732">
            <v>0</v>
          </cell>
          <cell r="J1732">
            <v>-408</v>
          </cell>
          <cell r="K1732">
            <v>-4521</v>
          </cell>
          <cell r="L1732">
            <v>-1777</v>
          </cell>
          <cell r="M1732">
            <v>0</v>
          </cell>
          <cell r="N1732">
            <v>-996</v>
          </cell>
          <cell r="O1732">
            <v>0</v>
          </cell>
          <cell r="P1732">
            <v>0</v>
          </cell>
          <cell r="Q1732">
            <v>0</v>
          </cell>
        </row>
        <row r="1733">
          <cell r="F1733">
            <v>-7193</v>
          </cell>
          <cell r="G1733">
            <v>35658.99</v>
          </cell>
          <cell r="H1733">
            <v>-650</v>
          </cell>
          <cell r="I1733">
            <v>0</v>
          </cell>
          <cell r="J1733">
            <v>0</v>
          </cell>
          <cell r="K1733">
            <v>0</v>
          </cell>
          <cell r="L1733">
            <v>0.2</v>
          </cell>
          <cell r="M1733">
            <v>0</v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</row>
        <row r="1734">
          <cell r="F1734">
            <v>1940</v>
          </cell>
          <cell r="G1734">
            <v>-1940</v>
          </cell>
          <cell r="H1734">
            <v>0</v>
          </cell>
          <cell r="I1734">
            <v>0</v>
          </cell>
          <cell r="J1734">
            <v>698090</v>
          </cell>
          <cell r="K1734">
            <v>2310</v>
          </cell>
          <cell r="L1734">
            <v>5590</v>
          </cell>
          <cell r="M1734">
            <v>-3600</v>
          </cell>
          <cell r="N1734">
            <v>-341300</v>
          </cell>
          <cell r="O1734">
            <v>0</v>
          </cell>
          <cell r="P1734">
            <v>0</v>
          </cell>
          <cell r="Q1734">
            <v>0</v>
          </cell>
        </row>
        <row r="1735">
          <cell r="F1735">
            <v>0</v>
          </cell>
          <cell r="G1735">
            <v>0</v>
          </cell>
          <cell r="H1735">
            <v>19231</v>
          </cell>
          <cell r="I1735">
            <v>-20231</v>
          </cell>
          <cell r="J1735">
            <v>-10009</v>
          </cell>
          <cell r="K1735">
            <v>0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10009</v>
          </cell>
          <cell r="L1736">
            <v>0</v>
          </cell>
          <cell r="M1736">
            <v>0</v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</row>
        <row r="1737">
          <cell r="F1737">
            <v>0</v>
          </cell>
          <cell r="G1737">
            <v>20213</v>
          </cell>
          <cell r="H1737">
            <v>-32222</v>
          </cell>
          <cell r="I1737">
            <v>0</v>
          </cell>
          <cell r="J1737">
            <v>0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25000</v>
          </cell>
          <cell r="J1738">
            <v>152</v>
          </cell>
          <cell r="K1738">
            <v>-25152</v>
          </cell>
          <cell r="L1738">
            <v>0</v>
          </cell>
          <cell r="M1738">
            <v>0</v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70000</v>
          </cell>
          <cell r="J1739">
            <v>-70000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</row>
        <row r="1740"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275000</v>
          </cell>
          <cell r="K1740">
            <v>0</v>
          </cell>
          <cell r="L1740">
            <v>0</v>
          </cell>
          <cell r="M1740">
            <v>0</v>
          </cell>
          <cell r="N1740">
            <v>-250000</v>
          </cell>
          <cell r="O1740">
            <v>0</v>
          </cell>
          <cell r="P1740">
            <v>0</v>
          </cell>
          <cell r="Q1740">
            <v>0</v>
          </cell>
        </row>
        <row r="1741">
          <cell r="F1741">
            <v>0</v>
          </cell>
          <cell r="G1741">
            <v>-10000</v>
          </cell>
          <cell r="H1741">
            <v>3261</v>
          </cell>
          <cell r="I1741">
            <v>-3261</v>
          </cell>
          <cell r="J1741">
            <v>0</v>
          </cell>
          <cell r="K1741">
            <v>-3274.5</v>
          </cell>
          <cell r="L1741">
            <v>3300</v>
          </cell>
          <cell r="M1741">
            <v>-1027.5</v>
          </cell>
          <cell r="N1741">
            <v>250</v>
          </cell>
          <cell r="O1741">
            <v>0</v>
          </cell>
          <cell r="P1741">
            <v>0</v>
          </cell>
          <cell r="Q1741">
            <v>0</v>
          </cell>
        </row>
        <row r="1742">
          <cell r="F1742">
            <v>-5009</v>
          </cell>
          <cell r="G1742">
            <v>0</v>
          </cell>
          <cell r="H1742">
            <v>61518</v>
          </cell>
          <cell r="I1742">
            <v>0</v>
          </cell>
          <cell r="J1742">
            <v>0</v>
          </cell>
          <cell r="K1742">
            <v>-72536</v>
          </cell>
          <cell r="L1742">
            <v>-5000</v>
          </cell>
          <cell r="M1742">
            <v>0</v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</row>
        <row r="1743">
          <cell r="F1743">
            <v>0</v>
          </cell>
          <cell r="G1743">
            <v>0</v>
          </cell>
          <cell r="H1743">
            <v>32100</v>
          </cell>
          <cell r="I1743">
            <v>0</v>
          </cell>
          <cell r="J1743">
            <v>-22091</v>
          </cell>
          <cell r="K1743">
            <v>37500</v>
          </cell>
          <cell r="L1743">
            <v>-37500</v>
          </cell>
          <cell r="M1743">
            <v>-6009</v>
          </cell>
          <cell r="N1743">
            <v>16009</v>
          </cell>
          <cell r="O1743">
            <v>0</v>
          </cell>
          <cell r="P1743">
            <v>0</v>
          </cell>
          <cell r="Q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2247</v>
          </cell>
          <cell r="L1744">
            <v>-2247</v>
          </cell>
          <cell r="M1744">
            <v>0</v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</row>
        <row r="1745">
          <cell r="F1745">
            <v>0</v>
          </cell>
          <cell r="G1745">
            <v>-8033.28</v>
          </cell>
          <cell r="H1745">
            <v>-30084.720000000001</v>
          </cell>
          <cell r="I1745">
            <v>20018</v>
          </cell>
          <cell r="J1745">
            <v>2679991</v>
          </cell>
          <cell r="K1745">
            <v>6991</v>
          </cell>
          <cell r="L1745">
            <v>-8000</v>
          </cell>
          <cell r="M1745">
            <v>10009</v>
          </cell>
          <cell r="N1745">
            <v>-10009</v>
          </cell>
          <cell r="O1745">
            <v>0</v>
          </cell>
          <cell r="P1745">
            <v>0</v>
          </cell>
          <cell r="Q1745">
            <v>0</v>
          </cell>
        </row>
        <row r="1746">
          <cell r="F1746">
            <v>0</v>
          </cell>
          <cell r="G1746">
            <v>600</v>
          </cell>
          <cell r="H1746">
            <v>-54388.14</v>
          </cell>
          <cell r="I1746">
            <v>3330</v>
          </cell>
          <cell r="J1746">
            <v>-33330</v>
          </cell>
          <cell r="K1746">
            <v>-683065.94</v>
          </cell>
          <cell r="L1746">
            <v>0</v>
          </cell>
          <cell r="M1746">
            <v>0</v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</row>
        <row r="1747">
          <cell r="F1747">
            <v>21452.82</v>
          </cell>
          <cell r="G1747">
            <v>1241.99</v>
          </cell>
          <cell r="H1747">
            <v>-65830.81</v>
          </cell>
          <cell r="I1747">
            <v>11018</v>
          </cell>
          <cell r="J1747">
            <v>1100</v>
          </cell>
          <cell r="K1747">
            <v>107527</v>
          </cell>
          <cell r="L1747">
            <v>-12069.06</v>
          </cell>
          <cell r="M1747">
            <v>-110831.12</v>
          </cell>
          <cell r="N1747">
            <v>-8653.82</v>
          </cell>
          <cell r="O1747">
            <v>0</v>
          </cell>
          <cell r="P1747">
            <v>0</v>
          </cell>
          <cell r="Q1747">
            <v>0</v>
          </cell>
        </row>
        <row r="1748">
          <cell r="F1748">
            <v>-62718.61</v>
          </cell>
          <cell r="G1748">
            <v>88152.13</v>
          </cell>
          <cell r="H1748">
            <v>-17360.650000000001</v>
          </cell>
          <cell r="I1748">
            <v>-30482.99</v>
          </cell>
          <cell r="J1748">
            <v>6641.04</v>
          </cell>
          <cell r="K1748">
            <v>214064.51</v>
          </cell>
          <cell r="L1748">
            <v>-10010.64</v>
          </cell>
          <cell r="M1748">
            <v>-290566.44</v>
          </cell>
          <cell r="N1748">
            <v>-116958.23</v>
          </cell>
          <cell r="O1748">
            <v>0</v>
          </cell>
          <cell r="P1748">
            <v>0</v>
          </cell>
          <cell r="Q1748">
            <v>0</v>
          </cell>
        </row>
        <row r="1749">
          <cell r="F1749">
            <v>0</v>
          </cell>
          <cell r="G1749">
            <v>0</v>
          </cell>
          <cell r="H1749">
            <v>0</v>
          </cell>
          <cell r="I1749">
            <v>0</v>
          </cell>
          <cell r="J1749">
            <v>0</v>
          </cell>
          <cell r="K1749">
            <v>15036</v>
          </cell>
          <cell r="L1749">
            <v>0</v>
          </cell>
          <cell r="M1749">
            <v>-15036</v>
          </cell>
          <cell r="N1749">
            <v>0</v>
          </cell>
          <cell r="O1749">
            <v>0</v>
          </cell>
          <cell r="P1749">
            <v>0</v>
          </cell>
          <cell r="Q1749">
            <v>0</v>
          </cell>
        </row>
        <row r="1750">
          <cell r="F1750">
            <v>700</v>
          </cell>
          <cell r="G1750">
            <v>-1778.7</v>
          </cell>
          <cell r="H1750">
            <v>-1400</v>
          </cell>
          <cell r="I1750">
            <v>49045</v>
          </cell>
          <cell r="J1750">
            <v>-24025.5</v>
          </cell>
          <cell r="K1750">
            <v>-5401.91</v>
          </cell>
          <cell r="L1750">
            <v>4509</v>
          </cell>
          <cell r="M1750">
            <v>-7341.4</v>
          </cell>
          <cell r="N1750">
            <v>-9</v>
          </cell>
          <cell r="O1750">
            <v>0</v>
          </cell>
          <cell r="P1750">
            <v>0</v>
          </cell>
          <cell r="Q1750">
            <v>0</v>
          </cell>
        </row>
        <row r="1751">
          <cell r="F1751">
            <v>0</v>
          </cell>
          <cell r="G1751">
            <v>0</v>
          </cell>
          <cell r="H1751">
            <v>0</v>
          </cell>
          <cell r="I1751">
            <v>8009</v>
          </cell>
          <cell r="J1751">
            <v>10009</v>
          </cell>
          <cell r="K1751">
            <v>0</v>
          </cell>
          <cell r="L1751">
            <v>-5009</v>
          </cell>
          <cell r="M1751">
            <v>9009</v>
          </cell>
          <cell r="N1751">
            <v>-9009</v>
          </cell>
          <cell r="O1751">
            <v>0</v>
          </cell>
          <cell r="P1751">
            <v>0</v>
          </cell>
          <cell r="Q1751">
            <v>0</v>
          </cell>
        </row>
        <row r="1752">
          <cell r="F1752">
            <v>0</v>
          </cell>
          <cell r="G1752">
            <v>2942</v>
          </cell>
          <cell r="H1752">
            <v>0</v>
          </cell>
          <cell r="I1752">
            <v>0</v>
          </cell>
          <cell r="J1752">
            <v>-1368</v>
          </cell>
          <cell r="K1752">
            <v>0</v>
          </cell>
          <cell r="L1752">
            <v>0</v>
          </cell>
          <cell r="M1752">
            <v>-1574</v>
          </cell>
          <cell r="N1752">
            <v>0</v>
          </cell>
          <cell r="O1752">
            <v>0</v>
          </cell>
          <cell r="P1752">
            <v>0</v>
          </cell>
          <cell r="Q1752">
            <v>0</v>
          </cell>
        </row>
        <row r="1753">
          <cell r="F1753">
            <v>0</v>
          </cell>
          <cell r="G1753">
            <v>0</v>
          </cell>
          <cell r="H1753">
            <v>0</v>
          </cell>
          <cell r="I1753">
            <v>0</v>
          </cell>
          <cell r="J1753">
            <v>0</v>
          </cell>
          <cell r="K1753">
            <v>13288</v>
          </cell>
          <cell r="L1753">
            <v>-13288</v>
          </cell>
          <cell r="M1753">
            <v>0</v>
          </cell>
          <cell r="N1753">
            <v>0</v>
          </cell>
          <cell r="O1753">
            <v>0</v>
          </cell>
          <cell r="P1753">
            <v>0</v>
          </cell>
          <cell r="Q1753">
            <v>0</v>
          </cell>
        </row>
        <row r="1754">
          <cell r="F1754">
            <v>0</v>
          </cell>
          <cell r="G1754">
            <v>-365957.51</v>
          </cell>
          <cell r="H1754">
            <v>0</v>
          </cell>
          <cell r="I1754">
            <v>0</v>
          </cell>
          <cell r="J1754">
            <v>0</v>
          </cell>
          <cell r="K1754">
            <v>0</v>
          </cell>
          <cell r="L1754">
            <v>1580000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>
            <v>0</v>
          </cell>
        </row>
        <row r="1755">
          <cell r="F1755">
            <v>0</v>
          </cell>
          <cell r="G1755">
            <v>0</v>
          </cell>
          <cell r="H1755">
            <v>0</v>
          </cell>
          <cell r="I1755">
            <v>0</v>
          </cell>
          <cell r="J1755">
            <v>0</v>
          </cell>
          <cell r="K1755">
            <v>0</v>
          </cell>
          <cell r="L1755">
            <v>32100</v>
          </cell>
          <cell r="M1755">
            <v>0</v>
          </cell>
          <cell r="N1755">
            <v>2832</v>
          </cell>
          <cell r="O1755">
            <v>0</v>
          </cell>
          <cell r="P1755">
            <v>0</v>
          </cell>
          <cell r="Q1755">
            <v>0</v>
          </cell>
        </row>
        <row r="1756">
          <cell r="F1756">
            <v>0</v>
          </cell>
          <cell r="G1756">
            <v>0</v>
          </cell>
          <cell r="H1756">
            <v>0</v>
          </cell>
          <cell r="I1756">
            <v>0</v>
          </cell>
          <cell r="J1756">
            <v>0</v>
          </cell>
          <cell r="K1756">
            <v>0</v>
          </cell>
          <cell r="L1756">
            <v>-1700</v>
          </cell>
          <cell r="M1756">
            <v>0</v>
          </cell>
          <cell r="N1756">
            <v>0</v>
          </cell>
          <cell r="O1756">
            <v>0</v>
          </cell>
          <cell r="P1756">
            <v>0</v>
          </cell>
          <cell r="Q1756">
            <v>0</v>
          </cell>
        </row>
        <row r="1757">
          <cell r="F1757">
            <v>0</v>
          </cell>
          <cell r="G1757">
            <v>0</v>
          </cell>
          <cell r="H1757">
            <v>0</v>
          </cell>
          <cell r="I1757">
            <v>0</v>
          </cell>
          <cell r="J1757">
            <v>0</v>
          </cell>
          <cell r="K1757">
            <v>0</v>
          </cell>
          <cell r="L1757">
            <v>0</v>
          </cell>
          <cell r="M1757">
            <v>-999.9</v>
          </cell>
          <cell r="N1757">
            <v>-12009.1</v>
          </cell>
          <cell r="O1757">
            <v>0</v>
          </cell>
          <cell r="P1757">
            <v>0</v>
          </cell>
          <cell r="Q1757">
            <v>0</v>
          </cell>
        </row>
        <row r="1758">
          <cell r="F1758">
            <v>7000.1</v>
          </cell>
          <cell r="G1758">
            <v>-7050.28</v>
          </cell>
          <cell r="H1758">
            <v>-21965.5</v>
          </cell>
          <cell r="I1758">
            <v>-128685.12</v>
          </cell>
          <cell r="J1758">
            <v>0</v>
          </cell>
          <cell r="K1758">
            <v>-1000.58</v>
          </cell>
          <cell r="L1758">
            <v>-0.21</v>
          </cell>
          <cell r="M1758">
            <v>-5518</v>
          </cell>
          <cell r="N1758">
            <v>-133488.91</v>
          </cell>
          <cell r="O1758">
            <v>0</v>
          </cell>
          <cell r="P1758">
            <v>0</v>
          </cell>
          <cell r="Q1758">
            <v>0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0</v>
          </cell>
          <cell r="L1759">
            <v>0</v>
          </cell>
          <cell r="M1759">
            <v>0</v>
          </cell>
          <cell r="N1759">
            <v>0</v>
          </cell>
          <cell r="O1759">
            <v>0</v>
          </cell>
          <cell r="P1759">
            <v>0</v>
          </cell>
          <cell r="Q1759">
            <v>0</v>
          </cell>
        </row>
        <row r="1760">
          <cell r="F1760">
            <v>-3422</v>
          </cell>
          <cell r="G1760">
            <v>0</v>
          </cell>
          <cell r="H1760">
            <v>0</v>
          </cell>
          <cell r="I1760">
            <v>0</v>
          </cell>
          <cell r="J1760">
            <v>0</v>
          </cell>
          <cell r="K1760">
            <v>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>
            <v>0</v>
          </cell>
        </row>
        <row r="1761">
          <cell r="F1761">
            <v>0</v>
          </cell>
          <cell r="G1761">
            <v>0</v>
          </cell>
          <cell r="H1761">
            <v>0</v>
          </cell>
          <cell r="I1761">
            <v>0</v>
          </cell>
          <cell r="J1761">
            <v>0</v>
          </cell>
          <cell r="K1761">
            <v>0</v>
          </cell>
          <cell r="L1761">
            <v>0</v>
          </cell>
          <cell r="M1761">
            <v>0.01</v>
          </cell>
          <cell r="N1761">
            <v>0</v>
          </cell>
          <cell r="O1761">
            <v>0</v>
          </cell>
          <cell r="P1761">
            <v>0</v>
          </cell>
          <cell r="Q1761">
            <v>0</v>
          </cell>
        </row>
        <row r="1762">
          <cell r="F1762">
            <v>0</v>
          </cell>
          <cell r="G1762">
            <v>-0.4</v>
          </cell>
          <cell r="H1762">
            <v>0</v>
          </cell>
          <cell r="I1762">
            <v>-148</v>
          </cell>
          <cell r="J1762">
            <v>0</v>
          </cell>
          <cell r="K1762">
            <v>0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0</v>
          </cell>
          <cell r="Q1762">
            <v>0</v>
          </cell>
        </row>
        <row r="1763">
          <cell r="F1763">
            <v>0</v>
          </cell>
          <cell r="G1763">
            <v>0</v>
          </cell>
          <cell r="H1763">
            <v>720</v>
          </cell>
          <cell r="I1763">
            <v>36168</v>
          </cell>
          <cell r="J1763">
            <v>-36887.9</v>
          </cell>
          <cell r="K1763">
            <v>0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</row>
        <row r="1764">
          <cell r="F1764">
            <v>106649</v>
          </cell>
          <cell r="G1764">
            <v>-478479</v>
          </cell>
          <cell r="H1764">
            <v>97396</v>
          </cell>
          <cell r="I1764">
            <v>-59887</v>
          </cell>
          <cell r="J1764">
            <v>-96846</v>
          </cell>
          <cell r="K1764">
            <v>-25479</v>
          </cell>
          <cell r="L1764">
            <v>63584</v>
          </cell>
          <cell r="M1764">
            <v>211809</v>
          </cell>
          <cell r="N1764">
            <v>-151209</v>
          </cell>
          <cell r="O1764">
            <v>0</v>
          </cell>
          <cell r="P1764">
            <v>0</v>
          </cell>
          <cell r="Q1764">
            <v>0</v>
          </cell>
        </row>
        <row r="1765">
          <cell r="F1765">
            <v>-1200</v>
          </cell>
          <cell r="G1765">
            <v>0</v>
          </cell>
          <cell r="H1765">
            <v>0</v>
          </cell>
          <cell r="I1765">
            <v>0</v>
          </cell>
          <cell r="J1765">
            <v>-85018</v>
          </cell>
          <cell r="K1765">
            <v>50209</v>
          </cell>
          <cell r="L1765">
            <v>-15500</v>
          </cell>
          <cell r="M1765">
            <v>2138599</v>
          </cell>
          <cell r="N1765">
            <v>10500</v>
          </cell>
          <cell r="O1765">
            <v>0</v>
          </cell>
          <cell r="P1765">
            <v>0</v>
          </cell>
          <cell r="Q1765">
            <v>0</v>
          </cell>
        </row>
        <row r="1766">
          <cell r="F1766">
            <v>0</v>
          </cell>
          <cell r="G1766">
            <v>0</v>
          </cell>
          <cell r="H1766">
            <v>226957.24</v>
          </cell>
          <cell r="I1766">
            <v>0</v>
          </cell>
          <cell r="J1766">
            <v>-1400</v>
          </cell>
          <cell r="K1766">
            <v>0</v>
          </cell>
          <cell r="L1766">
            <v>0</v>
          </cell>
          <cell r="M1766">
            <v>0</v>
          </cell>
          <cell r="N1766">
            <v>-10009</v>
          </cell>
          <cell r="O1766">
            <v>0</v>
          </cell>
          <cell r="P1766">
            <v>0</v>
          </cell>
          <cell r="Q1766">
            <v>0</v>
          </cell>
        </row>
        <row r="1767"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  <cell r="K1767">
            <v>35009</v>
          </cell>
          <cell r="L1767">
            <v>0</v>
          </cell>
          <cell r="M1767">
            <v>0</v>
          </cell>
          <cell r="N1767">
            <v>0</v>
          </cell>
          <cell r="O1767">
            <v>0</v>
          </cell>
          <cell r="P1767">
            <v>0</v>
          </cell>
          <cell r="Q1767">
            <v>0</v>
          </cell>
        </row>
        <row r="1768">
          <cell r="F1768">
            <v>0</v>
          </cell>
          <cell r="G1768">
            <v>0</v>
          </cell>
          <cell r="H1768">
            <v>-15000</v>
          </cell>
          <cell r="I1768">
            <v>24</v>
          </cell>
          <cell r="J1768">
            <v>0</v>
          </cell>
          <cell r="K1768">
            <v>0</v>
          </cell>
          <cell r="L1768">
            <v>0</v>
          </cell>
          <cell r="M1768">
            <v>0.1</v>
          </cell>
          <cell r="N1768">
            <v>0</v>
          </cell>
          <cell r="O1768">
            <v>0</v>
          </cell>
          <cell r="P1768">
            <v>0</v>
          </cell>
          <cell r="Q1768">
            <v>0</v>
          </cell>
        </row>
        <row r="1769">
          <cell r="F1769">
            <v>0</v>
          </cell>
          <cell r="G1769">
            <v>0</v>
          </cell>
          <cell r="H1769">
            <v>-58500</v>
          </cell>
          <cell r="I1769">
            <v>0</v>
          </cell>
          <cell r="J1769">
            <v>0</v>
          </cell>
          <cell r="K1769">
            <v>41317</v>
          </cell>
          <cell r="L1769">
            <v>-39919</v>
          </cell>
          <cell r="M1769">
            <v>0</v>
          </cell>
          <cell r="N1769">
            <v>71700</v>
          </cell>
          <cell r="O1769">
            <v>0</v>
          </cell>
          <cell r="P1769">
            <v>0</v>
          </cell>
          <cell r="Q1769">
            <v>0</v>
          </cell>
        </row>
        <row r="1770">
          <cell r="F1770">
            <v>-12014.2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  <cell r="K1770">
            <v>0</v>
          </cell>
          <cell r="L1770">
            <v>0</v>
          </cell>
          <cell r="M1770">
            <v>0</v>
          </cell>
          <cell r="N1770">
            <v>0</v>
          </cell>
          <cell r="O1770">
            <v>0</v>
          </cell>
          <cell r="P1770">
            <v>0</v>
          </cell>
          <cell r="Q1770">
            <v>0</v>
          </cell>
        </row>
        <row r="1771">
          <cell r="F1771">
            <v>-24757</v>
          </cell>
          <cell r="G1771">
            <v>1118787</v>
          </cell>
          <cell r="H1771">
            <v>-41083</v>
          </cell>
          <cell r="I1771">
            <v>15041</v>
          </cell>
          <cell r="J1771">
            <v>-1027486.2</v>
          </cell>
          <cell r="K1771">
            <v>-1409</v>
          </cell>
          <cell r="L1771">
            <v>451701.6</v>
          </cell>
          <cell r="M1771">
            <v>36549.199999999997</v>
          </cell>
          <cell r="N1771">
            <v>-87674.6</v>
          </cell>
          <cell r="O1771">
            <v>0</v>
          </cell>
          <cell r="P1771">
            <v>0</v>
          </cell>
          <cell r="Q1771">
            <v>0</v>
          </cell>
        </row>
        <row r="1772">
          <cell r="F1772">
            <v>-24718</v>
          </cell>
          <cell r="G1772">
            <v>-12308</v>
          </cell>
          <cell r="H1772">
            <v>56529</v>
          </cell>
          <cell r="I1772">
            <v>29570.87</v>
          </cell>
          <cell r="J1772">
            <v>103483</v>
          </cell>
          <cell r="K1772">
            <v>207557</v>
          </cell>
          <cell r="L1772">
            <v>-104754</v>
          </cell>
          <cell r="M1772">
            <v>-153808</v>
          </cell>
          <cell r="N1772">
            <v>-75467.19</v>
          </cell>
          <cell r="O1772">
            <v>0</v>
          </cell>
          <cell r="P1772">
            <v>0</v>
          </cell>
          <cell r="Q1772">
            <v>0</v>
          </cell>
        </row>
        <row r="1773">
          <cell r="F1773">
            <v>-28600</v>
          </cell>
          <cell r="G1773">
            <v>-53809</v>
          </cell>
          <cell r="H1773">
            <v>-52009</v>
          </cell>
          <cell r="I1773">
            <v>-73300</v>
          </cell>
          <cell r="J1773">
            <v>20009</v>
          </cell>
          <cell r="K1773">
            <v>-43309</v>
          </cell>
          <cell r="L1773">
            <v>46223.4</v>
          </cell>
          <cell r="M1773">
            <v>19009</v>
          </cell>
          <cell r="N1773">
            <v>-223393.4</v>
          </cell>
          <cell r="O1773">
            <v>0</v>
          </cell>
          <cell r="P1773">
            <v>0</v>
          </cell>
          <cell r="Q1773">
            <v>0</v>
          </cell>
        </row>
        <row r="1774">
          <cell r="F1774">
            <v>0</v>
          </cell>
          <cell r="G1774">
            <v>0</v>
          </cell>
          <cell r="H1774">
            <v>0</v>
          </cell>
          <cell r="I1774">
            <v>0</v>
          </cell>
          <cell r="J1774">
            <v>0</v>
          </cell>
          <cell r="K1774">
            <v>0</v>
          </cell>
          <cell r="L1774">
            <v>0</v>
          </cell>
          <cell r="M1774">
            <v>0</v>
          </cell>
          <cell r="N1774">
            <v>-32000</v>
          </cell>
          <cell r="O1774">
            <v>0</v>
          </cell>
          <cell r="P1774">
            <v>0</v>
          </cell>
          <cell r="Q1774">
            <v>0</v>
          </cell>
        </row>
        <row r="1775">
          <cell r="F1775">
            <v>-7800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  <cell r="L1775">
            <v>0</v>
          </cell>
          <cell r="M1775">
            <v>0</v>
          </cell>
          <cell r="N1775">
            <v>0</v>
          </cell>
          <cell r="O1775">
            <v>0</v>
          </cell>
          <cell r="P1775">
            <v>0</v>
          </cell>
          <cell r="Q1775">
            <v>0</v>
          </cell>
        </row>
        <row r="1776">
          <cell r="F1776">
            <v>0</v>
          </cell>
          <cell r="G1776">
            <v>330009</v>
          </cell>
          <cell r="H1776">
            <v>319991</v>
          </cell>
          <cell r="I1776">
            <v>0</v>
          </cell>
          <cell r="J1776">
            <v>0</v>
          </cell>
          <cell r="K1776">
            <v>-99400</v>
          </cell>
          <cell r="L1776">
            <v>0</v>
          </cell>
          <cell r="M1776">
            <v>0</v>
          </cell>
          <cell r="N1776">
            <v>0</v>
          </cell>
          <cell r="O1776">
            <v>0</v>
          </cell>
          <cell r="P1776">
            <v>0</v>
          </cell>
          <cell r="Q1776">
            <v>0</v>
          </cell>
        </row>
        <row r="1777">
          <cell r="F1777">
            <v>426390.15</v>
          </cell>
          <cell r="G1777">
            <v>353594.36</v>
          </cell>
          <cell r="H1777">
            <v>-1044786.35</v>
          </cell>
          <cell r="I1777">
            <v>-189587</v>
          </cell>
          <cell r="J1777">
            <v>1631922.41</v>
          </cell>
          <cell r="K1777">
            <v>224733.58</v>
          </cell>
          <cell r="L1777">
            <v>875209.9</v>
          </cell>
          <cell r="M1777">
            <v>881056.26</v>
          </cell>
          <cell r="N1777">
            <v>53169.19</v>
          </cell>
          <cell r="O1777">
            <v>0</v>
          </cell>
          <cell r="P1777">
            <v>0</v>
          </cell>
          <cell r="Q1777">
            <v>0</v>
          </cell>
        </row>
        <row r="1778">
          <cell r="F1778">
            <v>50000</v>
          </cell>
          <cell r="G1778">
            <v>-50000</v>
          </cell>
          <cell r="H1778">
            <v>0</v>
          </cell>
          <cell r="I1778">
            <v>0</v>
          </cell>
          <cell r="J1778">
            <v>0</v>
          </cell>
          <cell r="K1778">
            <v>0</v>
          </cell>
          <cell r="L1778">
            <v>0</v>
          </cell>
          <cell r="M1778">
            <v>0</v>
          </cell>
          <cell r="N1778">
            <v>0</v>
          </cell>
          <cell r="O1778">
            <v>0</v>
          </cell>
          <cell r="P1778">
            <v>0</v>
          </cell>
          <cell r="Q1778">
            <v>0</v>
          </cell>
        </row>
        <row r="1779">
          <cell r="F1779">
            <v>0</v>
          </cell>
          <cell r="G1779">
            <v>0</v>
          </cell>
          <cell r="H1779">
            <v>0</v>
          </cell>
          <cell r="I1779">
            <v>0</v>
          </cell>
          <cell r="J1779">
            <v>0</v>
          </cell>
          <cell r="K1779">
            <v>0</v>
          </cell>
          <cell r="L1779">
            <v>0</v>
          </cell>
          <cell r="M1779">
            <v>0</v>
          </cell>
          <cell r="N1779">
            <v>10000</v>
          </cell>
          <cell r="O1779">
            <v>0</v>
          </cell>
          <cell r="P1779">
            <v>0</v>
          </cell>
          <cell r="Q1779">
            <v>0</v>
          </cell>
        </row>
        <row r="1780">
          <cell r="F1780">
            <v>0</v>
          </cell>
          <cell r="G1780">
            <v>518991</v>
          </cell>
          <cell r="H1780">
            <v>0</v>
          </cell>
          <cell r="I1780">
            <v>0</v>
          </cell>
          <cell r="J1780">
            <v>150000</v>
          </cell>
          <cell r="K1780">
            <v>0</v>
          </cell>
          <cell r="L1780">
            <v>0</v>
          </cell>
          <cell r="M1780">
            <v>0</v>
          </cell>
          <cell r="N1780">
            <v>0</v>
          </cell>
          <cell r="O1780">
            <v>0</v>
          </cell>
          <cell r="P1780">
            <v>0</v>
          </cell>
          <cell r="Q1780">
            <v>0</v>
          </cell>
        </row>
        <row r="1781">
          <cell r="F1781">
            <v>-18071.36</v>
          </cell>
          <cell r="G1781">
            <v>-387819.25</v>
          </cell>
          <cell r="H1781">
            <v>1976663.39</v>
          </cell>
          <cell r="I1781">
            <v>1608795.61</v>
          </cell>
          <cell r="J1781">
            <v>-766900</v>
          </cell>
          <cell r="K1781">
            <v>-4753035.17</v>
          </cell>
          <cell r="L1781">
            <v>90000</v>
          </cell>
          <cell r="M1781">
            <v>-42544.41</v>
          </cell>
          <cell r="N1781">
            <v>60000</v>
          </cell>
          <cell r="O1781">
            <v>0</v>
          </cell>
          <cell r="P1781">
            <v>0</v>
          </cell>
          <cell r="Q1781">
            <v>0</v>
          </cell>
        </row>
        <row r="1782">
          <cell r="F1782">
            <v>-15018</v>
          </cell>
          <cell r="G1782">
            <v>-22564.1</v>
          </cell>
          <cell r="H1782">
            <v>0</v>
          </cell>
          <cell r="I1782">
            <v>0</v>
          </cell>
          <cell r="J1782">
            <v>180000</v>
          </cell>
          <cell r="K1782">
            <v>-3309</v>
          </cell>
          <cell r="L1782">
            <v>0</v>
          </cell>
          <cell r="M1782">
            <v>0.1</v>
          </cell>
          <cell r="N1782">
            <v>0</v>
          </cell>
          <cell r="O1782">
            <v>0</v>
          </cell>
          <cell r="P1782">
            <v>0</v>
          </cell>
          <cell r="Q1782">
            <v>0</v>
          </cell>
        </row>
        <row r="1783">
          <cell r="F1783">
            <v>149678.44</v>
          </cell>
          <cell r="G1783">
            <v>-109289.93</v>
          </cell>
          <cell r="H1783">
            <v>-58964.65</v>
          </cell>
          <cell r="I1783">
            <v>-2255</v>
          </cell>
          <cell r="J1783">
            <v>175621.46</v>
          </cell>
          <cell r="K1783">
            <v>-379945.11</v>
          </cell>
          <cell r="L1783">
            <v>-522830.89</v>
          </cell>
          <cell r="M1783">
            <v>-303997.26</v>
          </cell>
          <cell r="N1783">
            <v>-552253.69999999995</v>
          </cell>
          <cell r="O1783">
            <v>0</v>
          </cell>
          <cell r="P1783">
            <v>0</v>
          </cell>
          <cell r="Q1783">
            <v>0</v>
          </cell>
        </row>
        <row r="1784">
          <cell r="F1784">
            <v>-1365</v>
          </cell>
          <cell r="G1784">
            <v>100000</v>
          </cell>
          <cell r="H1784">
            <v>2009</v>
          </cell>
          <cell r="I1784">
            <v>100</v>
          </cell>
          <cell r="J1784">
            <v>0</v>
          </cell>
          <cell r="K1784">
            <v>-210100</v>
          </cell>
          <cell r="L1784">
            <v>0</v>
          </cell>
          <cell r="M1784">
            <v>-9</v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</row>
        <row r="1785">
          <cell r="F1785">
            <v>-73742.92</v>
          </cell>
          <cell r="G1785">
            <v>-1766008.12</v>
          </cell>
          <cell r="H1785">
            <v>-474441.32</v>
          </cell>
          <cell r="I1785">
            <v>514309.47</v>
          </cell>
          <cell r="J1785">
            <v>88048.75</v>
          </cell>
          <cell r="K1785">
            <v>-734105.05</v>
          </cell>
          <cell r="L1785">
            <v>293812.43</v>
          </cell>
          <cell r="M1785">
            <v>-56123.040000000001</v>
          </cell>
          <cell r="N1785">
            <v>-1704113.6</v>
          </cell>
          <cell r="O1785">
            <v>0</v>
          </cell>
          <cell r="P1785">
            <v>0</v>
          </cell>
          <cell r="Q1785">
            <v>0</v>
          </cell>
        </row>
        <row r="1786">
          <cell r="F1786">
            <v>-12009</v>
          </cell>
          <cell r="G1786">
            <v>0</v>
          </cell>
          <cell r="H1786">
            <v>0</v>
          </cell>
          <cell r="I1786">
            <v>0</v>
          </cell>
          <cell r="J1786">
            <v>0</v>
          </cell>
          <cell r="K1786">
            <v>0</v>
          </cell>
          <cell r="L1786">
            <v>0</v>
          </cell>
          <cell r="M1786">
            <v>7500</v>
          </cell>
          <cell r="N1786">
            <v>-6864.49</v>
          </cell>
          <cell r="O1786">
            <v>0</v>
          </cell>
          <cell r="P1786">
            <v>0</v>
          </cell>
          <cell r="Q1786">
            <v>0</v>
          </cell>
        </row>
        <row r="1787">
          <cell r="F1787">
            <v>356880.64000000001</v>
          </cell>
          <cell r="G1787">
            <v>539995.97</v>
          </cell>
          <cell r="H1787">
            <v>122918.59</v>
          </cell>
          <cell r="I1787">
            <v>-88096.28</v>
          </cell>
          <cell r="J1787">
            <v>-2044570.56</v>
          </cell>
          <cell r="K1787">
            <v>461872.39</v>
          </cell>
          <cell r="L1787">
            <v>-561890.01</v>
          </cell>
          <cell r="M1787">
            <v>-97763.5</v>
          </cell>
          <cell r="N1787">
            <v>-264370.5</v>
          </cell>
          <cell r="O1787">
            <v>0</v>
          </cell>
          <cell r="P1787">
            <v>0</v>
          </cell>
          <cell r="Q1787">
            <v>0</v>
          </cell>
        </row>
        <row r="1788">
          <cell r="F1788">
            <v>69789.100000000006</v>
          </cell>
          <cell r="G1788">
            <v>-58179.6</v>
          </cell>
          <cell r="H1788">
            <v>82026</v>
          </cell>
          <cell r="I1788">
            <v>13783</v>
          </cell>
          <cell r="J1788">
            <v>17912.310000000001</v>
          </cell>
          <cell r="K1788">
            <v>17204.900000000001</v>
          </cell>
          <cell r="L1788">
            <v>-44075.66</v>
          </cell>
          <cell r="M1788">
            <v>-47048.78</v>
          </cell>
          <cell r="N1788">
            <v>-35411.25</v>
          </cell>
          <cell r="O1788">
            <v>0</v>
          </cell>
          <cell r="P1788">
            <v>0</v>
          </cell>
          <cell r="Q1788">
            <v>0</v>
          </cell>
        </row>
        <row r="1789">
          <cell r="F1789">
            <v>-13134.9</v>
          </cell>
          <cell r="G1789">
            <v>-9482.5</v>
          </cell>
          <cell r="H1789">
            <v>23834</v>
          </cell>
          <cell r="I1789">
            <v>-18125</v>
          </cell>
          <cell r="J1789">
            <v>-582.5</v>
          </cell>
          <cell r="K1789">
            <v>26068.799999999999</v>
          </cell>
          <cell r="L1789">
            <v>7353.5</v>
          </cell>
          <cell r="M1789">
            <v>-34052</v>
          </cell>
          <cell r="N1789">
            <v>-8107.8</v>
          </cell>
          <cell r="O1789">
            <v>0</v>
          </cell>
          <cell r="P1789">
            <v>0</v>
          </cell>
          <cell r="Q1789">
            <v>0</v>
          </cell>
        </row>
        <row r="1790">
          <cell r="F1790">
            <v>0</v>
          </cell>
          <cell r="G1790">
            <v>0</v>
          </cell>
          <cell r="H1790">
            <v>0</v>
          </cell>
          <cell r="I1790">
            <v>0</v>
          </cell>
          <cell r="J1790">
            <v>0</v>
          </cell>
          <cell r="K1790">
            <v>0</v>
          </cell>
          <cell r="L1790">
            <v>0</v>
          </cell>
          <cell r="M1790">
            <v>0</v>
          </cell>
          <cell r="N1790">
            <v>0</v>
          </cell>
          <cell r="O1790">
            <v>0</v>
          </cell>
          <cell r="P1790">
            <v>0</v>
          </cell>
          <cell r="Q1790">
            <v>0</v>
          </cell>
        </row>
        <row r="1791">
          <cell r="F1791">
            <v>50000</v>
          </cell>
          <cell r="G1791">
            <v>236190</v>
          </cell>
          <cell r="H1791">
            <v>31828</v>
          </cell>
          <cell r="I1791">
            <v>52015</v>
          </cell>
          <cell r="J1791">
            <v>-43350</v>
          </cell>
          <cell r="K1791">
            <v>-602122.9</v>
          </cell>
          <cell r="L1791">
            <v>-74124.89</v>
          </cell>
          <cell r="M1791">
            <v>-30999.7</v>
          </cell>
          <cell r="N1791">
            <v>-62769.99</v>
          </cell>
          <cell r="O1791">
            <v>0</v>
          </cell>
          <cell r="P1791">
            <v>0</v>
          </cell>
          <cell r="Q1791">
            <v>0</v>
          </cell>
        </row>
        <row r="1792">
          <cell r="F1792">
            <v>16300</v>
          </cell>
          <cell r="G1792">
            <v>-982</v>
          </cell>
          <cell r="H1792">
            <v>85909.55</v>
          </cell>
          <cell r="I1792">
            <v>9848</v>
          </cell>
          <cell r="J1792">
            <v>-101224.55</v>
          </cell>
          <cell r="K1792">
            <v>4894</v>
          </cell>
          <cell r="L1792">
            <v>61789.57</v>
          </cell>
          <cell r="M1792">
            <v>128425.24</v>
          </cell>
          <cell r="N1792">
            <v>-416299.07</v>
          </cell>
          <cell r="O1792">
            <v>0</v>
          </cell>
          <cell r="P1792">
            <v>0</v>
          </cell>
          <cell r="Q1792">
            <v>0</v>
          </cell>
        </row>
        <row r="1793">
          <cell r="F1793">
            <v>0</v>
          </cell>
          <cell r="G1793">
            <v>0</v>
          </cell>
          <cell r="H1793">
            <v>58045</v>
          </cell>
          <cell r="I1793">
            <v>0</v>
          </cell>
          <cell r="J1793">
            <v>1089</v>
          </cell>
          <cell r="K1793">
            <v>6197</v>
          </cell>
          <cell r="L1793">
            <v>0</v>
          </cell>
          <cell r="M1793">
            <v>-58024.99</v>
          </cell>
          <cell r="N1793">
            <v>-7286</v>
          </cell>
          <cell r="O1793">
            <v>0</v>
          </cell>
          <cell r="P1793">
            <v>0</v>
          </cell>
          <cell r="Q1793">
            <v>0</v>
          </cell>
        </row>
        <row r="1794">
          <cell r="F1794">
            <v>-9100</v>
          </cell>
          <cell r="G1794">
            <v>-470</v>
          </cell>
          <cell r="H1794">
            <v>-62878</v>
          </cell>
          <cell r="I1794">
            <v>0</v>
          </cell>
          <cell r="J1794">
            <v>-3340</v>
          </cell>
          <cell r="K1794">
            <v>125510</v>
          </cell>
          <cell r="L1794">
            <v>-8812</v>
          </cell>
          <cell r="M1794">
            <v>0</v>
          </cell>
          <cell r="N1794">
            <v>-28250</v>
          </cell>
          <cell r="O1794">
            <v>0</v>
          </cell>
          <cell r="P1794">
            <v>0</v>
          </cell>
          <cell r="Q1794">
            <v>0</v>
          </cell>
        </row>
        <row r="1795">
          <cell r="F1795">
            <v>0</v>
          </cell>
          <cell r="G1795">
            <v>0</v>
          </cell>
          <cell r="H1795">
            <v>-1800</v>
          </cell>
          <cell r="I1795">
            <v>0</v>
          </cell>
          <cell r="J1795">
            <v>11900</v>
          </cell>
          <cell r="K1795">
            <v>12000</v>
          </cell>
          <cell r="L1795">
            <v>8470</v>
          </cell>
          <cell r="M1795">
            <v>0</v>
          </cell>
          <cell r="N1795">
            <v>-18470</v>
          </cell>
          <cell r="O1795">
            <v>0</v>
          </cell>
          <cell r="P1795">
            <v>0</v>
          </cell>
          <cell r="Q1795">
            <v>0</v>
          </cell>
        </row>
        <row r="1796">
          <cell r="F1796">
            <v>17000</v>
          </cell>
          <cell r="G1796">
            <v>820000</v>
          </cell>
          <cell r="H1796">
            <v>0</v>
          </cell>
          <cell r="I1796">
            <v>0</v>
          </cell>
          <cell r="J1796">
            <v>-2400</v>
          </cell>
          <cell r="K1796">
            <v>0</v>
          </cell>
          <cell r="L1796">
            <v>0</v>
          </cell>
          <cell r="M1796">
            <v>0</v>
          </cell>
          <cell r="N1796">
            <v>0</v>
          </cell>
          <cell r="O1796">
            <v>0</v>
          </cell>
          <cell r="P1796">
            <v>0</v>
          </cell>
          <cell r="Q1796">
            <v>0</v>
          </cell>
        </row>
        <row r="1797"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80000</v>
          </cell>
          <cell r="K1797">
            <v>440000</v>
          </cell>
          <cell r="L1797">
            <v>0</v>
          </cell>
          <cell r="M1797">
            <v>0</v>
          </cell>
          <cell r="N1797">
            <v>-3060</v>
          </cell>
          <cell r="O1797">
            <v>0</v>
          </cell>
          <cell r="P1797">
            <v>0</v>
          </cell>
          <cell r="Q1797">
            <v>0</v>
          </cell>
        </row>
        <row r="1798">
          <cell r="F1798">
            <v>50000</v>
          </cell>
          <cell r="G1798">
            <v>0</v>
          </cell>
          <cell r="H1798">
            <v>-50000</v>
          </cell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</row>
        <row r="1799">
          <cell r="F1799">
            <v>0</v>
          </cell>
          <cell r="G1799">
            <v>0</v>
          </cell>
          <cell r="H1799">
            <v>0</v>
          </cell>
          <cell r="I1799">
            <v>0</v>
          </cell>
          <cell r="J1799">
            <v>50000</v>
          </cell>
          <cell r="K1799">
            <v>-31470</v>
          </cell>
          <cell r="L1799">
            <v>8009</v>
          </cell>
          <cell r="M1799">
            <v>-8009</v>
          </cell>
          <cell r="N1799">
            <v>0</v>
          </cell>
          <cell r="O1799">
            <v>0</v>
          </cell>
          <cell r="P1799">
            <v>0</v>
          </cell>
          <cell r="Q1799">
            <v>0</v>
          </cell>
        </row>
        <row r="1800">
          <cell r="F1800">
            <v>0</v>
          </cell>
          <cell r="G1800">
            <v>0</v>
          </cell>
          <cell r="H1800">
            <v>0</v>
          </cell>
          <cell r="I1800">
            <v>0</v>
          </cell>
          <cell r="J1800">
            <v>0</v>
          </cell>
          <cell r="K1800">
            <v>0</v>
          </cell>
          <cell r="L1800">
            <v>7909</v>
          </cell>
          <cell r="M1800">
            <v>0</v>
          </cell>
          <cell r="N1800">
            <v>-19609</v>
          </cell>
          <cell r="O1800">
            <v>0</v>
          </cell>
          <cell r="P1800">
            <v>0</v>
          </cell>
          <cell r="Q1800">
            <v>0</v>
          </cell>
        </row>
        <row r="1801">
          <cell r="F1801">
            <v>21505</v>
          </cell>
          <cell r="G1801">
            <v>-14542</v>
          </cell>
          <cell r="H1801">
            <v>10000</v>
          </cell>
          <cell r="I1801">
            <v>9632</v>
          </cell>
          <cell r="J1801">
            <v>-5185</v>
          </cell>
          <cell r="K1801">
            <v>29032</v>
          </cell>
          <cell r="L1801">
            <v>-18278</v>
          </cell>
          <cell r="M1801">
            <v>-9356.9</v>
          </cell>
          <cell r="N1801">
            <v>-797.1</v>
          </cell>
          <cell r="O1801">
            <v>0</v>
          </cell>
          <cell r="P1801">
            <v>0</v>
          </cell>
          <cell r="Q1801">
            <v>0</v>
          </cell>
        </row>
        <row r="1802">
          <cell r="F1802">
            <v>-931852</v>
          </cell>
          <cell r="G1802">
            <v>301764</v>
          </cell>
          <cell r="H1802">
            <v>-643153.56000000006</v>
          </cell>
          <cell r="I1802">
            <v>-59677.440000000002</v>
          </cell>
          <cell r="J1802">
            <v>-18828</v>
          </cell>
          <cell r="K1802">
            <v>112061</v>
          </cell>
          <cell r="L1802">
            <v>-164118</v>
          </cell>
          <cell r="M1802">
            <v>117498</v>
          </cell>
          <cell r="N1802">
            <v>-23849</v>
          </cell>
          <cell r="O1802">
            <v>0</v>
          </cell>
          <cell r="P1802">
            <v>0</v>
          </cell>
          <cell r="Q1802">
            <v>0</v>
          </cell>
        </row>
        <row r="1803">
          <cell r="F1803">
            <v>0</v>
          </cell>
          <cell r="G1803">
            <v>-92409</v>
          </cell>
          <cell r="H1803">
            <v>0</v>
          </cell>
          <cell r="I1803">
            <v>0</v>
          </cell>
          <cell r="J1803">
            <v>0</v>
          </cell>
          <cell r="K1803">
            <v>0</v>
          </cell>
          <cell r="L1803">
            <v>0</v>
          </cell>
          <cell r="M1803">
            <v>0</v>
          </cell>
          <cell r="N1803">
            <v>0</v>
          </cell>
          <cell r="O1803">
            <v>0</v>
          </cell>
          <cell r="P1803">
            <v>0</v>
          </cell>
          <cell r="Q1803">
            <v>0</v>
          </cell>
        </row>
        <row r="1804">
          <cell r="F1804">
            <v>-89290</v>
          </cell>
          <cell r="G1804">
            <v>-24268</v>
          </cell>
          <cell r="H1804">
            <v>-55061</v>
          </cell>
          <cell r="I1804">
            <v>-50947</v>
          </cell>
          <cell r="J1804">
            <v>-33092</v>
          </cell>
          <cell r="K1804">
            <v>7680</v>
          </cell>
          <cell r="L1804">
            <v>309374</v>
          </cell>
          <cell r="M1804">
            <v>12761.1</v>
          </cell>
          <cell r="N1804">
            <v>-401800</v>
          </cell>
          <cell r="O1804">
            <v>0</v>
          </cell>
          <cell r="P1804">
            <v>0</v>
          </cell>
          <cell r="Q1804">
            <v>0</v>
          </cell>
        </row>
        <row r="1805">
          <cell r="F1805">
            <v>0</v>
          </cell>
          <cell r="G1805">
            <v>100000</v>
          </cell>
          <cell r="H1805">
            <v>0</v>
          </cell>
          <cell r="I1805">
            <v>0</v>
          </cell>
          <cell r="J1805">
            <v>0</v>
          </cell>
          <cell r="K1805">
            <v>0</v>
          </cell>
          <cell r="L1805">
            <v>0</v>
          </cell>
          <cell r="M1805">
            <v>0</v>
          </cell>
          <cell r="N1805">
            <v>0</v>
          </cell>
          <cell r="O1805">
            <v>0</v>
          </cell>
          <cell r="P1805">
            <v>0</v>
          </cell>
          <cell r="Q1805">
            <v>0</v>
          </cell>
        </row>
        <row r="1806">
          <cell r="F1806">
            <v>-1500</v>
          </cell>
          <cell r="G1806">
            <v>120000</v>
          </cell>
          <cell r="H1806">
            <v>150000</v>
          </cell>
          <cell r="I1806">
            <v>0</v>
          </cell>
          <cell r="J1806">
            <v>-179201.5</v>
          </cell>
          <cell r="K1806">
            <v>-11299</v>
          </cell>
          <cell r="L1806">
            <v>-23009</v>
          </cell>
          <cell r="M1806">
            <v>-6941.6</v>
          </cell>
          <cell r="N1806">
            <v>0</v>
          </cell>
          <cell r="O1806">
            <v>0</v>
          </cell>
          <cell r="P1806">
            <v>0</v>
          </cell>
          <cell r="Q1806">
            <v>0</v>
          </cell>
        </row>
        <row r="1807">
          <cell r="F1807">
            <v>-1995176.26</v>
          </cell>
          <cell r="G1807">
            <v>-613638</v>
          </cell>
          <cell r="H1807">
            <v>-304045.83</v>
          </cell>
          <cell r="I1807">
            <v>-108273.23</v>
          </cell>
          <cell r="J1807">
            <v>-2062820</v>
          </cell>
          <cell r="K1807">
            <v>19350</v>
          </cell>
          <cell r="L1807">
            <v>110711</v>
          </cell>
          <cell r="M1807">
            <v>-637932.07999999996</v>
          </cell>
          <cell r="N1807">
            <v>26228.080000000002</v>
          </cell>
          <cell r="O1807">
            <v>0</v>
          </cell>
          <cell r="P1807">
            <v>0</v>
          </cell>
          <cell r="Q1807">
            <v>0</v>
          </cell>
        </row>
        <row r="1808">
          <cell r="F1808">
            <v>0</v>
          </cell>
          <cell r="G1808">
            <v>127490</v>
          </cell>
          <cell r="H1808">
            <v>0</v>
          </cell>
          <cell r="I1808">
            <v>0</v>
          </cell>
          <cell r="J1808">
            <v>70000</v>
          </cell>
          <cell r="K1808">
            <v>30000</v>
          </cell>
          <cell r="L1808">
            <v>0</v>
          </cell>
          <cell r="M1808">
            <v>0</v>
          </cell>
          <cell r="N1808">
            <v>0</v>
          </cell>
          <cell r="O1808">
            <v>0</v>
          </cell>
          <cell r="P1808">
            <v>0</v>
          </cell>
          <cell r="Q1808">
            <v>0</v>
          </cell>
        </row>
        <row r="1809">
          <cell r="F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  <cell r="K1809">
            <v>0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</row>
        <row r="1810">
          <cell r="F1810">
            <v>49989</v>
          </cell>
          <cell r="G1810">
            <v>-7979</v>
          </cell>
          <cell r="H1810">
            <v>-1690</v>
          </cell>
          <cell r="I1810">
            <v>0</v>
          </cell>
          <cell r="J1810">
            <v>0</v>
          </cell>
          <cell r="K1810">
            <v>-910</v>
          </cell>
          <cell r="L1810">
            <v>-9000</v>
          </cell>
          <cell r="M1810">
            <v>2557.11</v>
          </cell>
          <cell r="N1810">
            <v>1442.99</v>
          </cell>
          <cell r="O1810">
            <v>0</v>
          </cell>
          <cell r="P1810">
            <v>0</v>
          </cell>
          <cell r="Q1810">
            <v>0</v>
          </cell>
        </row>
        <row r="1811">
          <cell r="F1811">
            <v>4909</v>
          </cell>
          <cell r="G1811">
            <v>-100</v>
          </cell>
          <cell r="H1811">
            <v>-1800</v>
          </cell>
          <cell r="I1811">
            <v>9009</v>
          </cell>
          <cell r="J1811">
            <v>5920</v>
          </cell>
          <cell r="K1811">
            <v>-6920</v>
          </cell>
          <cell r="L1811">
            <v>0</v>
          </cell>
          <cell r="M1811">
            <v>-8509</v>
          </cell>
          <cell r="N1811">
            <v>-16500</v>
          </cell>
          <cell r="O1811">
            <v>0</v>
          </cell>
          <cell r="P1811">
            <v>0</v>
          </cell>
          <cell r="Q1811">
            <v>0</v>
          </cell>
        </row>
        <row r="1812">
          <cell r="F1812">
            <v>30909</v>
          </cell>
          <cell r="G1812">
            <v>-197582.73</v>
          </cell>
          <cell r="H1812">
            <v>-33738</v>
          </cell>
          <cell r="I1812">
            <v>-32853</v>
          </cell>
          <cell r="J1812">
            <v>38004.57</v>
          </cell>
          <cell r="K1812">
            <v>-55918</v>
          </cell>
          <cell r="L1812">
            <v>13521</v>
          </cell>
          <cell r="M1812">
            <v>-64183.9</v>
          </cell>
          <cell r="N1812">
            <v>3118</v>
          </cell>
          <cell r="O1812">
            <v>0</v>
          </cell>
          <cell r="P1812">
            <v>0</v>
          </cell>
          <cell r="Q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2929</v>
          </cell>
          <cell r="L1813">
            <v>0</v>
          </cell>
          <cell r="M1813">
            <v>-1000</v>
          </cell>
          <cell r="N1813">
            <v>-920</v>
          </cell>
          <cell r="O1813">
            <v>0</v>
          </cell>
          <cell r="P1813">
            <v>0</v>
          </cell>
          <cell r="Q1813">
            <v>0</v>
          </cell>
        </row>
        <row r="1814">
          <cell r="F1814">
            <v>217850.9</v>
          </cell>
          <cell r="G1814">
            <v>-66276.19</v>
          </cell>
          <cell r="H1814">
            <v>-179070.6</v>
          </cell>
          <cell r="I1814">
            <v>197660.9</v>
          </cell>
          <cell r="J1814">
            <v>-491313.91</v>
          </cell>
          <cell r="K1814">
            <v>273450.48</v>
          </cell>
          <cell r="L1814">
            <v>-156487.81</v>
          </cell>
          <cell r="M1814">
            <v>-146512.32999999999</v>
          </cell>
          <cell r="N1814">
            <v>33555.9</v>
          </cell>
          <cell r="O1814">
            <v>0</v>
          </cell>
          <cell r="P1814">
            <v>0</v>
          </cell>
          <cell r="Q1814">
            <v>0</v>
          </cell>
        </row>
        <row r="1815">
          <cell r="F1815">
            <v>-1759</v>
          </cell>
          <cell r="G1815">
            <v>-13267.99</v>
          </cell>
          <cell r="H1815">
            <v>-14668</v>
          </cell>
          <cell r="I1815">
            <v>-8009</v>
          </cell>
          <cell r="J1815">
            <v>19359</v>
          </cell>
          <cell r="K1815">
            <v>-1000</v>
          </cell>
          <cell r="L1815">
            <v>526471</v>
          </cell>
          <cell r="M1815">
            <v>411393.78</v>
          </cell>
          <cell r="N1815">
            <v>12359</v>
          </cell>
          <cell r="O1815">
            <v>0</v>
          </cell>
          <cell r="P1815">
            <v>0</v>
          </cell>
          <cell r="Q1815">
            <v>0</v>
          </cell>
        </row>
        <row r="1816">
          <cell r="F1816">
            <v>0</v>
          </cell>
          <cell r="G1816">
            <v>-6009</v>
          </cell>
          <cell r="H1816">
            <v>-3009</v>
          </cell>
          <cell r="I1816">
            <v>0</v>
          </cell>
          <cell r="J1816">
            <v>3929</v>
          </cell>
          <cell r="K1816">
            <v>0</v>
          </cell>
          <cell r="L1816">
            <v>112018</v>
          </cell>
          <cell r="M1816">
            <v>-95911</v>
          </cell>
          <cell r="N1816">
            <v>26018</v>
          </cell>
          <cell r="O1816">
            <v>0</v>
          </cell>
          <cell r="P1816">
            <v>0</v>
          </cell>
          <cell r="Q1816">
            <v>0</v>
          </cell>
        </row>
        <row r="1817">
          <cell r="F1817">
            <v>0</v>
          </cell>
          <cell r="G1817">
            <v>137.80000000000001</v>
          </cell>
          <cell r="H1817">
            <v>0</v>
          </cell>
          <cell r="I1817">
            <v>-3104.8</v>
          </cell>
          <cell r="J1817">
            <v>0</v>
          </cell>
          <cell r="K1817">
            <v>0</v>
          </cell>
          <cell r="L1817">
            <v>5863.4</v>
          </cell>
          <cell r="M1817">
            <v>0</v>
          </cell>
          <cell r="N1817">
            <v>0</v>
          </cell>
          <cell r="O1817">
            <v>0</v>
          </cell>
          <cell r="P1817">
            <v>0</v>
          </cell>
          <cell r="Q1817">
            <v>0</v>
          </cell>
        </row>
        <row r="1818">
          <cell r="F1818">
            <v>0</v>
          </cell>
          <cell r="G1818">
            <v>-5000</v>
          </cell>
          <cell r="H1818">
            <v>0</v>
          </cell>
          <cell r="I1818">
            <v>0</v>
          </cell>
          <cell r="J1818">
            <v>0</v>
          </cell>
          <cell r="K1818">
            <v>0</v>
          </cell>
          <cell r="L1818">
            <v>0</v>
          </cell>
          <cell r="M1818">
            <v>-26999.97</v>
          </cell>
          <cell r="N1818">
            <v>5009</v>
          </cell>
          <cell r="O1818">
            <v>0</v>
          </cell>
          <cell r="P1818">
            <v>0</v>
          </cell>
          <cell r="Q1818">
            <v>0</v>
          </cell>
        </row>
        <row r="1819">
          <cell r="F1819">
            <v>-174688.38</v>
          </cell>
          <cell r="G1819">
            <v>-55479</v>
          </cell>
          <cell r="H1819">
            <v>-107918.62</v>
          </cell>
          <cell r="I1819">
            <v>0</v>
          </cell>
          <cell r="J1819">
            <v>10390</v>
          </cell>
          <cell r="K1819">
            <v>48970</v>
          </cell>
          <cell r="L1819">
            <v>79150</v>
          </cell>
          <cell r="M1819">
            <v>22009</v>
          </cell>
          <cell r="N1819">
            <v>7589</v>
          </cell>
          <cell r="O1819">
            <v>0</v>
          </cell>
          <cell r="P1819">
            <v>0</v>
          </cell>
          <cell r="Q1819">
            <v>0</v>
          </cell>
        </row>
        <row r="1820"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</v>
          </cell>
          <cell r="K1820">
            <v>3500</v>
          </cell>
          <cell r="L1820">
            <v>-3500</v>
          </cell>
          <cell r="M1820">
            <v>0</v>
          </cell>
          <cell r="N1820">
            <v>0</v>
          </cell>
          <cell r="O1820">
            <v>0</v>
          </cell>
          <cell r="P1820">
            <v>0</v>
          </cell>
          <cell r="Q1820">
            <v>0</v>
          </cell>
        </row>
        <row r="1821">
          <cell r="F1821">
            <v>0</v>
          </cell>
          <cell r="G1821">
            <v>0</v>
          </cell>
          <cell r="H1821">
            <v>10009</v>
          </cell>
          <cell r="I1821">
            <v>-10009</v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  <cell r="N1821">
            <v>-365</v>
          </cell>
          <cell r="O1821">
            <v>0</v>
          </cell>
          <cell r="P1821">
            <v>0</v>
          </cell>
          <cell r="Q1821">
            <v>0</v>
          </cell>
        </row>
        <row r="1822">
          <cell r="F1822">
            <v>0</v>
          </cell>
          <cell r="G1822">
            <v>0</v>
          </cell>
          <cell r="H1822">
            <v>0</v>
          </cell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0</v>
          </cell>
        </row>
        <row r="1823">
          <cell r="F1823">
            <v>0</v>
          </cell>
          <cell r="G1823">
            <v>-80000</v>
          </cell>
          <cell r="H1823">
            <v>0</v>
          </cell>
          <cell r="I1823">
            <v>0</v>
          </cell>
          <cell r="J1823">
            <v>0</v>
          </cell>
          <cell r="K1823">
            <v>0</v>
          </cell>
          <cell r="L1823">
            <v>0</v>
          </cell>
          <cell r="M1823">
            <v>0</v>
          </cell>
          <cell r="N1823">
            <v>0</v>
          </cell>
          <cell r="O1823">
            <v>0</v>
          </cell>
          <cell r="P1823">
            <v>0</v>
          </cell>
          <cell r="Q1823">
            <v>0</v>
          </cell>
        </row>
        <row r="1824">
          <cell r="F1824">
            <v>0</v>
          </cell>
          <cell r="G1824">
            <v>0</v>
          </cell>
          <cell r="H1824">
            <v>0</v>
          </cell>
          <cell r="I1824">
            <v>10</v>
          </cell>
          <cell r="J1824">
            <v>0</v>
          </cell>
          <cell r="K1824">
            <v>0</v>
          </cell>
          <cell r="L1824">
            <v>0</v>
          </cell>
          <cell r="M1824">
            <v>-9.9</v>
          </cell>
          <cell r="N1824">
            <v>0</v>
          </cell>
          <cell r="O1824">
            <v>0</v>
          </cell>
          <cell r="P1824">
            <v>0</v>
          </cell>
          <cell r="Q1824">
            <v>0</v>
          </cell>
        </row>
        <row r="1825">
          <cell r="F1825">
            <v>111810.07</v>
          </cell>
          <cell r="G1825">
            <v>128754</v>
          </cell>
          <cell r="H1825">
            <v>15525</v>
          </cell>
          <cell r="I1825">
            <v>-165952.74</v>
          </cell>
          <cell r="J1825">
            <v>-2845.44</v>
          </cell>
          <cell r="K1825">
            <v>56230.19</v>
          </cell>
          <cell r="L1825">
            <v>-11526.89</v>
          </cell>
          <cell r="M1825">
            <v>-39439.919999999998</v>
          </cell>
          <cell r="N1825">
            <v>-161905.9</v>
          </cell>
          <cell r="O1825">
            <v>0</v>
          </cell>
          <cell r="P1825">
            <v>0</v>
          </cell>
          <cell r="Q1825">
            <v>0</v>
          </cell>
        </row>
        <row r="1826">
          <cell r="F1826">
            <v>0</v>
          </cell>
          <cell r="G1826">
            <v>0</v>
          </cell>
          <cell r="H1826">
            <v>0</v>
          </cell>
          <cell r="I1826">
            <v>0</v>
          </cell>
          <cell r="J1826">
            <v>-27856</v>
          </cell>
          <cell r="K1826">
            <v>0</v>
          </cell>
          <cell r="L1826">
            <v>0</v>
          </cell>
          <cell r="M1826">
            <v>-683</v>
          </cell>
          <cell r="N1826">
            <v>0</v>
          </cell>
          <cell r="O1826">
            <v>0</v>
          </cell>
          <cell r="P1826">
            <v>0</v>
          </cell>
          <cell r="Q1826">
            <v>0</v>
          </cell>
        </row>
        <row r="1827">
          <cell r="F1827">
            <v>-1340296.8700000001</v>
          </cell>
          <cell r="G1827">
            <v>575210.55000000005</v>
          </cell>
          <cell r="H1827">
            <v>332568.13</v>
          </cell>
          <cell r="I1827">
            <v>347601.89</v>
          </cell>
          <cell r="J1827">
            <v>565075.51</v>
          </cell>
          <cell r="K1827">
            <v>-1423097.27</v>
          </cell>
          <cell r="L1827">
            <v>-372648.8</v>
          </cell>
          <cell r="M1827">
            <v>-195941.13</v>
          </cell>
          <cell r="N1827">
            <v>-799077.63</v>
          </cell>
          <cell r="O1827">
            <v>0</v>
          </cell>
          <cell r="P1827">
            <v>0</v>
          </cell>
          <cell r="Q1827">
            <v>0</v>
          </cell>
        </row>
        <row r="1828">
          <cell r="F1828">
            <v>0</v>
          </cell>
          <cell r="G1828">
            <v>0</v>
          </cell>
          <cell r="H1828">
            <v>0</v>
          </cell>
          <cell r="I1828">
            <v>0</v>
          </cell>
          <cell r="J1828">
            <v>-2209</v>
          </cell>
          <cell r="K1828">
            <v>0</v>
          </cell>
          <cell r="L1828">
            <v>0</v>
          </cell>
          <cell r="M1828">
            <v>0</v>
          </cell>
          <cell r="N1828">
            <v>0</v>
          </cell>
          <cell r="O1828">
            <v>0</v>
          </cell>
          <cell r="P1828">
            <v>0</v>
          </cell>
          <cell r="Q1828">
            <v>0</v>
          </cell>
        </row>
        <row r="1829">
          <cell r="F1829">
            <v>623435.03</v>
          </cell>
          <cell r="G1829">
            <v>-9009</v>
          </cell>
          <cell r="H1829">
            <v>-23169.93</v>
          </cell>
          <cell r="I1829">
            <v>-484657.5</v>
          </cell>
          <cell r="J1829">
            <v>-76968.75</v>
          </cell>
          <cell r="K1829">
            <v>387370.15</v>
          </cell>
          <cell r="L1829">
            <v>4509.03</v>
          </cell>
          <cell r="M1829">
            <v>-6818</v>
          </cell>
          <cell r="N1829">
            <v>16018</v>
          </cell>
          <cell r="O1829">
            <v>0</v>
          </cell>
          <cell r="P1829">
            <v>0</v>
          </cell>
          <cell r="Q1829">
            <v>0</v>
          </cell>
        </row>
        <row r="1830">
          <cell r="F1830">
            <v>0</v>
          </cell>
          <cell r="G1830">
            <v>0</v>
          </cell>
          <cell r="H1830">
            <v>0</v>
          </cell>
          <cell r="I1830">
            <v>0</v>
          </cell>
          <cell r="J1830">
            <v>0</v>
          </cell>
          <cell r="K1830">
            <v>10000</v>
          </cell>
          <cell r="L1830">
            <v>0.01</v>
          </cell>
          <cell r="M1830">
            <v>9009</v>
          </cell>
          <cell r="N1830">
            <v>-1000</v>
          </cell>
          <cell r="O1830">
            <v>0</v>
          </cell>
          <cell r="P1830">
            <v>0</v>
          </cell>
          <cell r="Q1830">
            <v>0</v>
          </cell>
        </row>
        <row r="1831">
          <cell r="F1831">
            <v>0</v>
          </cell>
          <cell r="G1831">
            <v>562</v>
          </cell>
          <cell r="H1831">
            <v>-562</v>
          </cell>
          <cell r="I1831">
            <v>0</v>
          </cell>
          <cell r="J1831">
            <v>0</v>
          </cell>
          <cell r="K1831">
            <v>0</v>
          </cell>
          <cell r="L1831">
            <v>0</v>
          </cell>
          <cell r="M1831">
            <v>0</v>
          </cell>
          <cell r="N1831">
            <v>0</v>
          </cell>
          <cell r="O1831">
            <v>0</v>
          </cell>
          <cell r="P1831">
            <v>0</v>
          </cell>
          <cell r="Q1831">
            <v>0</v>
          </cell>
        </row>
        <row r="1832">
          <cell r="F1832">
            <v>18983</v>
          </cell>
          <cell r="G1832">
            <v>0</v>
          </cell>
          <cell r="H1832">
            <v>0.09</v>
          </cell>
          <cell r="I1832">
            <v>-28245</v>
          </cell>
          <cell r="J1832">
            <v>-20009.099999999999</v>
          </cell>
          <cell r="K1832">
            <v>-7130</v>
          </cell>
          <cell r="L1832">
            <v>-62960</v>
          </cell>
          <cell r="M1832">
            <v>-23433.89</v>
          </cell>
          <cell r="N1832">
            <v>19545</v>
          </cell>
          <cell r="O1832">
            <v>0</v>
          </cell>
          <cell r="P1832">
            <v>0</v>
          </cell>
          <cell r="Q1832">
            <v>0</v>
          </cell>
        </row>
        <row r="1833">
          <cell r="F1833">
            <v>0</v>
          </cell>
          <cell r="G1833">
            <v>0</v>
          </cell>
          <cell r="H1833">
            <v>0</v>
          </cell>
          <cell r="I1833">
            <v>0</v>
          </cell>
          <cell r="J1833">
            <v>0</v>
          </cell>
          <cell r="K1833">
            <v>114845.67</v>
          </cell>
          <cell r="L1833">
            <v>0</v>
          </cell>
          <cell r="M1833">
            <v>0</v>
          </cell>
          <cell r="N1833">
            <v>-93324.53</v>
          </cell>
          <cell r="O1833">
            <v>0</v>
          </cell>
          <cell r="P1833">
            <v>0</v>
          </cell>
          <cell r="Q1833">
            <v>0</v>
          </cell>
        </row>
        <row r="1834">
          <cell r="F1834">
            <v>0</v>
          </cell>
          <cell r="G1834">
            <v>0</v>
          </cell>
          <cell r="H1834">
            <v>0</v>
          </cell>
          <cell r="I1834">
            <v>0</v>
          </cell>
          <cell r="J1834">
            <v>0</v>
          </cell>
          <cell r="K1834">
            <v>-352635.98</v>
          </cell>
          <cell r="L1834">
            <v>0</v>
          </cell>
          <cell r="M1834">
            <v>0</v>
          </cell>
          <cell r="N1834">
            <v>-195316.89</v>
          </cell>
          <cell r="O1834">
            <v>0</v>
          </cell>
          <cell r="P1834">
            <v>0</v>
          </cell>
          <cell r="Q1834">
            <v>0</v>
          </cell>
        </row>
        <row r="1835">
          <cell r="F1835">
            <v>0</v>
          </cell>
          <cell r="G1835">
            <v>0</v>
          </cell>
          <cell r="H1835">
            <v>0</v>
          </cell>
          <cell r="I1835">
            <v>0</v>
          </cell>
          <cell r="J1835">
            <v>0</v>
          </cell>
          <cell r="K1835">
            <v>7580.31</v>
          </cell>
          <cell r="L1835">
            <v>0</v>
          </cell>
          <cell r="M1835">
            <v>0</v>
          </cell>
          <cell r="N1835">
            <v>52805.88</v>
          </cell>
          <cell r="O1835">
            <v>0</v>
          </cell>
          <cell r="P1835">
            <v>0</v>
          </cell>
          <cell r="Q1835">
            <v>0</v>
          </cell>
        </row>
        <row r="1836">
          <cell r="F1836">
            <v>0</v>
          </cell>
          <cell r="G1836">
            <v>0</v>
          </cell>
          <cell r="H1836">
            <v>0</v>
          </cell>
          <cell r="I1836">
            <v>0</v>
          </cell>
          <cell r="J1836">
            <v>0</v>
          </cell>
          <cell r="K1836">
            <v>-1174.23</v>
          </cell>
          <cell r="L1836">
            <v>0</v>
          </cell>
          <cell r="M1836">
            <v>0</v>
          </cell>
          <cell r="N1836">
            <v>112527.5</v>
          </cell>
          <cell r="O1836">
            <v>0</v>
          </cell>
          <cell r="P1836">
            <v>0</v>
          </cell>
          <cell r="Q1836">
            <v>0</v>
          </cell>
        </row>
        <row r="1837">
          <cell r="F1837">
            <v>0</v>
          </cell>
          <cell r="G1837">
            <v>0</v>
          </cell>
          <cell r="H1837">
            <v>0</v>
          </cell>
          <cell r="I1837">
            <v>0</v>
          </cell>
          <cell r="J1837">
            <v>0</v>
          </cell>
          <cell r="K1837">
            <v>-71851.899999999994</v>
          </cell>
          <cell r="L1837">
            <v>0</v>
          </cell>
          <cell r="M1837">
            <v>0</v>
          </cell>
          <cell r="N1837">
            <v>-133162.54999999999</v>
          </cell>
          <cell r="O1837">
            <v>0</v>
          </cell>
          <cell r="P1837">
            <v>0</v>
          </cell>
          <cell r="Q1837">
            <v>0</v>
          </cell>
        </row>
        <row r="1838">
          <cell r="F1838">
            <v>0</v>
          </cell>
          <cell r="G1838">
            <v>0</v>
          </cell>
          <cell r="H1838">
            <v>0</v>
          </cell>
          <cell r="I1838">
            <v>0</v>
          </cell>
          <cell r="J1838">
            <v>0</v>
          </cell>
          <cell r="K1838">
            <v>-44995.23</v>
          </cell>
          <cell r="L1838">
            <v>0</v>
          </cell>
          <cell r="M1838">
            <v>0</v>
          </cell>
          <cell r="N1838">
            <v>-20882.32</v>
          </cell>
          <cell r="O1838">
            <v>0</v>
          </cell>
          <cell r="P1838">
            <v>0</v>
          </cell>
          <cell r="Q1838">
            <v>0</v>
          </cell>
        </row>
        <row r="1839">
          <cell r="F1839">
            <v>0</v>
          </cell>
          <cell r="G1839">
            <v>0</v>
          </cell>
          <cell r="H1839">
            <v>0</v>
          </cell>
          <cell r="I1839">
            <v>0</v>
          </cell>
          <cell r="J1839">
            <v>0</v>
          </cell>
          <cell r="K1839">
            <v>52209.82</v>
          </cell>
          <cell r="L1839">
            <v>0</v>
          </cell>
          <cell r="M1839">
            <v>0</v>
          </cell>
          <cell r="N1839">
            <v>67825.19</v>
          </cell>
          <cell r="O1839">
            <v>0</v>
          </cell>
          <cell r="P1839">
            <v>0</v>
          </cell>
          <cell r="Q1839">
            <v>0</v>
          </cell>
        </row>
        <row r="1840">
          <cell r="F1840">
            <v>0</v>
          </cell>
          <cell r="G1840">
            <v>0</v>
          </cell>
          <cell r="H1840">
            <v>0</v>
          </cell>
          <cell r="I1840">
            <v>0</v>
          </cell>
          <cell r="J1840">
            <v>0</v>
          </cell>
          <cell r="K1840">
            <v>7280.04</v>
          </cell>
          <cell r="L1840">
            <v>0</v>
          </cell>
          <cell r="M1840">
            <v>0</v>
          </cell>
          <cell r="N1840">
            <v>34871.58</v>
          </cell>
          <cell r="O1840">
            <v>0</v>
          </cell>
          <cell r="P1840">
            <v>0</v>
          </cell>
          <cell r="Q1840">
            <v>0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-368442.6</v>
          </cell>
          <cell r="L1841">
            <v>0</v>
          </cell>
          <cell r="M1841">
            <v>0</v>
          </cell>
          <cell r="N1841">
            <v>1691838.08</v>
          </cell>
          <cell r="O1841">
            <v>0</v>
          </cell>
          <cell r="P1841">
            <v>0</v>
          </cell>
          <cell r="Q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-2104050.21</v>
          </cell>
          <cell r="L1842">
            <v>0</v>
          </cell>
          <cell r="M1842">
            <v>0</v>
          </cell>
          <cell r="N1842">
            <v>4964930.9800000004</v>
          </cell>
          <cell r="O1842">
            <v>0</v>
          </cell>
          <cell r="P1842">
            <v>0</v>
          </cell>
          <cell r="Q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830075.15</v>
          </cell>
          <cell r="L1843">
            <v>0</v>
          </cell>
          <cell r="M1843">
            <v>0</v>
          </cell>
          <cell r="N1843">
            <v>339328.23</v>
          </cell>
          <cell r="O1843">
            <v>0</v>
          </cell>
          <cell r="P1843">
            <v>0</v>
          </cell>
          <cell r="Q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-74720.070000000007</v>
          </cell>
          <cell r="L1844">
            <v>0</v>
          </cell>
          <cell r="M1844">
            <v>0</v>
          </cell>
          <cell r="N1844">
            <v>501681.2</v>
          </cell>
          <cell r="O1844">
            <v>0</v>
          </cell>
          <cell r="P1844">
            <v>0</v>
          </cell>
          <cell r="Q1844">
            <v>0</v>
          </cell>
        </row>
        <row r="1845">
          <cell r="F1845">
            <v>0</v>
          </cell>
          <cell r="G1845">
            <v>0</v>
          </cell>
          <cell r="H1845">
            <v>0</v>
          </cell>
          <cell r="I1845">
            <v>0</v>
          </cell>
          <cell r="J1845">
            <v>0</v>
          </cell>
          <cell r="K1845">
            <v>-76131.59</v>
          </cell>
          <cell r="L1845">
            <v>0</v>
          </cell>
          <cell r="M1845">
            <v>0</v>
          </cell>
          <cell r="N1845">
            <v>-262712.76</v>
          </cell>
          <cell r="O1845">
            <v>0</v>
          </cell>
          <cell r="P1845">
            <v>0</v>
          </cell>
          <cell r="Q1845">
            <v>0</v>
          </cell>
        </row>
        <row r="1846"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11400.58</v>
          </cell>
          <cell r="L1846">
            <v>0</v>
          </cell>
          <cell r="M1846">
            <v>0</v>
          </cell>
          <cell r="N1846">
            <v>-88910.22</v>
          </cell>
          <cell r="O1846">
            <v>0</v>
          </cell>
          <cell r="P1846">
            <v>0</v>
          </cell>
          <cell r="Q1846">
            <v>0</v>
          </cell>
        </row>
        <row r="1847"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517509.93</v>
          </cell>
          <cell r="L1847">
            <v>0</v>
          </cell>
          <cell r="M1847">
            <v>0</v>
          </cell>
          <cell r="N1847">
            <v>-59697.65</v>
          </cell>
          <cell r="O1847">
            <v>0</v>
          </cell>
          <cell r="P1847">
            <v>0</v>
          </cell>
          <cell r="Q1847">
            <v>0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5514960.3499999996</v>
          </cell>
          <cell r="L1848">
            <v>0</v>
          </cell>
          <cell r="M1848">
            <v>0</v>
          </cell>
          <cell r="N1848">
            <v>-1443112.15</v>
          </cell>
          <cell r="O1848">
            <v>0</v>
          </cell>
          <cell r="P1848">
            <v>0</v>
          </cell>
          <cell r="Q1848">
            <v>0</v>
          </cell>
        </row>
        <row r="1849">
          <cell r="F1849">
            <v>0</v>
          </cell>
          <cell r="G1849">
            <v>0</v>
          </cell>
          <cell r="H1849">
            <v>0</v>
          </cell>
          <cell r="I1849">
            <v>0</v>
          </cell>
          <cell r="J1849">
            <v>0</v>
          </cell>
          <cell r="K1849">
            <v>-673148.78</v>
          </cell>
          <cell r="L1849">
            <v>0</v>
          </cell>
          <cell r="M1849">
            <v>0</v>
          </cell>
          <cell r="N1849">
            <v>817185.36</v>
          </cell>
          <cell r="O1849">
            <v>0</v>
          </cell>
          <cell r="P1849">
            <v>0</v>
          </cell>
          <cell r="Q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-2993953.89</v>
          </cell>
          <cell r="L1850">
            <v>0</v>
          </cell>
          <cell r="M1850">
            <v>0</v>
          </cell>
          <cell r="N1850">
            <v>1780712.07</v>
          </cell>
          <cell r="O1850">
            <v>0</v>
          </cell>
          <cell r="P1850">
            <v>0</v>
          </cell>
          <cell r="Q1850">
            <v>0</v>
          </cell>
        </row>
        <row r="1851">
          <cell r="F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  <cell r="K1851">
            <v>-1417000</v>
          </cell>
          <cell r="L1851">
            <v>0</v>
          </cell>
          <cell r="M1851">
            <v>0</v>
          </cell>
          <cell r="N1851">
            <v>3001000</v>
          </cell>
          <cell r="O1851">
            <v>0</v>
          </cell>
          <cell r="P1851">
            <v>0</v>
          </cell>
          <cell r="Q1851">
            <v>0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-9000.81</v>
          </cell>
          <cell r="L1852">
            <v>0</v>
          </cell>
          <cell r="M1852">
            <v>0</v>
          </cell>
          <cell r="N1852">
            <v>-10879.51</v>
          </cell>
          <cell r="O1852">
            <v>0</v>
          </cell>
          <cell r="P1852">
            <v>0</v>
          </cell>
          <cell r="Q1852">
            <v>0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-5808.34</v>
          </cell>
          <cell r="L1853">
            <v>0</v>
          </cell>
          <cell r="M1853">
            <v>0</v>
          </cell>
          <cell r="N1853">
            <v>-13464.49</v>
          </cell>
          <cell r="O1853">
            <v>0</v>
          </cell>
          <cell r="P1853">
            <v>0</v>
          </cell>
          <cell r="Q1853">
            <v>0</v>
          </cell>
        </row>
        <row r="1854">
          <cell r="F1854">
            <v>0</v>
          </cell>
          <cell r="G1854">
            <v>0</v>
          </cell>
          <cell r="H1854">
            <v>0</v>
          </cell>
          <cell r="I1854">
            <v>0</v>
          </cell>
          <cell r="J1854">
            <v>0</v>
          </cell>
          <cell r="K1854">
            <v>2704000</v>
          </cell>
          <cell r="L1854">
            <v>0</v>
          </cell>
          <cell r="M1854">
            <v>0</v>
          </cell>
          <cell r="N1854">
            <v>-3225000</v>
          </cell>
          <cell r="O1854">
            <v>0</v>
          </cell>
          <cell r="P1854">
            <v>0</v>
          </cell>
          <cell r="Q1854">
            <v>0</v>
          </cell>
        </row>
        <row r="1855">
          <cell r="F1855">
            <v>0</v>
          </cell>
          <cell r="G1855">
            <v>0</v>
          </cell>
          <cell r="H1855">
            <v>0</v>
          </cell>
          <cell r="I1855">
            <v>0</v>
          </cell>
          <cell r="J1855">
            <v>0</v>
          </cell>
          <cell r="K1855">
            <v>-4143.82</v>
          </cell>
          <cell r="L1855">
            <v>0</v>
          </cell>
          <cell r="M1855">
            <v>0</v>
          </cell>
          <cell r="N1855">
            <v>-2145.46</v>
          </cell>
          <cell r="O1855">
            <v>0</v>
          </cell>
          <cell r="P1855">
            <v>0</v>
          </cell>
          <cell r="Q1855">
            <v>0</v>
          </cell>
        </row>
        <row r="1856">
          <cell r="F1856">
            <v>0</v>
          </cell>
          <cell r="G1856">
            <v>0</v>
          </cell>
          <cell r="H1856">
            <v>0</v>
          </cell>
          <cell r="I1856">
            <v>0</v>
          </cell>
          <cell r="J1856">
            <v>0</v>
          </cell>
          <cell r="K1856">
            <v>42.67</v>
          </cell>
          <cell r="L1856">
            <v>0</v>
          </cell>
          <cell r="M1856">
            <v>0</v>
          </cell>
          <cell r="N1856">
            <v>491.79</v>
          </cell>
          <cell r="O1856">
            <v>0</v>
          </cell>
          <cell r="P1856">
            <v>0</v>
          </cell>
          <cell r="Q1856">
            <v>0</v>
          </cell>
        </row>
        <row r="1857">
          <cell r="F1857">
            <v>0</v>
          </cell>
          <cell r="G1857">
            <v>0</v>
          </cell>
          <cell r="H1857">
            <v>0</v>
          </cell>
          <cell r="I1857">
            <v>0</v>
          </cell>
          <cell r="J1857">
            <v>0</v>
          </cell>
          <cell r="K1857">
            <v>-5151.58</v>
          </cell>
          <cell r="L1857">
            <v>0</v>
          </cell>
          <cell r="M1857">
            <v>0</v>
          </cell>
          <cell r="N1857">
            <v>-9991.93</v>
          </cell>
          <cell r="O1857">
            <v>0</v>
          </cell>
          <cell r="P1857">
            <v>0</v>
          </cell>
          <cell r="Q1857">
            <v>0</v>
          </cell>
        </row>
        <row r="1858"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  <cell r="K1858">
            <v>7783.05</v>
          </cell>
          <cell r="L1858">
            <v>0</v>
          </cell>
          <cell r="M1858">
            <v>0</v>
          </cell>
          <cell r="N1858">
            <v>8735.07</v>
          </cell>
          <cell r="O1858">
            <v>0</v>
          </cell>
          <cell r="P1858">
            <v>0</v>
          </cell>
          <cell r="Q1858">
            <v>0</v>
          </cell>
        </row>
        <row r="1859"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  <cell r="K1859">
            <v>-6418.25</v>
          </cell>
          <cell r="L1859">
            <v>0</v>
          </cell>
          <cell r="M1859">
            <v>0</v>
          </cell>
          <cell r="N1859">
            <v>146455.66</v>
          </cell>
          <cell r="O1859">
            <v>0</v>
          </cell>
          <cell r="P1859">
            <v>0</v>
          </cell>
          <cell r="Q1859">
            <v>0</v>
          </cell>
        </row>
        <row r="1860"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  <cell r="K1860">
            <v>20407.439999999999</v>
          </cell>
          <cell r="L1860">
            <v>0</v>
          </cell>
          <cell r="M1860">
            <v>0</v>
          </cell>
          <cell r="N1860">
            <v>9185.2800000000007</v>
          </cell>
          <cell r="O1860">
            <v>0</v>
          </cell>
          <cell r="P1860">
            <v>0</v>
          </cell>
          <cell r="Q1860">
            <v>0</v>
          </cell>
        </row>
        <row r="1861"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0</v>
          </cell>
          <cell r="K1861">
            <v>-51600.59</v>
          </cell>
          <cell r="L1861">
            <v>0</v>
          </cell>
          <cell r="M1861">
            <v>0</v>
          </cell>
          <cell r="N1861">
            <v>-230812</v>
          </cell>
          <cell r="O1861">
            <v>0</v>
          </cell>
          <cell r="P1861">
            <v>0</v>
          </cell>
          <cell r="Q1861">
            <v>0</v>
          </cell>
        </row>
        <row r="1862">
          <cell r="F1862">
            <v>0</v>
          </cell>
          <cell r="G1862">
            <v>0</v>
          </cell>
          <cell r="H1862">
            <v>0</v>
          </cell>
          <cell r="I1862">
            <v>0</v>
          </cell>
          <cell r="J1862">
            <v>0</v>
          </cell>
          <cell r="K1862">
            <v>-34926.28</v>
          </cell>
          <cell r="L1862">
            <v>0</v>
          </cell>
          <cell r="M1862">
            <v>0</v>
          </cell>
          <cell r="N1862">
            <v>20707.36</v>
          </cell>
          <cell r="O1862">
            <v>0</v>
          </cell>
          <cell r="P1862">
            <v>0</v>
          </cell>
          <cell r="Q1862">
            <v>0</v>
          </cell>
        </row>
        <row r="1863">
          <cell r="F1863">
            <v>0</v>
          </cell>
          <cell r="G1863">
            <v>0</v>
          </cell>
          <cell r="H1863">
            <v>0</v>
          </cell>
          <cell r="I1863">
            <v>0</v>
          </cell>
          <cell r="J1863">
            <v>0</v>
          </cell>
          <cell r="K1863">
            <v>-3633.74</v>
          </cell>
          <cell r="L1863">
            <v>0</v>
          </cell>
          <cell r="M1863">
            <v>0</v>
          </cell>
          <cell r="N1863">
            <v>-383.1</v>
          </cell>
          <cell r="O1863">
            <v>0</v>
          </cell>
          <cell r="P1863">
            <v>0</v>
          </cell>
          <cell r="Q1863">
            <v>0</v>
          </cell>
        </row>
        <row r="1864"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0</v>
          </cell>
          <cell r="K1864">
            <v>1851.91</v>
          </cell>
          <cell r="L1864">
            <v>0</v>
          </cell>
          <cell r="M1864">
            <v>0</v>
          </cell>
          <cell r="N1864">
            <v>-4435.1499999999996</v>
          </cell>
          <cell r="O1864">
            <v>0</v>
          </cell>
          <cell r="P1864">
            <v>0</v>
          </cell>
          <cell r="Q1864">
            <v>0</v>
          </cell>
        </row>
        <row r="1865"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0</v>
          </cell>
          <cell r="K1865">
            <v>487.41</v>
          </cell>
          <cell r="L1865">
            <v>0</v>
          </cell>
          <cell r="M1865">
            <v>0</v>
          </cell>
          <cell r="N1865">
            <v>2657.18</v>
          </cell>
          <cell r="O1865">
            <v>0</v>
          </cell>
          <cell r="P1865">
            <v>0</v>
          </cell>
          <cell r="Q1865">
            <v>0</v>
          </cell>
        </row>
        <row r="1866"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0</v>
          </cell>
          <cell r="K1866">
            <v>-7456.15</v>
          </cell>
          <cell r="L1866">
            <v>0</v>
          </cell>
          <cell r="M1866">
            <v>0</v>
          </cell>
          <cell r="N1866">
            <v>-13726.93</v>
          </cell>
          <cell r="O1866">
            <v>0</v>
          </cell>
          <cell r="P1866">
            <v>0</v>
          </cell>
          <cell r="Q1866">
            <v>0</v>
          </cell>
        </row>
        <row r="1867"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0</v>
          </cell>
          <cell r="K1867">
            <v>21393.09</v>
          </cell>
          <cell r="L1867">
            <v>0</v>
          </cell>
          <cell r="M1867">
            <v>0</v>
          </cell>
          <cell r="N1867">
            <v>16899.91</v>
          </cell>
          <cell r="O1867">
            <v>0</v>
          </cell>
          <cell r="P1867">
            <v>0</v>
          </cell>
          <cell r="Q1867">
            <v>0</v>
          </cell>
        </row>
        <row r="1868"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0</v>
          </cell>
          <cell r="K1868">
            <v>17122.18</v>
          </cell>
          <cell r="L1868">
            <v>0</v>
          </cell>
          <cell r="M1868">
            <v>0</v>
          </cell>
          <cell r="N1868">
            <v>216986.06</v>
          </cell>
          <cell r="O1868">
            <v>0</v>
          </cell>
          <cell r="P1868">
            <v>0</v>
          </cell>
          <cell r="Q1868">
            <v>0</v>
          </cell>
        </row>
        <row r="1869"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0</v>
          </cell>
          <cell r="K1869">
            <v>9886.2900000000009</v>
          </cell>
          <cell r="L1869">
            <v>0</v>
          </cell>
          <cell r="M1869">
            <v>0</v>
          </cell>
          <cell r="N1869">
            <v>4024.32</v>
          </cell>
          <cell r="O1869">
            <v>0</v>
          </cell>
          <cell r="P1869">
            <v>0</v>
          </cell>
          <cell r="Q1869">
            <v>0</v>
          </cell>
        </row>
        <row r="1870"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0</v>
          </cell>
          <cell r="K1870">
            <v>-29456.47</v>
          </cell>
          <cell r="L1870">
            <v>0</v>
          </cell>
          <cell r="M1870">
            <v>0</v>
          </cell>
          <cell r="N1870">
            <v>-88365.64</v>
          </cell>
          <cell r="O1870">
            <v>0</v>
          </cell>
          <cell r="P1870">
            <v>0</v>
          </cell>
          <cell r="Q1870">
            <v>0</v>
          </cell>
        </row>
        <row r="1871">
          <cell r="F1871">
            <v>0</v>
          </cell>
          <cell r="G1871">
            <v>0</v>
          </cell>
          <cell r="H1871">
            <v>0</v>
          </cell>
          <cell r="I1871">
            <v>0</v>
          </cell>
          <cell r="J1871">
            <v>0</v>
          </cell>
          <cell r="K1871">
            <v>-45850.239999999998</v>
          </cell>
          <cell r="L1871">
            <v>0</v>
          </cell>
          <cell r="M1871">
            <v>0</v>
          </cell>
          <cell r="N1871">
            <v>18993.23</v>
          </cell>
          <cell r="O1871">
            <v>0</v>
          </cell>
          <cell r="P1871">
            <v>0</v>
          </cell>
          <cell r="Q1871">
            <v>0</v>
          </cell>
        </row>
        <row r="1872">
          <cell r="F1872">
            <v>0</v>
          </cell>
          <cell r="G1872">
            <v>0</v>
          </cell>
          <cell r="H1872">
            <v>0</v>
          </cell>
          <cell r="I1872">
            <v>0</v>
          </cell>
          <cell r="J1872">
            <v>0</v>
          </cell>
          <cell r="K1872">
            <v>-194.41</v>
          </cell>
          <cell r="L1872">
            <v>0</v>
          </cell>
          <cell r="M1872">
            <v>0</v>
          </cell>
          <cell r="N1872">
            <v>-901.19</v>
          </cell>
          <cell r="O1872">
            <v>0</v>
          </cell>
          <cell r="P1872">
            <v>0</v>
          </cell>
          <cell r="Q1872">
            <v>0</v>
          </cell>
        </row>
        <row r="1873">
          <cell r="F1873">
            <v>0</v>
          </cell>
          <cell r="G1873">
            <v>0</v>
          </cell>
          <cell r="H1873">
            <v>0</v>
          </cell>
          <cell r="I1873">
            <v>0</v>
          </cell>
          <cell r="J1873">
            <v>0</v>
          </cell>
          <cell r="K1873">
            <v>-2952.58</v>
          </cell>
          <cell r="L1873">
            <v>0</v>
          </cell>
          <cell r="M1873">
            <v>0</v>
          </cell>
          <cell r="N1873">
            <v>0</v>
          </cell>
          <cell r="O1873">
            <v>0</v>
          </cell>
          <cell r="P1873">
            <v>0</v>
          </cell>
          <cell r="Q1873">
            <v>0</v>
          </cell>
        </row>
        <row r="1874">
          <cell r="F1874">
            <v>0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  <cell r="K1874">
            <v>-1960.11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0</v>
          </cell>
          <cell r="Q1874">
            <v>0</v>
          </cell>
        </row>
        <row r="1875"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  <cell r="K1875">
            <v>-8237.2900000000009</v>
          </cell>
          <cell r="L1875">
            <v>0</v>
          </cell>
          <cell r="M1875">
            <v>0</v>
          </cell>
          <cell r="N1875">
            <v>0</v>
          </cell>
          <cell r="O1875">
            <v>0</v>
          </cell>
          <cell r="P1875">
            <v>0</v>
          </cell>
          <cell r="Q1875">
            <v>0</v>
          </cell>
        </row>
        <row r="1876">
          <cell r="F1876">
            <v>0</v>
          </cell>
          <cell r="G1876">
            <v>0</v>
          </cell>
          <cell r="H1876">
            <v>0</v>
          </cell>
          <cell r="I1876">
            <v>0</v>
          </cell>
          <cell r="J1876">
            <v>0</v>
          </cell>
          <cell r="K1876">
            <v>-41820.26</v>
          </cell>
          <cell r="L1876">
            <v>0</v>
          </cell>
          <cell r="M1876">
            <v>0</v>
          </cell>
          <cell r="N1876">
            <v>0</v>
          </cell>
          <cell r="O1876">
            <v>0</v>
          </cell>
          <cell r="P1876">
            <v>0</v>
          </cell>
          <cell r="Q1876">
            <v>0</v>
          </cell>
        </row>
        <row r="1877">
          <cell r="F1877">
            <v>0</v>
          </cell>
          <cell r="G1877">
            <v>0</v>
          </cell>
          <cell r="H1877">
            <v>0</v>
          </cell>
          <cell r="I1877">
            <v>0</v>
          </cell>
          <cell r="J1877">
            <v>0</v>
          </cell>
          <cell r="K1877">
            <v>-1591.68</v>
          </cell>
          <cell r="L1877">
            <v>0</v>
          </cell>
          <cell r="M1877">
            <v>0</v>
          </cell>
          <cell r="N1877">
            <v>0</v>
          </cell>
          <cell r="O1877">
            <v>0</v>
          </cell>
          <cell r="P1877">
            <v>0</v>
          </cell>
          <cell r="Q1877">
            <v>0</v>
          </cell>
        </row>
        <row r="1878">
          <cell r="F1878">
            <v>0</v>
          </cell>
          <cell r="G1878">
            <v>0</v>
          </cell>
          <cell r="H1878">
            <v>0</v>
          </cell>
          <cell r="I1878">
            <v>0</v>
          </cell>
          <cell r="J1878">
            <v>0</v>
          </cell>
          <cell r="K1878">
            <v>-25.78</v>
          </cell>
          <cell r="L1878">
            <v>0</v>
          </cell>
          <cell r="M1878">
            <v>0</v>
          </cell>
          <cell r="N1878">
            <v>0</v>
          </cell>
          <cell r="O1878">
            <v>0</v>
          </cell>
          <cell r="P1878">
            <v>0</v>
          </cell>
          <cell r="Q1878">
            <v>0</v>
          </cell>
        </row>
        <row r="1879">
          <cell r="F1879">
            <v>0</v>
          </cell>
          <cell r="G1879">
            <v>0</v>
          </cell>
          <cell r="H1879">
            <v>0</v>
          </cell>
          <cell r="I1879">
            <v>0</v>
          </cell>
          <cell r="J1879">
            <v>0</v>
          </cell>
          <cell r="K1879">
            <v>10364.620000000001</v>
          </cell>
          <cell r="L1879">
            <v>0</v>
          </cell>
          <cell r="M1879">
            <v>0</v>
          </cell>
          <cell r="N1879">
            <v>-8632.4699999999993</v>
          </cell>
          <cell r="O1879">
            <v>0</v>
          </cell>
          <cell r="P1879">
            <v>0</v>
          </cell>
          <cell r="Q1879">
            <v>0</v>
          </cell>
        </row>
        <row r="1880">
          <cell r="F1880">
            <v>0</v>
          </cell>
          <cell r="G1880">
            <v>0</v>
          </cell>
          <cell r="H1880">
            <v>0</v>
          </cell>
          <cell r="I1880">
            <v>0</v>
          </cell>
          <cell r="J1880">
            <v>0</v>
          </cell>
          <cell r="K1880">
            <v>62.56</v>
          </cell>
          <cell r="L1880">
            <v>0</v>
          </cell>
          <cell r="M1880">
            <v>0</v>
          </cell>
          <cell r="N1880">
            <v>2131.3000000000002</v>
          </cell>
          <cell r="O1880">
            <v>0</v>
          </cell>
          <cell r="P1880">
            <v>0</v>
          </cell>
          <cell r="Q1880">
            <v>0</v>
          </cell>
        </row>
        <row r="1881">
          <cell r="F1881">
            <v>0</v>
          </cell>
          <cell r="G1881">
            <v>0</v>
          </cell>
          <cell r="H1881">
            <v>0</v>
          </cell>
          <cell r="I1881">
            <v>0</v>
          </cell>
          <cell r="J1881">
            <v>0</v>
          </cell>
          <cell r="K1881">
            <v>20709.919999999998</v>
          </cell>
          <cell r="L1881">
            <v>0</v>
          </cell>
          <cell r="M1881">
            <v>0</v>
          </cell>
          <cell r="N1881">
            <v>-83529.7</v>
          </cell>
          <cell r="O1881">
            <v>0</v>
          </cell>
          <cell r="P1881">
            <v>0</v>
          </cell>
          <cell r="Q1881">
            <v>0</v>
          </cell>
        </row>
        <row r="1882">
          <cell r="F1882">
            <v>0</v>
          </cell>
          <cell r="G1882">
            <v>0</v>
          </cell>
          <cell r="H1882">
            <v>0</v>
          </cell>
          <cell r="I1882">
            <v>0</v>
          </cell>
          <cell r="J1882">
            <v>0</v>
          </cell>
          <cell r="K1882">
            <v>20441.77</v>
          </cell>
          <cell r="L1882">
            <v>0</v>
          </cell>
          <cell r="M1882">
            <v>0</v>
          </cell>
          <cell r="N1882">
            <v>146381.74</v>
          </cell>
          <cell r="O1882">
            <v>0</v>
          </cell>
          <cell r="P1882">
            <v>0</v>
          </cell>
          <cell r="Q1882">
            <v>0</v>
          </cell>
        </row>
        <row r="1883"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0</v>
          </cell>
          <cell r="K1883">
            <v>-94952.6</v>
          </cell>
          <cell r="L1883">
            <v>0</v>
          </cell>
          <cell r="M1883">
            <v>0</v>
          </cell>
          <cell r="N1883">
            <v>694190.54</v>
          </cell>
          <cell r="O1883">
            <v>0</v>
          </cell>
          <cell r="P1883">
            <v>0</v>
          </cell>
          <cell r="Q1883">
            <v>0</v>
          </cell>
        </row>
        <row r="1884">
          <cell r="F1884">
            <v>0</v>
          </cell>
          <cell r="G1884">
            <v>0</v>
          </cell>
          <cell r="H1884">
            <v>0</v>
          </cell>
          <cell r="I1884">
            <v>0</v>
          </cell>
          <cell r="J1884">
            <v>0</v>
          </cell>
          <cell r="K1884">
            <v>-189741.74</v>
          </cell>
          <cell r="L1884">
            <v>0</v>
          </cell>
          <cell r="M1884">
            <v>0</v>
          </cell>
          <cell r="N1884">
            <v>-38188.35</v>
          </cell>
          <cell r="O1884">
            <v>0</v>
          </cell>
          <cell r="P1884">
            <v>0</v>
          </cell>
          <cell r="Q1884">
            <v>0</v>
          </cell>
        </row>
        <row r="1885">
          <cell r="F1885">
            <v>0</v>
          </cell>
          <cell r="G1885">
            <v>0</v>
          </cell>
          <cell r="H1885">
            <v>0</v>
          </cell>
          <cell r="I1885">
            <v>0</v>
          </cell>
          <cell r="J1885">
            <v>0</v>
          </cell>
          <cell r="K1885">
            <v>-228743.42</v>
          </cell>
          <cell r="L1885">
            <v>0</v>
          </cell>
          <cell r="M1885">
            <v>0</v>
          </cell>
          <cell r="N1885">
            <v>-892521.83</v>
          </cell>
          <cell r="O1885">
            <v>0</v>
          </cell>
          <cell r="P1885">
            <v>0</v>
          </cell>
          <cell r="Q1885">
            <v>0</v>
          </cell>
        </row>
        <row r="1886">
          <cell r="F1886">
            <v>0</v>
          </cell>
          <cell r="G1886">
            <v>0</v>
          </cell>
          <cell r="H1886">
            <v>0</v>
          </cell>
          <cell r="I1886">
            <v>0</v>
          </cell>
          <cell r="J1886">
            <v>0</v>
          </cell>
          <cell r="K1886">
            <v>222163.48</v>
          </cell>
          <cell r="L1886">
            <v>0</v>
          </cell>
          <cell r="M1886">
            <v>0</v>
          </cell>
          <cell r="N1886">
            <v>-18849.97</v>
          </cell>
          <cell r="O1886">
            <v>0</v>
          </cell>
          <cell r="P1886">
            <v>0</v>
          </cell>
          <cell r="Q1886">
            <v>0</v>
          </cell>
        </row>
        <row r="1887">
          <cell r="F1887">
            <v>0</v>
          </cell>
          <cell r="G1887">
            <v>0</v>
          </cell>
          <cell r="H1887">
            <v>0</v>
          </cell>
          <cell r="I1887">
            <v>0</v>
          </cell>
          <cell r="J1887">
            <v>0</v>
          </cell>
          <cell r="K1887">
            <v>-76499.289999999994</v>
          </cell>
          <cell r="L1887">
            <v>0</v>
          </cell>
          <cell r="M1887">
            <v>0</v>
          </cell>
          <cell r="N1887">
            <v>159943.84</v>
          </cell>
          <cell r="O1887">
            <v>0</v>
          </cell>
          <cell r="P1887">
            <v>0</v>
          </cell>
          <cell r="Q1887">
            <v>0</v>
          </cell>
        </row>
        <row r="1888">
          <cell r="F1888">
            <v>0</v>
          </cell>
          <cell r="G1888">
            <v>0</v>
          </cell>
          <cell r="H1888">
            <v>0</v>
          </cell>
          <cell r="I1888">
            <v>0</v>
          </cell>
          <cell r="J1888">
            <v>0</v>
          </cell>
          <cell r="K1888">
            <v>-788.03</v>
          </cell>
          <cell r="L1888">
            <v>0</v>
          </cell>
          <cell r="M1888">
            <v>0</v>
          </cell>
          <cell r="N1888">
            <v>-3165.07</v>
          </cell>
          <cell r="O1888">
            <v>0</v>
          </cell>
          <cell r="P1888">
            <v>0</v>
          </cell>
          <cell r="Q1888">
            <v>0</v>
          </cell>
        </row>
        <row r="1889">
          <cell r="F1889">
            <v>0</v>
          </cell>
          <cell r="G1889">
            <v>0</v>
          </cell>
          <cell r="H1889">
            <v>0</v>
          </cell>
          <cell r="I1889">
            <v>0</v>
          </cell>
          <cell r="J1889">
            <v>0</v>
          </cell>
          <cell r="K1889">
            <v>-4804.75</v>
          </cell>
          <cell r="L1889">
            <v>0</v>
          </cell>
          <cell r="M1889">
            <v>0</v>
          </cell>
          <cell r="N1889">
            <v>-206.74</v>
          </cell>
          <cell r="O1889">
            <v>0</v>
          </cell>
          <cell r="P1889">
            <v>0</v>
          </cell>
          <cell r="Q1889">
            <v>0</v>
          </cell>
        </row>
        <row r="1890">
          <cell r="F1890">
            <v>0</v>
          </cell>
          <cell r="G1890">
            <v>0</v>
          </cell>
          <cell r="H1890">
            <v>0</v>
          </cell>
          <cell r="I1890">
            <v>0</v>
          </cell>
          <cell r="J1890">
            <v>0</v>
          </cell>
          <cell r="K1890">
            <v>-11998.72</v>
          </cell>
          <cell r="L1890">
            <v>0</v>
          </cell>
          <cell r="M1890">
            <v>0</v>
          </cell>
          <cell r="N1890">
            <v>20386.349999999999</v>
          </cell>
          <cell r="O1890">
            <v>0</v>
          </cell>
          <cell r="P1890">
            <v>0</v>
          </cell>
          <cell r="Q1890">
            <v>0</v>
          </cell>
        </row>
        <row r="1891">
          <cell r="F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  <cell r="K1891">
            <v>-4356.95</v>
          </cell>
          <cell r="L1891">
            <v>0</v>
          </cell>
          <cell r="M1891">
            <v>0</v>
          </cell>
          <cell r="N1891">
            <v>-13007.69</v>
          </cell>
          <cell r="O1891">
            <v>0</v>
          </cell>
          <cell r="P1891">
            <v>0</v>
          </cell>
          <cell r="Q1891">
            <v>0</v>
          </cell>
        </row>
        <row r="1892"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34471.199999999997</v>
          </cell>
          <cell r="L1892">
            <v>0</v>
          </cell>
          <cell r="M1892">
            <v>0</v>
          </cell>
          <cell r="N1892">
            <v>135361.66</v>
          </cell>
          <cell r="O1892">
            <v>0</v>
          </cell>
          <cell r="P1892">
            <v>0</v>
          </cell>
          <cell r="Q1892">
            <v>0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-39078.76</v>
          </cell>
          <cell r="L1893">
            <v>0</v>
          </cell>
          <cell r="M1893">
            <v>0</v>
          </cell>
          <cell r="N1893">
            <v>186592.63</v>
          </cell>
          <cell r="O1893">
            <v>0</v>
          </cell>
          <cell r="P1893">
            <v>0</v>
          </cell>
          <cell r="Q1893">
            <v>0</v>
          </cell>
        </row>
        <row r="1894">
          <cell r="F1894">
            <v>0</v>
          </cell>
          <cell r="G1894">
            <v>0</v>
          </cell>
          <cell r="H1894">
            <v>0</v>
          </cell>
          <cell r="I1894">
            <v>0</v>
          </cell>
          <cell r="J1894">
            <v>0</v>
          </cell>
          <cell r="K1894">
            <v>55129.98</v>
          </cell>
          <cell r="L1894">
            <v>0</v>
          </cell>
          <cell r="M1894">
            <v>0</v>
          </cell>
          <cell r="N1894">
            <v>5938.53</v>
          </cell>
          <cell r="O1894">
            <v>0</v>
          </cell>
          <cell r="P1894">
            <v>0</v>
          </cell>
          <cell r="Q1894">
            <v>0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-78060.210000000006</v>
          </cell>
          <cell r="L1895">
            <v>0</v>
          </cell>
          <cell r="M1895">
            <v>0</v>
          </cell>
          <cell r="N1895">
            <v>-240265.85</v>
          </cell>
          <cell r="O1895">
            <v>0</v>
          </cell>
          <cell r="P1895">
            <v>0</v>
          </cell>
          <cell r="Q1895">
            <v>0</v>
          </cell>
        </row>
        <row r="1896"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  <cell r="K1896">
            <v>-31633.759999999998</v>
          </cell>
          <cell r="L1896">
            <v>0</v>
          </cell>
          <cell r="M1896">
            <v>0</v>
          </cell>
          <cell r="N1896">
            <v>-11340.23</v>
          </cell>
          <cell r="O1896">
            <v>0</v>
          </cell>
          <cell r="P1896">
            <v>0</v>
          </cell>
          <cell r="Q1896">
            <v>0</v>
          </cell>
        </row>
        <row r="1897"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  <cell r="K1897">
            <v>-101028.37</v>
          </cell>
          <cell r="L1897">
            <v>0</v>
          </cell>
          <cell r="M1897">
            <v>0</v>
          </cell>
          <cell r="N1897">
            <v>75940.17</v>
          </cell>
          <cell r="O1897">
            <v>0</v>
          </cell>
          <cell r="P1897">
            <v>0</v>
          </cell>
          <cell r="Q1897">
            <v>0</v>
          </cell>
        </row>
        <row r="1898"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  <cell r="K1898">
            <v>-2540.17</v>
          </cell>
          <cell r="L1898">
            <v>0</v>
          </cell>
          <cell r="M1898">
            <v>0</v>
          </cell>
          <cell r="N1898">
            <v>-7109.95</v>
          </cell>
          <cell r="O1898">
            <v>0</v>
          </cell>
          <cell r="P1898">
            <v>0</v>
          </cell>
          <cell r="Q1898">
            <v>0</v>
          </cell>
        </row>
        <row r="1899"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  <cell r="K1899">
            <v>2522.35</v>
          </cell>
          <cell r="L1899">
            <v>0</v>
          </cell>
          <cell r="M1899">
            <v>0</v>
          </cell>
          <cell r="N1899">
            <v>-938.76</v>
          </cell>
          <cell r="O1899">
            <v>0</v>
          </cell>
          <cell r="P1899">
            <v>0</v>
          </cell>
          <cell r="Q1899">
            <v>0</v>
          </cell>
        </row>
        <row r="1900">
          <cell r="F1900">
            <v>0</v>
          </cell>
          <cell r="G1900">
            <v>0</v>
          </cell>
          <cell r="H1900">
            <v>0</v>
          </cell>
          <cell r="I1900">
            <v>0</v>
          </cell>
          <cell r="J1900">
            <v>0</v>
          </cell>
          <cell r="K1900">
            <v>-2945.53</v>
          </cell>
          <cell r="L1900">
            <v>0</v>
          </cell>
          <cell r="M1900">
            <v>0</v>
          </cell>
          <cell r="N1900">
            <v>-1698.88</v>
          </cell>
          <cell r="O1900">
            <v>0</v>
          </cell>
          <cell r="P1900">
            <v>0</v>
          </cell>
          <cell r="Q1900">
            <v>0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2381.14</v>
          </cell>
          <cell r="L1901">
            <v>0</v>
          </cell>
          <cell r="M1901">
            <v>0</v>
          </cell>
          <cell r="N1901">
            <v>4924.8500000000004</v>
          </cell>
          <cell r="O1901">
            <v>0</v>
          </cell>
          <cell r="P1901">
            <v>0</v>
          </cell>
          <cell r="Q1901">
            <v>0</v>
          </cell>
        </row>
        <row r="1902">
          <cell r="F1902">
            <v>0</v>
          </cell>
          <cell r="G1902">
            <v>0</v>
          </cell>
          <cell r="H1902">
            <v>0</v>
          </cell>
          <cell r="I1902">
            <v>0</v>
          </cell>
          <cell r="J1902">
            <v>0</v>
          </cell>
          <cell r="K1902">
            <v>-17942.47</v>
          </cell>
          <cell r="L1902">
            <v>0</v>
          </cell>
          <cell r="M1902">
            <v>0</v>
          </cell>
          <cell r="N1902">
            <v>15006.05</v>
          </cell>
          <cell r="O1902">
            <v>0</v>
          </cell>
          <cell r="P1902">
            <v>0</v>
          </cell>
          <cell r="Q1902">
            <v>0</v>
          </cell>
        </row>
        <row r="1903">
          <cell r="F1903">
            <v>0</v>
          </cell>
          <cell r="G1903">
            <v>0</v>
          </cell>
          <cell r="H1903">
            <v>0</v>
          </cell>
          <cell r="I1903">
            <v>0</v>
          </cell>
          <cell r="J1903">
            <v>0</v>
          </cell>
          <cell r="K1903">
            <v>-37.049999999999997</v>
          </cell>
          <cell r="L1903">
            <v>0</v>
          </cell>
          <cell r="M1903">
            <v>0</v>
          </cell>
          <cell r="N1903">
            <v>30.79</v>
          </cell>
          <cell r="O1903">
            <v>0</v>
          </cell>
          <cell r="P1903">
            <v>0</v>
          </cell>
          <cell r="Q1903">
            <v>0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-243588.04</v>
          </cell>
          <cell r="L1904">
            <v>0</v>
          </cell>
          <cell r="M1904">
            <v>0</v>
          </cell>
          <cell r="N1904">
            <v>-556411.69999999995</v>
          </cell>
          <cell r="O1904">
            <v>0</v>
          </cell>
          <cell r="P1904">
            <v>0</v>
          </cell>
          <cell r="Q1904">
            <v>0</v>
          </cell>
        </row>
        <row r="1905">
          <cell r="F1905">
            <v>0</v>
          </cell>
          <cell r="G1905">
            <v>0</v>
          </cell>
          <cell r="H1905">
            <v>0</v>
          </cell>
          <cell r="I1905">
            <v>0</v>
          </cell>
          <cell r="J1905">
            <v>0</v>
          </cell>
          <cell r="K1905">
            <v>-7001.47</v>
          </cell>
          <cell r="L1905">
            <v>0</v>
          </cell>
          <cell r="M1905">
            <v>0</v>
          </cell>
          <cell r="N1905">
            <v>1517.97</v>
          </cell>
          <cell r="O1905">
            <v>0</v>
          </cell>
          <cell r="P1905">
            <v>0</v>
          </cell>
          <cell r="Q1905">
            <v>0</v>
          </cell>
        </row>
        <row r="1906">
          <cell r="F1906">
            <v>0</v>
          </cell>
          <cell r="G1906">
            <v>0</v>
          </cell>
          <cell r="H1906">
            <v>0</v>
          </cell>
          <cell r="I1906">
            <v>0</v>
          </cell>
          <cell r="J1906">
            <v>0</v>
          </cell>
          <cell r="K1906">
            <v>-8.7200000000000006</v>
          </cell>
          <cell r="L1906">
            <v>0</v>
          </cell>
          <cell r="M1906">
            <v>0</v>
          </cell>
          <cell r="N1906">
            <v>-96.69</v>
          </cell>
          <cell r="O1906">
            <v>0</v>
          </cell>
          <cell r="P1906">
            <v>0</v>
          </cell>
          <cell r="Q1906">
            <v>0</v>
          </cell>
        </row>
        <row r="1907">
          <cell r="F1907">
            <v>0</v>
          </cell>
          <cell r="G1907">
            <v>0</v>
          </cell>
          <cell r="H1907">
            <v>2808</v>
          </cell>
          <cell r="I1907">
            <v>0</v>
          </cell>
          <cell r="J1907">
            <v>0</v>
          </cell>
          <cell r="K1907">
            <v>0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0</v>
          </cell>
          <cell r="Q1907">
            <v>0</v>
          </cell>
        </row>
        <row r="1908">
          <cell r="F1908">
            <v>0</v>
          </cell>
          <cell r="G1908">
            <v>32949</v>
          </cell>
          <cell r="H1908">
            <v>0</v>
          </cell>
          <cell r="I1908">
            <v>0</v>
          </cell>
          <cell r="J1908">
            <v>0</v>
          </cell>
          <cell r="K1908">
            <v>62633</v>
          </cell>
          <cell r="L1908">
            <v>2881</v>
          </cell>
          <cell r="M1908">
            <v>0</v>
          </cell>
          <cell r="N1908">
            <v>1351</v>
          </cell>
          <cell r="O1908">
            <v>0</v>
          </cell>
          <cell r="P1908">
            <v>0</v>
          </cell>
          <cell r="Q1908">
            <v>0</v>
          </cell>
        </row>
        <row r="1909">
          <cell r="F1909">
            <v>57282</v>
          </cell>
          <cell r="G1909">
            <v>0</v>
          </cell>
          <cell r="H1909">
            <v>52884.79</v>
          </cell>
          <cell r="I1909">
            <v>-4101.79</v>
          </cell>
          <cell r="J1909">
            <v>69835.960000000006</v>
          </cell>
          <cell r="K1909">
            <v>334165.90999999997</v>
          </cell>
          <cell r="L1909">
            <v>-30517.84</v>
          </cell>
          <cell r="M1909">
            <v>172238</v>
          </cell>
          <cell r="N1909">
            <v>19992</v>
          </cell>
          <cell r="O1909">
            <v>0</v>
          </cell>
          <cell r="P1909">
            <v>0</v>
          </cell>
          <cell r="Q1909">
            <v>0</v>
          </cell>
        </row>
        <row r="1910">
          <cell r="F1910">
            <v>0</v>
          </cell>
          <cell r="G1910">
            <v>0</v>
          </cell>
          <cell r="H1910">
            <v>0</v>
          </cell>
          <cell r="I1910">
            <v>45243.05</v>
          </cell>
          <cell r="J1910">
            <v>84380</v>
          </cell>
          <cell r="K1910">
            <v>38171</v>
          </cell>
          <cell r="L1910">
            <v>0</v>
          </cell>
          <cell r="M1910">
            <v>0</v>
          </cell>
          <cell r="N1910">
            <v>19660</v>
          </cell>
          <cell r="O1910">
            <v>0</v>
          </cell>
          <cell r="P1910">
            <v>0</v>
          </cell>
          <cell r="Q1910">
            <v>0</v>
          </cell>
        </row>
        <row r="1911">
          <cell r="F1911">
            <v>0</v>
          </cell>
          <cell r="G1911">
            <v>37691</v>
          </cell>
          <cell r="H1911">
            <v>0</v>
          </cell>
          <cell r="I1911">
            <v>0</v>
          </cell>
          <cell r="J1911">
            <v>33485.5</v>
          </cell>
          <cell r="K1911">
            <v>17100</v>
          </cell>
          <cell r="L1911">
            <v>802.5</v>
          </cell>
          <cell r="M1911">
            <v>0</v>
          </cell>
          <cell r="N1911">
            <v>90242</v>
          </cell>
          <cell r="O1911">
            <v>0</v>
          </cell>
          <cell r="P1911">
            <v>0</v>
          </cell>
          <cell r="Q1911">
            <v>0</v>
          </cell>
        </row>
        <row r="1912">
          <cell r="F1912">
            <v>0</v>
          </cell>
          <cell r="G1912">
            <v>46185</v>
          </cell>
          <cell r="H1912">
            <v>132422.76</v>
          </cell>
          <cell r="I1912">
            <v>156415.82</v>
          </cell>
          <cell r="J1912">
            <v>345757.88</v>
          </cell>
          <cell r="K1912">
            <v>1503532</v>
          </cell>
          <cell r="L1912">
            <v>7287.34</v>
          </cell>
          <cell r="M1912">
            <v>205696.27</v>
          </cell>
          <cell r="N1912">
            <v>390287</v>
          </cell>
          <cell r="O1912">
            <v>0</v>
          </cell>
          <cell r="P1912">
            <v>0</v>
          </cell>
          <cell r="Q1912">
            <v>0</v>
          </cell>
        </row>
        <row r="1913">
          <cell r="F1913">
            <v>0</v>
          </cell>
          <cell r="G1913">
            <v>5018685.54</v>
          </cell>
          <cell r="H1913">
            <v>156100.35</v>
          </cell>
          <cell r="I1913">
            <v>0</v>
          </cell>
          <cell r="J1913">
            <v>0</v>
          </cell>
          <cell r="K1913">
            <v>0</v>
          </cell>
          <cell r="L1913">
            <v>0</v>
          </cell>
          <cell r="M1913">
            <v>0</v>
          </cell>
          <cell r="N1913">
            <v>0</v>
          </cell>
          <cell r="O1913">
            <v>0</v>
          </cell>
          <cell r="P1913">
            <v>0</v>
          </cell>
          <cell r="Q1913">
            <v>0</v>
          </cell>
        </row>
        <row r="1914">
          <cell r="F1914">
            <v>0</v>
          </cell>
          <cell r="G1914">
            <v>4432.43</v>
          </cell>
          <cell r="H1914">
            <v>0</v>
          </cell>
          <cell r="I1914">
            <v>3295.5</v>
          </cell>
          <cell r="J1914">
            <v>1687.5</v>
          </cell>
          <cell r="K1914">
            <v>731.33</v>
          </cell>
          <cell r="L1914">
            <v>0</v>
          </cell>
          <cell r="M1914">
            <v>0</v>
          </cell>
          <cell r="N1914">
            <v>438335.68</v>
          </cell>
          <cell r="O1914">
            <v>0</v>
          </cell>
          <cell r="P1914">
            <v>0</v>
          </cell>
          <cell r="Q1914">
            <v>0</v>
          </cell>
        </row>
        <row r="1915">
          <cell r="F1915">
            <v>0</v>
          </cell>
          <cell r="G1915">
            <v>313721.2</v>
          </cell>
          <cell r="H1915">
            <v>0</v>
          </cell>
          <cell r="I1915">
            <v>0</v>
          </cell>
          <cell r="J1915">
            <v>0</v>
          </cell>
          <cell r="K1915">
            <v>2146557.7599999998</v>
          </cell>
          <cell r="L1915">
            <v>114882.8</v>
          </cell>
          <cell r="M1915">
            <v>34691.4</v>
          </cell>
          <cell r="N1915">
            <v>727489.28</v>
          </cell>
          <cell r="O1915">
            <v>0</v>
          </cell>
          <cell r="P1915">
            <v>0</v>
          </cell>
          <cell r="Q1915">
            <v>0</v>
          </cell>
        </row>
        <row r="1916">
          <cell r="F1916">
            <v>0</v>
          </cell>
          <cell r="G1916">
            <v>169192.6</v>
          </cell>
          <cell r="H1916">
            <v>0</v>
          </cell>
          <cell r="I1916">
            <v>40000</v>
          </cell>
          <cell r="J1916">
            <v>0</v>
          </cell>
          <cell r="K1916">
            <v>312258.15000000002</v>
          </cell>
          <cell r="L1916">
            <v>883801.15</v>
          </cell>
          <cell r="M1916">
            <v>177170</v>
          </cell>
          <cell r="N1916">
            <v>441267.15</v>
          </cell>
          <cell r="O1916">
            <v>0</v>
          </cell>
          <cell r="P1916">
            <v>0</v>
          </cell>
          <cell r="Q1916">
            <v>0</v>
          </cell>
        </row>
        <row r="1917">
          <cell r="F1917">
            <v>0</v>
          </cell>
          <cell r="G1917">
            <v>0</v>
          </cell>
          <cell r="H1917">
            <v>65275</v>
          </cell>
          <cell r="I1917">
            <v>15859.8</v>
          </cell>
          <cell r="J1917">
            <v>0</v>
          </cell>
          <cell r="K1917">
            <v>4900</v>
          </cell>
          <cell r="L1917">
            <v>0</v>
          </cell>
          <cell r="M1917">
            <v>0</v>
          </cell>
          <cell r="N1917">
            <v>0</v>
          </cell>
          <cell r="O1917">
            <v>0</v>
          </cell>
          <cell r="P1917">
            <v>0</v>
          </cell>
          <cell r="Q1917">
            <v>0</v>
          </cell>
        </row>
        <row r="1918">
          <cell r="F1918">
            <v>0</v>
          </cell>
          <cell r="G1918">
            <v>0</v>
          </cell>
          <cell r="H1918">
            <v>0</v>
          </cell>
          <cell r="I1918">
            <v>63851.33</v>
          </cell>
          <cell r="J1918">
            <v>0</v>
          </cell>
          <cell r="K1918">
            <v>0</v>
          </cell>
          <cell r="L1918">
            <v>0</v>
          </cell>
          <cell r="M1918">
            <v>0</v>
          </cell>
          <cell r="N1918">
            <v>0</v>
          </cell>
          <cell r="O1918">
            <v>0</v>
          </cell>
          <cell r="P1918">
            <v>0</v>
          </cell>
          <cell r="Q1918">
            <v>0</v>
          </cell>
        </row>
        <row r="1919">
          <cell r="F1919">
            <v>5928643.8300000001</v>
          </cell>
          <cell r="G1919">
            <v>0</v>
          </cell>
          <cell r="H1919">
            <v>7771.7</v>
          </cell>
          <cell r="I1919">
            <v>4785.3</v>
          </cell>
          <cell r="J1919">
            <v>0</v>
          </cell>
          <cell r="K1919">
            <v>861252.84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>
            <v>0</v>
          </cell>
        </row>
        <row r="1920">
          <cell r="F1920">
            <v>0</v>
          </cell>
          <cell r="G1920">
            <v>0</v>
          </cell>
          <cell r="H1920">
            <v>14279.18</v>
          </cell>
          <cell r="I1920">
            <v>32150</v>
          </cell>
          <cell r="J1920">
            <v>39442.879999999997</v>
          </cell>
          <cell r="K1920">
            <v>0</v>
          </cell>
          <cell r="L1920">
            <v>0</v>
          </cell>
          <cell r="M1920">
            <v>0</v>
          </cell>
          <cell r="N1920">
            <v>0</v>
          </cell>
          <cell r="O1920">
            <v>0</v>
          </cell>
          <cell r="P1920">
            <v>0</v>
          </cell>
          <cell r="Q1920">
            <v>0</v>
          </cell>
        </row>
        <row r="1921">
          <cell r="F1921">
            <v>9884.06</v>
          </cell>
          <cell r="G1921">
            <v>0</v>
          </cell>
          <cell r="H1921">
            <v>27650</v>
          </cell>
          <cell r="I1921">
            <v>0</v>
          </cell>
          <cell r="J1921">
            <v>0</v>
          </cell>
          <cell r="K1921">
            <v>0</v>
          </cell>
          <cell r="L1921">
            <v>3050</v>
          </cell>
          <cell r="M1921">
            <v>0</v>
          </cell>
          <cell r="N1921">
            <v>0</v>
          </cell>
          <cell r="O1921">
            <v>0</v>
          </cell>
          <cell r="P1921">
            <v>0</v>
          </cell>
          <cell r="Q1921">
            <v>0</v>
          </cell>
        </row>
        <row r="1922">
          <cell r="F1922">
            <v>4600</v>
          </cell>
          <cell r="G1922">
            <v>0</v>
          </cell>
          <cell r="H1922">
            <v>1430</v>
          </cell>
          <cell r="I1922">
            <v>0</v>
          </cell>
          <cell r="J1922">
            <v>0</v>
          </cell>
          <cell r="K1922">
            <v>2610</v>
          </cell>
          <cell r="L1922">
            <v>0</v>
          </cell>
          <cell r="M1922">
            <v>0</v>
          </cell>
          <cell r="N1922">
            <v>0</v>
          </cell>
          <cell r="O1922">
            <v>0</v>
          </cell>
          <cell r="P1922">
            <v>0</v>
          </cell>
          <cell r="Q1922">
            <v>0</v>
          </cell>
        </row>
        <row r="1923">
          <cell r="F1923">
            <v>0</v>
          </cell>
          <cell r="G1923">
            <v>0</v>
          </cell>
          <cell r="H1923">
            <v>0</v>
          </cell>
          <cell r="I1923">
            <v>0</v>
          </cell>
          <cell r="J1923">
            <v>0</v>
          </cell>
          <cell r="K1923">
            <v>0</v>
          </cell>
          <cell r="L1923">
            <v>0</v>
          </cell>
          <cell r="M1923">
            <v>29125.599999999999</v>
          </cell>
          <cell r="N1923">
            <v>0</v>
          </cell>
          <cell r="O1923">
            <v>0</v>
          </cell>
          <cell r="P1923">
            <v>0</v>
          </cell>
          <cell r="Q1923">
            <v>0</v>
          </cell>
        </row>
        <row r="1924">
          <cell r="F1924">
            <v>0</v>
          </cell>
          <cell r="G1924">
            <v>0</v>
          </cell>
          <cell r="H1924">
            <v>0</v>
          </cell>
          <cell r="I1924">
            <v>0</v>
          </cell>
          <cell r="J1924">
            <v>0</v>
          </cell>
          <cell r="K1924">
            <v>0</v>
          </cell>
          <cell r="L1924">
            <v>0</v>
          </cell>
          <cell r="M1924">
            <v>10779</v>
          </cell>
          <cell r="N1924">
            <v>15713</v>
          </cell>
          <cell r="O1924">
            <v>0</v>
          </cell>
          <cell r="P1924">
            <v>0</v>
          </cell>
          <cell r="Q1924">
            <v>0</v>
          </cell>
        </row>
        <row r="1925">
          <cell r="F1925">
            <v>0</v>
          </cell>
          <cell r="G1925">
            <v>2383019.08</v>
          </cell>
          <cell r="H1925">
            <v>232668</v>
          </cell>
          <cell r="I1925">
            <v>0</v>
          </cell>
          <cell r="J1925">
            <v>0</v>
          </cell>
          <cell r="K1925">
            <v>0</v>
          </cell>
          <cell r="L1925">
            <v>0</v>
          </cell>
          <cell r="M1925">
            <v>5000</v>
          </cell>
          <cell r="N1925">
            <v>0</v>
          </cell>
          <cell r="O1925">
            <v>0</v>
          </cell>
          <cell r="P1925">
            <v>0</v>
          </cell>
          <cell r="Q1925">
            <v>0</v>
          </cell>
        </row>
        <row r="1926">
          <cell r="F1926">
            <v>0</v>
          </cell>
          <cell r="G1926">
            <v>0</v>
          </cell>
          <cell r="H1926">
            <v>61905</v>
          </cell>
          <cell r="I1926">
            <v>0</v>
          </cell>
          <cell r="J1926">
            <v>0</v>
          </cell>
          <cell r="K1926">
            <v>121275</v>
          </cell>
          <cell r="L1926">
            <v>20898.04</v>
          </cell>
          <cell r="M1926">
            <v>-25000</v>
          </cell>
          <cell r="N1926">
            <v>0</v>
          </cell>
          <cell r="O1926">
            <v>0</v>
          </cell>
          <cell r="P1926">
            <v>0</v>
          </cell>
          <cell r="Q1926">
            <v>0</v>
          </cell>
        </row>
        <row r="1927">
          <cell r="F1927">
            <v>0</v>
          </cell>
          <cell r="G1927">
            <v>0</v>
          </cell>
          <cell r="H1927">
            <v>0</v>
          </cell>
          <cell r="I1927">
            <v>0</v>
          </cell>
          <cell r="J1927">
            <v>0</v>
          </cell>
          <cell r="K1927">
            <v>0</v>
          </cell>
          <cell r="L1927">
            <v>0</v>
          </cell>
          <cell r="M1927">
            <v>50000</v>
          </cell>
          <cell r="N1927">
            <v>0</v>
          </cell>
          <cell r="O1927">
            <v>0</v>
          </cell>
          <cell r="P1927">
            <v>0</v>
          </cell>
          <cell r="Q1927">
            <v>0</v>
          </cell>
        </row>
        <row r="1928">
          <cell r="F1928">
            <v>21450.9</v>
          </cell>
          <cell r="G1928">
            <v>20375.400000000001</v>
          </cell>
          <cell r="H1928">
            <v>30404.92</v>
          </cell>
          <cell r="I1928">
            <v>0</v>
          </cell>
          <cell r="J1928">
            <v>2954.7</v>
          </cell>
          <cell r="K1928">
            <v>19078.97</v>
          </cell>
          <cell r="L1928">
            <v>3501</v>
          </cell>
          <cell r="M1928">
            <v>18649.02</v>
          </cell>
          <cell r="N1928">
            <v>0</v>
          </cell>
          <cell r="O1928">
            <v>0</v>
          </cell>
          <cell r="P1928">
            <v>0</v>
          </cell>
          <cell r="Q1928">
            <v>0</v>
          </cell>
        </row>
        <row r="1929">
          <cell r="F1929">
            <v>129348</v>
          </cell>
          <cell r="G1929">
            <v>200989.69</v>
          </cell>
          <cell r="H1929">
            <v>181342.1</v>
          </cell>
          <cell r="I1929">
            <v>430361.59999999998</v>
          </cell>
          <cell r="J1929">
            <v>238343.13</v>
          </cell>
          <cell r="K1929">
            <v>501798.13</v>
          </cell>
          <cell r="L1929">
            <v>232439.73</v>
          </cell>
          <cell r="M1929">
            <v>61195.8</v>
          </cell>
          <cell r="N1929">
            <v>442376.34</v>
          </cell>
          <cell r="O1929">
            <v>0</v>
          </cell>
          <cell r="P1929">
            <v>0</v>
          </cell>
          <cell r="Q1929">
            <v>0</v>
          </cell>
        </row>
        <row r="1930">
          <cell r="F1930">
            <v>8814</v>
          </cell>
          <cell r="G1930">
            <v>12532</v>
          </cell>
          <cell r="H1930">
            <v>21296</v>
          </cell>
          <cell r="I1930">
            <v>0</v>
          </cell>
          <cell r="J1930">
            <v>21052</v>
          </cell>
          <cell r="K1930">
            <v>42939</v>
          </cell>
          <cell r="L1930">
            <v>7667</v>
          </cell>
          <cell r="M1930">
            <v>16329.5</v>
          </cell>
          <cell r="N1930">
            <v>42126.1</v>
          </cell>
          <cell r="O1930">
            <v>0</v>
          </cell>
          <cell r="P1930">
            <v>0</v>
          </cell>
          <cell r="Q1930">
            <v>0</v>
          </cell>
        </row>
        <row r="1931">
          <cell r="F1931">
            <v>12080</v>
          </cell>
          <cell r="G1931">
            <v>2869</v>
          </cell>
          <cell r="H1931">
            <v>0</v>
          </cell>
          <cell r="I1931">
            <v>0</v>
          </cell>
          <cell r="J1931">
            <v>1396</v>
          </cell>
          <cell r="K1931">
            <v>0</v>
          </cell>
          <cell r="L1931">
            <v>440</v>
          </cell>
          <cell r="M1931">
            <v>1436</v>
          </cell>
          <cell r="N1931">
            <v>4838</v>
          </cell>
          <cell r="O1931">
            <v>0</v>
          </cell>
          <cell r="P1931">
            <v>0</v>
          </cell>
          <cell r="Q1931">
            <v>0</v>
          </cell>
        </row>
        <row r="1932">
          <cell r="F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  <cell r="K1932">
            <v>0</v>
          </cell>
          <cell r="L1932">
            <v>9000</v>
          </cell>
          <cell r="M1932">
            <v>0</v>
          </cell>
          <cell r="N1932">
            <v>0</v>
          </cell>
          <cell r="O1932">
            <v>0</v>
          </cell>
          <cell r="P1932">
            <v>0</v>
          </cell>
          <cell r="Q1932">
            <v>0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77020</v>
          </cell>
          <cell r="L1933">
            <v>0</v>
          </cell>
          <cell r="M1933">
            <v>0</v>
          </cell>
          <cell r="N1933">
            <v>5590</v>
          </cell>
          <cell r="O1933">
            <v>0</v>
          </cell>
          <cell r="P1933">
            <v>0</v>
          </cell>
          <cell r="Q1933">
            <v>0</v>
          </cell>
        </row>
        <row r="1934">
          <cell r="F1934">
            <v>0</v>
          </cell>
          <cell r="G1934">
            <v>200475</v>
          </cell>
          <cell r="H1934">
            <v>11220</v>
          </cell>
          <cell r="I1934">
            <v>44400</v>
          </cell>
          <cell r="J1934">
            <v>16050</v>
          </cell>
          <cell r="K1934">
            <v>125600</v>
          </cell>
          <cell r="L1934">
            <v>0</v>
          </cell>
          <cell r="M1934">
            <v>221343</v>
          </cell>
          <cell r="N1934">
            <v>80965</v>
          </cell>
          <cell r="O1934">
            <v>0</v>
          </cell>
          <cell r="P1934">
            <v>0</v>
          </cell>
          <cell r="Q1934">
            <v>0</v>
          </cell>
        </row>
        <row r="1935">
          <cell r="F1935">
            <v>0</v>
          </cell>
          <cell r="G1935">
            <v>1610</v>
          </cell>
          <cell r="H1935">
            <v>0</v>
          </cell>
          <cell r="I1935">
            <v>0</v>
          </cell>
          <cell r="J1935">
            <v>68950.8</v>
          </cell>
          <cell r="K1935">
            <v>11292</v>
          </cell>
          <cell r="L1935">
            <v>15272</v>
          </cell>
          <cell r="M1935">
            <v>25000</v>
          </cell>
          <cell r="N1935">
            <v>56703</v>
          </cell>
          <cell r="O1935">
            <v>0</v>
          </cell>
          <cell r="P1935">
            <v>0</v>
          </cell>
          <cell r="Q1935">
            <v>0</v>
          </cell>
        </row>
        <row r="1936">
          <cell r="F1936">
            <v>0</v>
          </cell>
          <cell r="G1936">
            <v>0</v>
          </cell>
          <cell r="H1936">
            <v>0</v>
          </cell>
          <cell r="I1936">
            <v>0</v>
          </cell>
          <cell r="J1936">
            <v>0</v>
          </cell>
          <cell r="K1936">
            <v>6500</v>
          </cell>
          <cell r="L1936">
            <v>0</v>
          </cell>
          <cell r="M1936">
            <v>0</v>
          </cell>
          <cell r="N1936">
            <v>0</v>
          </cell>
          <cell r="O1936">
            <v>0</v>
          </cell>
          <cell r="P1936">
            <v>0</v>
          </cell>
          <cell r="Q1936">
            <v>0</v>
          </cell>
        </row>
        <row r="1937">
          <cell r="F1937">
            <v>26344</v>
          </cell>
          <cell r="G1937">
            <v>44410</v>
          </cell>
          <cell r="H1937">
            <v>0</v>
          </cell>
          <cell r="I1937">
            <v>0</v>
          </cell>
          <cell r="J1937">
            <v>0</v>
          </cell>
          <cell r="K1937">
            <v>0</v>
          </cell>
          <cell r="L1937">
            <v>0</v>
          </cell>
          <cell r="M1937">
            <v>0</v>
          </cell>
          <cell r="N1937">
            <v>0</v>
          </cell>
          <cell r="O1937">
            <v>0</v>
          </cell>
          <cell r="P1937">
            <v>0</v>
          </cell>
          <cell r="Q1937">
            <v>0</v>
          </cell>
        </row>
        <row r="1938">
          <cell r="F1938">
            <v>4049.5</v>
          </cell>
          <cell r="G1938">
            <v>0</v>
          </cell>
          <cell r="H1938">
            <v>150972.60999999999</v>
          </cell>
          <cell r="I1938">
            <v>4792</v>
          </cell>
          <cell r="J1938">
            <v>30096</v>
          </cell>
          <cell r="K1938">
            <v>0</v>
          </cell>
          <cell r="L1938">
            <v>0</v>
          </cell>
          <cell r="M1938">
            <v>0</v>
          </cell>
          <cell r="N1938">
            <v>0</v>
          </cell>
          <cell r="O1938">
            <v>0</v>
          </cell>
          <cell r="P1938">
            <v>0</v>
          </cell>
          <cell r="Q1938">
            <v>0</v>
          </cell>
        </row>
        <row r="1939">
          <cell r="F1939">
            <v>1686567.73</v>
          </cell>
          <cell r="G1939">
            <v>4055264.74</v>
          </cell>
          <cell r="H1939">
            <v>3067697.85</v>
          </cell>
          <cell r="I1939">
            <v>1146670.22</v>
          </cell>
          <cell r="J1939">
            <v>1479171.52</v>
          </cell>
          <cell r="K1939">
            <v>2487829.7999999998</v>
          </cell>
          <cell r="L1939">
            <v>1020522.69</v>
          </cell>
          <cell r="M1939">
            <v>2451240.83</v>
          </cell>
          <cell r="N1939">
            <v>2239302.64</v>
          </cell>
          <cell r="O1939">
            <v>0</v>
          </cell>
          <cell r="P1939">
            <v>0</v>
          </cell>
          <cell r="Q1939">
            <v>0</v>
          </cell>
        </row>
        <row r="1940">
          <cell r="F1940">
            <v>4305935.6500000004</v>
          </cell>
          <cell r="G1940">
            <v>2117842.9500000002</v>
          </cell>
          <cell r="H1940">
            <v>3600316.49</v>
          </cell>
          <cell r="I1940">
            <v>2031612.66</v>
          </cell>
          <cell r="J1940">
            <v>2684731.4</v>
          </cell>
          <cell r="K1940">
            <v>79023443.219999999</v>
          </cell>
          <cell r="L1940">
            <v>1413367.88</v>
          </cell>
          <cell r="M1940">
            <v>40923927.18</v>
          </cell>
          <cell r="N1940">
            <v>4600378.96</v>
          </cell>
          <cell r="O1940">
            <v>0</v>
          </cell>
          <cell r="P1940">
            <v>0</v>
          </cell>
          <cell r="Q1940">
            <v>0</v>
          </cell>
        </row>
        <row r="1941">
          <cell r="F1941">
            <v>190361.9</v>
          </cell>
          <cell r="G1941">
            <v>27675650.48</v>
          </cell>
          <cell r="H1941">
            <v>292314.93</v>
          </cell>
          <cell r="I1941">
            <v>629999.72</v>
          </cell>
          <cell r="J1941">
            <v>7015.2</v>
          </cell>
          <cell r="K1941">
            <v>2517809.59</v>
          </cell>
          <cell r="L1941">
            <v>45672.67</v>
          </cell>
          <cell r="M1941">
            <v>24977824.02</v>
          </cell>
          <cell r="N1941">
            <v>1634281.88</v>
          </cell>
          <cell r="O1941">
            <v>0</v>
          </cell>
          <cell r="P1941">
            <v>0</v>
          </cell>
          <cell r="Q1941">
            <v>0</v>
          </cell>
        </row>
        <row r="1942">
          <cell r="F1942">
            <v>0</v>
          </cell>
          <cell r="G1942">
            <v>111741.1</v>
          </cell>
          <cell r="H1942">
            <v>5685</v>
          </cell>
          <cell r="I1942">
            <v>0</v>
          </cell>
          <cell r="J1942">
            <v>0</v>
          </cell>
          <cell r="K1942">
            <v>0</v>
          </cell>
          <cell r="L1942">
            <v>13700</v>
          </cell>
          <cell r="M1942">
            <v>0</v>
          </cell>
          <cell r="N1942">
            <v>4670</v>
          </cell>
          <cell r="O1942">
            <v>0</v>
          </cell>
          <cell r="P1942">
            <v>0</v>
          </cell>
          <cell r="Q1942">
            <v>0</v>
          </cell>
        </row>
        <row r="1943">
          <cell r="F1943">
            <v>0</v>
          </cell>
          <cell r="G1943">
            <v>0</v>
          </cell>
          <cell r="H1943">
            <v>314763.2</v>
          </cell>
          <cell r="I1943">
            <v>0</v>
          </cell>
          <cell r="J1943">
            <v>0</v>
          </cell>
          <cell r="K1943">
            <v>0</v>
          </cell>
          <cell r="L1943">
            <v>0</v>
          </cell>
          <cell r="M1943">
            <v>0</v>
          </cell>
          <cell r="N1943">
            <v>0</v>
          </cell>
          <cell r="O1943">
            <v>0</v>
          </cell>
          <cell r="P1943">
            <v>0</v>
          </cell>
          <cell r="Q1943">
            <v>0</v>
          </cell>
        </row>
        <row r="1944">
          <cell r="F1944">
            <v>0</v>
          </cell>
          <cell r="G1944">
            <v>4024.25</v>
          </cell>
          <cell r="H1944">
            <v>0</v>
          </cell>
          <cell r="I1944">
            <v>5416.82</v>
          </cell>
          <cell r="J1944">
            <v>0</v>
          </cell>
          <cell r="K1944">
            <v>0</v>
          </cell>
          <cell r="L1944">
            <v>0</v>
          </cell>
          <cell r="M1944">
            <v>0</v>
          </cell>
          <cell r="N1944">
            <v>0</v>
          </cell>
          <cell r="O1944">
            <v>0</v>
          </cell>
          <cell r="P1944">
            <v>0</v>
          </cell>
          <cell r="Q1944">
            <v>0</v>
          </cell>
        </row>
        <row r="1945">
          <cell r="F1945">
            <v>2774.95</v>
          </cell>
          <cell r="G1945">
            <v>115465.25</v>
          </cell>
          <cell r="H1945">
            <v>13735.2</v>
          </cell>
          <cell r="I1945">
            <v>0</v>
          </cell>
          <cell r="J1945">
            <v>0</v>
          </cell>
          <cell r="K1945">
            <v>16461</v>
          </cell>
          <cell r="L1945">
            <v>7938</v>
          </cell>
          <cell r="M1945">
            <v>35665</v>
          </cell>
          <cell r="N1945">
            <v>-85950</v>
          </cell>
          <cell r="O1945">
            <v>0</v>
          </cell>
          <cell r="P1945">
            <v>0</v>
          </cell>
          <cell r="Q1945">
            <v>0</v>
          </cell>
        </row>
        <row r="1946">
          <cell r="F1946">
            <v>0</v>
          </cell>
          <cell r="G1946">
            <v>0</v>
          </cell>
          <cell r="H1946">
            <v>9120.9</v>
          </cell>
          <cell r="I1946">
            <v>0</v>
          </cell>
          <cell r="J1946">
            <v>0</v>
          </cell>
          <cell r="K1946">
            <v>0</v>
          </cell>
          <cell r="L1946">
            <v>0</v>
          </cell>
          <cell r="M1946">
            <v>0</v>
          </cell>
          <cell r="N1946">
            <v>0</v>
          </cell>
          <cell r="O1946">
            <v>0</v>
          </cell>
          <cell r="P1946">
            <v>0</v>
          </cell>
          <cell r="Q1946">
            <v>0</v>
          </cell>
        </row>
        <row r="1947">
          <cell r="F1947">
            <v>0</v>
          </cell>
          <cell r="G1947">
            <v>6300</v>
          </cell>
          <cell r="H1947">
            <v>14686.3</v>
          </cell>
          <cell r="I1947">
            <v>789.04</v>
          </cell>
          <cell r="J1947">
            <v>1000</v>
          </cell>
          <cell r="K1947">
            <v>16508.8</v>
          </cell>
          <cell r="L1947">
            <v>20690.21</v>
          </cell>
          <cell r="M1947">
            <v>0</v>
          </cell>
          <cell r="N1947">
            <v>11740.22</v>
          </cell>
          <cell r="O1947">
            <v>0</v>
          </cell>
          <cell r="P1947">
            <v>0</v>
          </cell>
          <cell r="Q1947">
            <v>0</v>
          </cell>
        </row>
        <row r="1948">
          <cell r="F1948">
            <v>405687.12</v>
          </cell>
          <cell r="G1948">
            <v>527088.81999999995</v>
          </cell>
          <cell r="H1948">
            <v>242656.86</v>
          </cell>
          <cell r="I1948">
            <v>298684.07</v>
          </cell>
          <cell r="J1948">
            <v>346009.41</v>
          </cell>
          <cell r="K1948">
            <v>927818.4</v>
          </cell>
          <cell r="L1948">
            <v>17024.5</v>
          </cell>
          <cell r="M1948">
            <v>141121.23000000001</v>
          </cell>
          <cell r="N1948">
            <v>526731.31000000006</v>
          </cell>
          <cell r="O1948">
            <v>0</v>
          </cell>
          <cell r="P1948">
            <v>0</v>
          </cell>
          <cell r="Q1948">
            <v>0</v>
          </cell>
        </row>
        <row r="1949">
          <cell r="F1949">
            <v>28978.04</v>
          </cell>
          <cell r="G1949">
            <v>0</v>
          </cell>
          <cell r="H1949">
            <v>0</v>
          </cell>
          <cell r="I1949">
            <v>0</v>
          </cell>
          <cell r="J1949">
            <v>0</v>
          </cell>
          <cell r="K1949">
            <v>0</v>
          </cell>
          <cell r="L1949">
            <v>0</v>
          </cell>
          <cell r="M1949">
            <v>0</v>
          </cell>
          <cell r="N1949">
            <v>0</v>
          </cell>
          <cell r="O1949">
            <v>0</v>
          </cell>
          <cell r="P1949">
            <v>0</v>
          </cell>
          <cell r="Q1949">
            <v>0</v>
          </cell>
        </row>
        <row r="1950">
          <cell r="F1950">
            <v>135800</v>
          </cell>
          <cell r="G1950">
            <v>0</v>
          </cell>
          <cell r="H1950">
            <v>0</v>
          </cell>
          <cell r="I1950">
            <v>0</v>
          </cell>
          <cell r="J1950">
            <v>29980</v>
          </cell>
          <cell r="K1950">
            <v>4883753</v>
          </cell>
          <cell r="L1950">
            <v>237280</v>
          </cell>
          <cell r="M1950">
            <v>11300</v>
          </cell>
          <cell r="N1950">
            <v>0</v>
          </cell>
          <cell r="O1950">
            <v>0</v>
          </cell>
          <cell r="P1950">
            <v>0</v>
          </cell>
          <cell r="Q1950">
            <v>0</v>
          </cell>
        </row>
        <row r="1951">
          <cell r="F1951">
            <v>230910.14</v>
          </cell>
          <cell r="G1951">
            <v>521340.45</v>
          </cell>
          <cell r="H1951">
            <v>0</v>
          </cell>
          <cell r="I1951">
            <v>202232</v>
          </cell>
          <cell r="J1951">
            <v>30000</v>
          </cell>
          <cell r="K1951">
            <v>0</v>
          </cell>
          <cell r="L1951">
            <v>0</v>
          </cell>
          <cell r="M1951">
            <v>0</v>
          </cell>
          <cell r="N1951">
            <v>6323196</v>
          </cell>
          <cell r="O1951">
            <v>0</v>
          </cell>
          <cell r="P1951">
            <v>0</v>
          </cell>
          <cell r="Q1951">
            <v>0</v>
          </cell>
        </row>
        <row r="1952">
          <cell r="F1952">
            <v>0</v>
          </cell>
          <cell r="G1952">
            <v>0</v>
          </cell>
          <cell r="H1952">
            <v>0</v>
          </cell>
          <cell r="I1952">
            <v>185969.07</v>
          </cell>
          <cell r="J1952">
            <v>346900</v>
          </cell>
          <cell r="K1952">
            <v>29911.45</v>
          </cell>
          <cell r="L1952">
            <v>1132285</v>
          </cell>
          <cell r="M1952">
            <v>9109.48</v>
          </cell>
          <cell r="N1952">
            <v>0</v>
          </cell>
          <cell r="O1952">
            <v>0</v>
          </cell>
          <cell r="P1952">
            <v>0</v>
          </cell>
          <cell r="Q1952">
            <v>0</v>
          </cell>
        </row>
        <row r="1953">
          <cell r="F1953">
            <v>13696243.789999999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0</v>
          </cell>
          <cell r="L1953">
            <v>0</v>
          </cell>
          <cell r="M1953">
            <v>0</v>
          </cell>
          <cell r="N1953">
            <v>0</v>
          </cell>
          <cell r="O1953">
            <v>0</v>
          </cell>
          <cell r="P1953">
            <v>0</v>
          </cell>
          <cell r="Q1953">
            <v>0</v>
          </cell>
        </row>
        <row r="1954">
          <cell r="F1954">
            <v>0</v>
          </cell>
          <cell r="G1954">
            <v>265620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  <cell r="L1954">
            <v>0</v>
          </cell>
          <cell r="M1954">
            <v>0</v>
          </cell>
          <cell r="N1954">
            <v>0</v>
          </cell>
          <cell r="O1954">
            <v>0</v>
          </cell>
          <cell r="P1954">
            <v>0</v>
          </cell>
          <cell r="Q1954">
            <v>0</v>
          </cell>
        </row>
        <row r="1955">
          <cell r="F1955">
            <v>0</v>
          </cell>
          <cell r="G1955">
            <v>0</v>
          </cell>
          <cell r="H1955">
            <v>62138.95</v>
          </cell>
          <cell r="I1955">
            <v>21700</v>
          </cell>
          <cell r="J1955">
            <v>0</v>
          </cell>
          <cell r="K1955">
            <v>0</v>
          </cell>
          <cell r="L1955">
            <v>0</v>
          </cell>
          <cell r="M1955">
            <v>0</v>
          </cell>
          <cell r="N1955">
            <v>0</v>
          </cell>
          <cell r="O1955">
            <v>0</v>
          </cell>
          <cell r="P1955">
            <v>0</v>
          </cell>
          <cell r="Q1955">
            <v>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  <cell r="L1956">
            <v>0</v>
          </cell>
          <cell r="M1956">
            <v>0</v>
          </cell>
          <cell r="N1956">
            <v>22060</v>
          </cell>
          <cell r="O1956">
            <v>0</v>
          </cell>
          <cell r="P1956">
            <v>0</v>
          </cell>
          <cell r="Q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0</v>
          </cell>
          <cell r="L1957">
            <v>20000</v>
          </cell>
          <cell r="M1957">
            <v>2470.8000000000002</v>
          </cell>
          <cell r="N1957">
            <v>0</v>
          </cell>
          <cell r="O1957">
            <v>0</v>
          </cell>
          <cell r="P1957">
            <v>0</v>
          </cell>
          <cell r="Q1957">
            <v>0</v>
          </cell>
        </row>
        <row r="1958">
          <cell r="F1958">
            <v>0</v>
          </cell>
          <cell r="G1958">
            <v>20000</v>
          </cell>
          <cell r="H1958">
            <v>0</v>
          </cell>
          <cell r="I1958">
            <v>111309</v>
          </cell>
          <cell r="J1958">
            <v>0</v>
          </cell>
          <cell r="K1958">
            <v>0</v>
          </cell>
          <cell r="L1958">
            <v>11107</v>
          </cell>
          <cell r="M1958">
            <v>0</v>
          </cell>
          <cell r="N1958">
            <v>0</v>
          </cell>
          <cell r="O1958">
            <v>0</v>
          </cell>
          <cell r="P1958">
            <v>0</v>
          </cell>
          <cell r="Q1958">
            <v>0</v>
          </cell>
        </row>
        <row r="1959">
          <cell r="F1959">
            <v>0</v>
          </cell>
          <cell r="G1959">
            <v>0</v>
          </cell>
          <cell r="H1959">
            <v>6261.68</v>
          </cell>
          <cell r="I1959">
            <v>0</v>
          </cell>
          <cell r="J1959">
            <v>0</v>
          </cell>
          <cell r="K1959">
            <v>0</v>
          </cell>
          <cell r="L1959">
            <v>0</v>
          </cell>
          <cell r="M1959">
            <v>0</v>
          </cell>
          <cell r="N1959">
            <v>3551.4</v>
          </cell>
          <cell r="O1959">
            <v>0</v>
          </cell>
          <cell r="P1959">
            <v>0</v>
          </cell>
          <cell r="Q1959">
            <v>0</v>
          </cell>
        </row>
        <row r="1960">
          <cell r="F1960">
            <v>650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750</v>
          </cell>
          <cell r="L1960">
            <v>0</v>
          </cell>
          <cell r="M1960">
            <v>0</v>
          </cell>
          <cell r="N1960">
            <v>650</v>
          </cell>
          <cell r="O1960">
            <v>0</v>
          </cell>
          <cell r="P1960">
            <v>0</v>
          </cell>
          <cell r="Q1960">
            <v>0</v>
          </cell>
        </row>
        <row r="1961">
          <cell r="F1961">
            <v>106182.48</v>
          </cell>
          <cell r="G1961">
            <v>364814.49</v>
          </cell>
          <cell r="H1961">
            <v>44892.24</v>
          </cell>
          <cell r="I1961">
            <v>106310</v>
          </cell>
          <cell r="J1961">
            <v>119771.87</v>
          </cell>
          <cell r="K1961">
            <v>29376.42</v>
          </cell>
          <cell r="L1961">
            <v>57523</v>
          </cell>
          <cell r="M1961">
            <v>49278.34</v>
          </cell>
          <cell r="N1961">
            <v>56395.6</v>
          </cell>
          <cell r="O1961">
            <v>0</v>
          </cell>
          <cell r="P1961">
            <v>0</v>
          </cell>
          <cell r="Q1961">
            <v>0</v>
          </cell>
        </row>
        <row r="1962">
          <cell r="F1962">
            <v>3000</v>
          </cell>
          <cell r="G1962">
            <v>0</v>
          </cell>
          <cell r="H1962">
            <v>0</v>
          </cell>
          <cell r="I1962">
            <v>0</v>
          </cell>
          <cell r="J1962">
            <v>5000</v>
          </cell>
          <cell r="K1962">
            <v>0</v>
          </cell>
          <cell r="L1962">
            <v>0</v>
          </cell>
          <cell r="M1962">
            <v>0</v>
          </cell>
          <cell r="N1962">
            <v>0</v>
          </cell>
          <cell r="O1962">
            <v>0</v>
          </cell>
          <cell r="P1962">
            <v>0</v>
          </cell>
          <cell r="Q1962">
            <v>0</v>
          </cell>
        </row>
        <row r="1963">
          <cell r="F1963">
            <v>650</v>
          </cell>
          <cell r="G1963">
            <v>0</v>
          </cell>
          <cell r="H1963">
            <v>30050</v>
          </cell>
          <cell r="I1963">
            <v>6650</v>
          </cell>
          <cell r="J1963">
            <v>24299.07</v>
          </cell>
          <cell r="K1963">
            <v>0</v>
          </cell>
          <cell r="L1963">
            <v>30841</v>
          </cell>
          <cell r="M1963">
            <v>25607</v>
          </cell>
          <cell r="N1963">
            <v>1150</v>
          </cell>
          <cell r="O1963">
            <v>0</v>
          </cell>
          <cell r="P1963">
            <v>0</v>
          </cell>
          <cell r="Q1963">
            <v>0</v>
          </cell>
        </row>
        <row r="1964">
          <cell r="F1964">
            <v>390578.34</v>
          </cell>
          <cell r="G1964">
            <v>359531.21</v>
          </cell>
          <cell r="H1964">
            <v>511324.45</v>
          </cell>
          <cell r="I1964">
            <v>189557.52</v>
          </cell>
          <cell r="J1964">
            <v>295004.83</v>
          </cell>
          <cell r="K1964">
            <v>396966.76</v>
          </cell>
          <cell r="L1964">
            <v>595708.94999999995</v>
          </cell>
          <cell r="M1964">
            <v>260291.7</v>
          </cell>
          <cell r="N1964">
            <v>552440.25</v>
          </cell>
          <cell r="O1964">
            <v>0</v>
          </cell>
          <cell r="P1964">
            <v>0</v>
          </cell>
          <cell r="Q1964">
            <v>0</v>
          </cell>
        </row>
        <row r="1965">
          <cell r="F1965">
            <v>17402.740000000002</v>
          </cell>
          <cell r="G1965">
            <v>65410.83</v>
          </cell>
          <cell r="H1965">
            <v>55789.72</v>
          </cell>
          <cell r="I1965">
            <v>13729.44</v>
          </cell>
          <cell r="J1965">
            <v>59750.559999999998</v>
          </cell>
          <cell r="K1965">
            <v>58707.49</v>
          </cell>
          <cell r="L1965">
            <v>1344061.1</v>
          </cell>
          <cell r="M1965">
            <v>60510.28</v>
          </cell>
          <cell r="N1965">
            <v>98322.73</v>
          </cell>
          <cell r="O1965">
            <v>0</v>
          </cell>
          <cell r="P1965">
            <v>0</v>
          </cell>
          <cell r="Q1965">
            <v>0</v>
          </cell>
        </row>
        <row r="1966">
          <cell r="F1966">
            <v>62730.84</v>
          </cell>
          <cell r="G1966">
            <v>41654.68</v>
          </cell>
          <cell r="H1966">
            <v>23870.26</v>
          </cell>
          <cell r="I1966">
            <v>44289.83</v>
          </cell>
          <cell r="J1966">
            <v>91515.77</v>
          </cell>
          <cell r="K1966">
            <v>93922.09</v>
          </cell>
          <cell r="L1966">
            <v>31529.31</v>
          </cell>
          <cell r="M1966">
            <v>184882.7</v>
          </cell>
          <cell r="N1966">
            <v>50035.55</v>
          </cell>
          <cell r="O1966">
            <v>0</v>
          </cell>
          <cell r="P1966">
            <v>0</v>
          </cell>
          <cell r="Q1966">
            <v>0</v>
          </cell>
        </row>
        <row r="1967">
          <cell r="F1967">
            <v>319576.19</v>
          </cell>
          <cell r="G1967">
            <v>60556.09</v>
          </cell>
          <cell r="H1967">
            <v>125942.45</v>
          </cell>
          <cell r="I1967">
            <v>38074.53</v>
          </cell>
          <cell r="J1967">
            <v>126309.32</v>
          </cell>
          <cell r="K1967">
            <v>167342.22</v>
          </cell>
          <cell r="L1967">
            <v>50004.06</v>
          </cell>
          <cell r="M1967">
            <v>51194.21</v>
          </cell>
          <cell r="N1967">
            <v>30933.87</v>
          </cell>
          <cell r="O1967">
            <v>0</v>
          </cell>
          <cell r="P1967">
            <v>0</v>
          </cell>
          <cell r="Q1967">
            <v>0</v>
          </cell>
        </row>
        <row r="1968">
          <cell r="F1968">
            <v>5137</v>
          </cell>
          <cell r="G1968">
            <v>411214.95</v>
          </cell>
          <cell r="H1968">
            <v>15068.69</v>
          </cell>
          <cell r="I1968">
            <v>37808.410000000003</v>
          </cell>
          <cell r="J1968">
            <v>2831.77</v>
          </cell>
          <cell r="K1968">
            <v>72528.479999999996</v>
          </cell>
          <cell r="L1968">
            <v>0</v>
          </cell>
          <cell r="M1968">
            <v>0</v>
          </cell>
          <cell r="N1968">
            <v>5509.81</v>
          </cell>
          <cell r="O1968">
            <v>0</v>
          </cell>
          <cell r="P1968">
            <v>0</v>
          </cell>
          <cell r="Q1968">
            <v>0</v>
          </cell>
        </row>
        <row r="1969">
          <cell r="F1969">
            <v>750</v>
          </cell>
          <cell r="G1969">
            <v>0</v>
          </cell>
          <cell r="H1969">
            <v>2667.24</v>
          </cell>
          <cell r="I1969">
            <v>11028.04</v>
          </cell>
          <cell r="J1969">
            <v>0</v>
          </cell>
          <cell r="K1969">
            <v>0</v>
          </cell>
          <cell r="L1969">
            <v>0</v>
          </cell>
          <cell r="M1969">
            <v>0</v>
          </cell>
          <cell r="N1969">
            <v>0</v>
          </cell>
          <cell r="O1969">
            <v>0</v>
          </cell>
          <cell r="P1969">
            <v>0</v>
          </cell>
          <cell r="Q1969">
            <v>0</v>
          </cell>
        </row>
        <row r="1970">
          <cell r="F1970">
            <v>0</v>
          </cell>
          <cell r="G1970">
            <v>4760</v>
          </cell>
          <cell r="H1970">
            <v>43857</v>
          </cell>
          <cell r="I1970">
            <v>19000</v>
          </cell>
          <cell r="J1970">
            <v>68521.91</v>
          </cell>
          <cell r="K1970">
            <v>50252</v>
          </cell>
          <cell r="L1970">
            <v>40787.57</v>
          </cell>
          <cell r="M1970">
            <v>94742</v>
          </cell>
          <cell r="N1970">
            <v>6600</v>
          </cell>
          <cell r="O1970">
            <v>0</v>
          </cell>
          <cell r="P1970">
            <v>0</v>
          </cell>
          <cell r="Q1970">
            <v>0</v>
          </cell>
        </row>
        <row r="1971">
          <cell r="F1971">
            <v>0</v>
          </cell>
          <cell r="G1971">
            <v>0</v>
          </cell>
          <cell r="H1971">
            <v>0</v>
          </cell>
          <cell r="I1971">
            <v>2454</v>
          </cell>
          <cell r="J1971">
            <v>4392.5200000000004</v>
          </cell>
          <cell r="K1971">
            <v>17908</v>
          </cell>
          <cell r="L1971">
            <v>14486</v>
          </cell>
          <cell r="M1971">
            <v>24300</v>
          </cell>
          <cell r="N1971">
            <v>0</v>
          </cell>
          <cell r="O1971">
            <v>0</v>
          </cell>
          <cell r="P1971">
            <v>0</v>
          </cell>
          <cell r="Q1971">
            <v>0</v>
          </cell>
        </row>
        <row r="1972">
          <cell r="F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  <cell r="K1972">
            <v>1050</v>
          </cell>
          <cell r="L1972">
            <v>0</v>
          </cell>
          <cell r="M1972">
            <v>0</v>
          </cell>
          <cell r="N1972">
            <v>0</v>
          </cell>
          <cell r="O1972">
            <v>0</v>
          </cell>
          <cell r="P1972">
            <v>0</v>
          </cell>
          <cell r="Q1972">
            <v>0</v>
          </cell>
        </row>
        <row r="1973">
          <cell r="F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  <cell r="K1973">
            <v>0</v>
          </cell>
          <cell r="L1973">
            <v>600</v>
          </cell>
          <cell r="M1973">
            <v>2149.5300000000002</v>
          </cell>
          <cell r="N1973">
            <v>2530</v>
          </cell>
          <cell r="O1973">
            <v>0</v>
          </cell>
          <cell r="P1973">
            <v>0</v>
          </cell>
          <cell r="Q1973">
            <v>0</v>
          </cell>
        </row>
        <row r="1974">
          <cell r="F1974">
            <v>13847.05</v>
          </cell>
          <cell r="G1974">
            <v>27177.94</v>
          </cell>
          <cell r="H1974">
            <v>0</v>
          </cell>
          <cell r="I1974">
            <v>13656</v>
          </cell>
          <cell r="J1974">
            <v>15307.69</v>
          </cell>
          <cell r="K1974">
            <v>28999.5</v>
          </cell>
          <cell r="L1974">
            <v>6080</v>
          </cell>
          <cell r="M1974">
            <v>16682.900000000001</v>
          </cell>
          <cell r="N1974">
            <v>14678.2</v>
          </cell>
          <cell r="O1974">
            <v>0</v>
          </cell>
          <cell r="P1974">
            <v>0</v>
          </cell>
          <cell r="Q1974">
            <v>0</v>
          </cell>
        </row>
        <row r="1975">
          <cell r="F1975">
            <v>2956400</v>
          </cell>
          <cell r="G1975">
            <v>0</v>
          </cell>
          <cell r="H1975">
            <v>359451.87</v>
          </cell>
          <cell r="I1975">
            <v>0</v>
          </cell>
          <cell r="J1975">
            <v>0</v>
          </cell>
          <cell r="K1975">
            <v>0</v>
          </cell>
          <cell r="L1975">
            <v>0</v>
          </cell>
          <cell r="M1975">
            <v>0</v>
          </cell>
          <cell r="N1975">
            <v>0</v>
          </cell>
          <cell r="O1975">
            <v>0</v>
          </cell>
          <cell r="P1975">
            <v>0</v>
          </cell>
          <cell r="Q1975">
            <v>0</v>
          </cell>
        </row>
        <row r="1976">
          <cell r="F1976">
            <v>0</v>
          </cell>
          <cell r="G1976">
            <v>1660</v>
          </cell>
          <cell r="H1976">
            <v>0</v>
          </cell>
          <cell r="I1976">
            <v>56257</v>
          </cell>
          <cell r="J1976">
            <v>6000</v>
          </cell>
          <cell r="K1976">
            <v>0</v>
          </cell>
          <cell r="L1976">
            <v>50142.5</v>
          </cell>
          <cell r="M1976">
            <v>0</v>
          </cell>
          <cell r="N1976">
            <v>0</v>
          </cell>
          <cell r="O1976">
            <v>0</v>
          </cell>
          <cell r="P1976">
            <v>0</v>
          </cell>
          <cell r="Q1976">
            <v>0</v>
          </cell>
        </row>
        <row r="1977">
          <cell r="F1977">
            <v>0</v>
          </cell>
          <cell r="G1977">
            <v>0</v>
          </cell>
          <cell r="H1977">
            <v>0</v>
          </cell>
          <cell r="I1977">
            <v>0</v>
          </cell>
          <cell r="J1977">
            <v>0</v>
          </cell>
          <cell r="K1977">
            <v>0</v>
          </cell>
          <cell r="L1977">
            <v>50000</v>
          </cell>
          <cell r="M1977">
            <v>0</v>
          </cell>
          <cell r="N1977">
            <v>0</v>
          </cell>
          <cell r="O1977">
            <v>0</v>
          </cell>
          <cell r="P1977">
            <v>0</v>
          </cell>
          <cell r="Q1977">
            <v>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  <cell r="L1978">
            <v>0</v>
          </cell>
          <cell r="M1978">
            <v>40000</v>
          </cell>
          <cell r="N1978">
            <v>48000</v>
          </cell>
          <cell r="O1978">
            <v>0</v>
          </cell>
          <cell r="P1978">
            <v>0</v>
          </cell>
          <cell r="Q1978">
            <v>0</v>
          </cell>
        </row>
        <row r="1979">
          <cell r="F1979">
            <v>0</v>
          </cell>
          <cell r="G1979">
            <v>466124.01</v>
          </cell>
          <cell r="H1979">
            <v>209382</v>
          </cell>
          <cell r="I1979">
            <v>0</v>
          </cell>
          <cell r="J1979">
            <v>-885185</v>
          </cell>
          <cell r="K1979">
            <v>0</v>
          </cell>
          <cell r="L1979">
            <v>2061417.2</v>
          </cell>
          <cell r="M1979">
            <v>0</v>
          </cell>
          <cell r="N1979">
            <v>0</v>
          </cell>
          <cell r="O1979">
            <v>0</v>
          </cell>
          <cell r="P1979">
            <v>0</v>
          </cell>
          <cell r="Q1979">
            <v>0</v>
          </cell>
        </row>
        <row r="1980">
          <cell r="F1980">
            <v>0</v>
          </cell>
          <cell r="G1980">
            <v>4111316.06</v>
          </cell>
          <cell r="H1980">
            <v>42570</v>
          </cell>
          <cell r="I1980">
            <v>0</v>
          </cell>
          <cell r="J1980">
            <v>548000</v>
          </cell>
          <cell r="K1980">
            <v>2748289.83</v>
          </cell>
          <cell r="L1980">
            <v>30218810</v>
          </cell>
          <cell r="M1980">
            <v>40000</v>
          </cell>
          <cell r="N1980">
            <v>40000</v>
          </cell>
          <cell r="O1980">
            <v>0</v>
          </cell>
          <cell r="P1980">
            <v>0</v>
          </cell>
          <cell r="Q1980">
            <v>0</v>
          </cell>
        </row>
        <row r="1981">
          <cell r="F1981">
            <v>433038.5</v>
          </cell>
          <cell r="G1981">
            <v>275835.5</v>
          </cell>
          <cell r="H1981">
            <v>424643.28</v>
          </cell>
          <cell r="I1981">
            <v>80375.09</v>
          </cell>
          <cell r="J1981">
            <v>104487.11</v>
          </cell>
          <cell r="K1981">
            <v>1045842.26</v>
          </cell>
          <cell r="L1981">
            <v>446971.46</v>
          </cell>
          <cell r="M1981">
            <v>106304.64</v>
          </cell>
          <cell r="N1981">
            <v>766739.85</v>
          </cell>
          <cell r="O1981">
            <v>0</v>
          </cell>
          <cell r="P1981">
            <v>0</v>
          </cell>
          <cell r="Q1981">
            <v>0</v>
          </cell>
        </row>
        <row r="1982">
          <cell r="F1982">
            <v>40285.449999999997</v>
          </cell>
          <cell r="G1982">
            <v>25755</v>
          </cell>
          <cell r="H1982">
            <v>31200</v>
          </cell>
          <cell r="I1982">
            <v>35476</v>
          </cell>
          <cell r="J1982">
            <v>22000</v>
          </cell>
          <cell r="K1982">
            <v>36726</v>
          </cell>
          <cell r="L1982">
            <v>229152.96</v>
          </cell>
          <cell r="M1982">
            <v>29152</v>
          </cell>
          <cell r="N1982">
            <v>75720</v>
          </cell>
          <cell r="O1982">
            <v>0</v>
          </cell>
          <cell r="P1982">
            <v>0</v>
          </cell>
          <cell r="Q1982">
            <v>0</v>
          </cell>
        </row>
        <row r="1983">
          <cell r="F1983">
            <v>460353.67</v>
          </cell>
          <cell r="G1983">
            <v>587223.63</v>
          </cell>
          <cell r="H1983">
            <v>581482.11</v>
          </cell>
          <cell r="I1983">
            <v>112454.86</v>
          </cell>
          <cell r="J1983">
            <v>365904.34</v>
          </cell>
          <cell r="K1983">
            <v>2537495.92</v>
          </cell>
          <cell r="L1983">
            <v>433616.72</v>
          </cell>
          <cell r="M1983">
            <v>1564596.99</v>
          </cell>
          <cell r="N1983">
            <v>373923.26</v>
          </cell>
          <cell r="O1983">
            <v>0</v>
          </cell>
          <cell r="P1983">
            <v>0</v>
          </cell>
          <cell r="Q1983">
            <v>0</v>
          </cell>
        </row>
        <row r="1984">
          <cell r="F1984">
            <v>1682.5</v>
          </cell>
          <cell r="G1984">
            <v>0</v>
          </cell>
          <cell r="H1984">
            <v>0</v>
          </cell>
          <cell r="I1984">
            <v>0</v>
          </cell>
          <cell r="J1984">
            <v>0</v>
          </cell>
          <cell r="K1984">
            <v>0</v>
          </cell>
          <cell r="L1984">
            <v>0</v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F1985">
            <v>0</v>
          </cell>
          <cell r="G1985">
            <v>0</v>
          </cell>
          <cell r="H1985">
            <v>0</v>
          </cell>
          <cell r="I1985">
            <v>6500</v>
          </cell>
          <cell r="J1985">
            <v>0</v>
          </cell>
          <cell r="K1985">
            <v>0</v>
          </cell>
          <cell r="L1985">
            <v>0</v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F1986">
            <v>0</v>
          </cell>
          <cell r="G1986">
            <v>0</v>
          </cell>
          <cell r="H1986">
            <v>0</v>
          </cell>
          <cell r="I1986">
            <v>0</v>
          </cell>
          <cell r="J1986">
            <v>0</v>
          </cell>
          <cell r="K1986">
            <v>7300</v>
          </cell>
          <cell r="L1986">
            <v>0</v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F1987">
            <v>0</v>
          </cell>
          <cell r="G1987">
            <v>0</v>
          </cell>
          <cell r="H1987">
            <v>11700</v>
          </cell>
          <cell r="I1987">
            <v>0</v>
          </cell>
          <cell r="J1987">
            <v>0</v>
          </cell>
          <cell r="K1987">
            <v>0</v>
          </cell>
          <cell r="L1987">
            <v>0</v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0</v>
          </cell>
          <cell r="K1988">
            <v>1454208.05</v>
          </cell>
          <cell r="L1988">
            <v>161369.66</v>
          </cell>
          <cell r="M1988">
            <v>0</v>
          </cell>
          <cell r="N1988">
            <v>97684.47</v>
          </cell>
          <cell r="O1988">
            <v>0</v>
          </cell>
          <cell r="P1988">
            <v>0</v>
          </cell>
          <cell r="Q1988">
            <v>0</v>
          </cell>
        </row>
        <row r="1989"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213762.08</v>
          </cell>
          <cell r="K1989">
            <v>0</v>
          </cell>
          <cell r="L1989">
            <v>0</v>
          </cell>
          <cell r="M1989">
            <v>0</v>
          </cell>
          <cell r="N1989">
            <v>3621481.24</v>
          </cell>
          <cell r="O1989">
            <v>0</v>
          </cell>
          <cell r="P1989">
            <v>0</v>
          </cell>
          <cell r="Q1989">
            <v>0</v>
          </cell>
        </row>
        <row r="1990">
          <cell r="F1990">
            <v>0</v>
          </cell>
          <cell r="G1990">
            <v>0</v>
          </cell>
          <cell r="H1990">
            <v>22918</v>
          </cell>
          <cell r="I1990">
            <v>0</v>
          </cell>
          <cell r="J1990">
            <v>0</v>
          </cell>
          <cell r="K1990">
            <v>102079</v>
          </cell>
          <cell r="L1990">
            <v>0</v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F1991">
            <v>601637.27</v>
          </cell>
          <cell r="G1991">
            <v>1239440.1499999999</v>
          </cell>
          <cell r="H1991">
            <v>673965.71</v>
          </cell>
          <cell r="I1991">
            <v>758109.34</v>
          </cell>
          <cell r="J1991">
            <v>1057352.53</v>
          </cell>
          <cell r="K1991">
            <v>627320.78</v>
          </cell>
          <cell r="L1991">
            <v>715905.98</v>
          </cell>
          <cell r="M1991">
            <v>575616.43999999994</v>
          </cell>
          <cell r="N1991">
            <v>404564.63</v>
          </cell>
          <cell r="O1991">
            <v>0</v>
          </cell>
          <cell r="P1991">
            <v>0</v>
          </cell>
          <cell r="Q1991">
            <v>0</v>
          </cell>
        </row>
        <row r="1992">
          <cell r="F1992">
            <v>4101.6000000000004</v>
          </cell>
          <cell r="G1992">
            <v>0</v>
          </cell>
          <cell r="H1992">
            <v>0</v>
          </cell>
          <cell r="I1992">
            <v>6313.13</v>
          </cell>
          <cell r="J1992">
            <v>0</v>
          </cell>
          <cell r="K1992">
            <v>20120.89</v>
          </cell>
          <cell r="L1992">
            <v>2060.65</v>
          </cell>
          <cell r="M1992">
            <v>0</v>
          </cell>
          <cell r="N1992">
            <v>54497.77</v>
          </cell>
          <cell r="O1992">
            <v>0</v>
          </cell>
          <cell r="P1992">
            <v>0</v>
          </cell>
          <cell r="Q1992">
            <v>0</v>
          </cell>
        </row>
        <row r="1993"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0</v>
          </cell>
          <cell r="K1993">
            <v>0</v>
          </cell>
          <cell r="L1993">
            <v>20219</v>
          </cell>
          <cell r="M1993">
            <v>0</v>
          </cell>
          <cell r="N1993">
            <v>7134</v>
          </cell>
          <cell r="O1993">
            <v>0</v>
          </cell>
          <cell r="P1993">
            <v>0</v>
          </cell>
          <cell r="Q1993">
            <v>0</v>
          </cell>
        </row>
        <row r="1994">
          <cell r="F1994">
            <v>0</v>
          </cell>
          <cell r="G1994">
            <v>3350</v>
          </cell>
          <cell r="H1994">
            <v>1440</v>
          </cell>
          <cell r="I1994">
            <v>0</v>
          </cell>
          <cell r="J1994">
            <v>19500</v>
          </cell>
          <cell r="K1994">
            <v>19990</v>
          </cell>
          <cell r="L1994">
            <v>0</v>
          </cell>
          <cell r="M1994">
            <v>0</v>
          </cell>
          <cell r="N1994">
            <v>7000</v>
          </cell>
          <cell r="O1994">
            <v>0</v>
          </cell>
          <cell r="P1994">
            <v>0</v>
          </cell>
          <cell r="Q1994">
            <v>0</v>
          </cell>
        </row>
        <row r="1995">
          <cell r="F1995">
            <v>0</v>
          </cell>
          <cell r="G1995">
            <v>0</v>
          </cell>
          <cell r="H1995">
            <v>2870</v>
          </cell>
          <cell r="I1995">
            <v>0</v>
          </cell>
          <cell r="J1995">
            <v>0</v>
          </cell>
          <cell r="K1995">
            <v>0</v>
          </cell>
          <cell r="L1995">
            <v>0</v>
          </cell>
          <cell r="M1995">
            <v>0</v>
          </cell>
          <cell r="N1995">
            <v>4400</v>
          </cell>
          <cell r="O1995">
            <v>0</v>
          </cell>
          <cell r="P1995">
            <v>0</v>
          </cell>
          <cell r="Q1995">
            <v>0</v>
          </cell>
        </row>
        <row r="1996">
          <cell r="F1996">
            <v>9180.6</v>
          </cell>
          <cell r="G1996">
            <v>37506</v>
          </cell>
          <cell r="H1996">
            <v>0</v>
          </cell>
          <cell r="I1996">
            <v>0</v>
          </cell>
          <cell r="J1996">
            <v>11876</v>
          </cell>
          <cell r="K1996">
            <v>10331.5</v>
          </cell>
          <cell r="L1996">
            <v>3668</v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F1997">
            <v>0</v>
          </cell>
          <cell r="G1997">
            <v>0</v>
          </cell>
          <cell r="H1997">
            <v>0</v>
          </cell>
          <cell r="I1997">
            <v>0</v>
          </cell>
          <cell r="J1997">
            <v>2040</v>
          </cell>
          <cell r="K1997">
            <v>0</v>
          </cell>
          <cell r="L1997">
            <v>0</v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F1998">
            <v>0</v>
          </cell>
          <cell r="G1998">
            <v>0</v>
          </cell>
          <cell r="H1998">
            <v>0</v>
          </cell>
          <cell r="I1998">
            <v>0</v>
          </cell>
          <cell r="J1998">
            <v>122431.75</v>
          </cell>
          <cell r="K1998">
            <v>1530</v>
          </cell>
          <cell r="L1998">
            <v>0</v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F1999">
            <v>278478.86</v>
          </cell>
          <cell r="G1999">
            <v>2890</v>
          </cell>
          <cell r="H1999">
            <v>39089</v>
          </cell>
          <cell r="I1999">
            <v>0</v>
          </cell>
          <cell r="J1999">
            <v>384100</v>
          </cell>
          <cell r="K1999">
            <v>60542</v>
          </cell>
          <cell r="L1999">
            <v>0</v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45000</v>
          </cell>
          <cell r="J2000">
            <v>704940.31</v>
          </cell>
          <cell r="K2000">
            <v>22500</v>
          </cell>
          <cell r="L2000">
            <v>0</v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F2001">
            <v>0</v>
          </cell>
          <cell r="G2001">
            <v>0</v>
          </cell>
          <cell r="H2001">
            <v>900</v>
          </cell>
          <cell r="I2001">
            <v>0</v>
          </cell>
          <cell r="J2001">
            <v>0</v>
          </cell>
          <cell r="K2001">
            <v>7640.19</v>
          </cell>
          <cell r="L2001">
            <v>83118.399999999994</v>
          </cell>
          <cell r="M2001">
            <v>5607.48</v>
          </cell>
          <cell r="N2001">
            <v>48093.17</v>
          </cell>
          <cell r="O2001">
            <v>0</v>
          </cell>
          <cell r="P2001">
            <v>0</v>
          </cell>
          <cell r="Q2001">
            <v>0</v>
          </cell>
        </row>
        <row r="2002">
          <cell r="F2002">
            <v>45471.16</v>
          </cell>
          <cell r="G2002">
            <v>55379</v>
          </cell>
          <cell r="H2002">
            <v>12218</v>
          </cell>
          <cell r="I2002">
            <v>1150</v>
          </cell>
          <cell r="J2002">
            <v>0</v>
          </cell>
          <cell r="K2002">
            <v>57733.55</v>
          </cell>
          <cell r="L2002">
            <v>42574.06</v>
          </cell>
          <cell r="M2002">
            <v>386800</v>
          </cell>
          <cell r="N2002">
            <v>161032.99</v>
          </cell>
          <cell r="O2002">
            <v>0</v>
          </cell>
          <cell r="P2002">
            <v>0</v>
          </cell>
          <cell r="Q2002">
            <v>0</v>
          </cell>
        </row>
        <row r="2003">
          <cell r="F2003">
            <v>0</v>
          </cell>
          <cell r="G2003">
            <v>0</v>
          </cell>
          <cell r="H2003">
            <v>950</v>
          </cell>
          <cell r="I2003">
            <v>0</v>
          </cell>
          <cell r="J2003">
            <v>0</v>
          </cell>
          <cell r="K2003">
            <v>0</v>
          </cell>
          <cell r="L2003">
            <v>0</v>
          </cell>
          <cell r="M2003">
            <v>0</v>
          </cell>
          <cell r="N2003">
            <v>0</v>
          </cell>
          <cell r="O2003">
            <v>0</v>
          </cell>
          <cell r="P2003">
            <v>0</v>
          </cell>
          <cell r="Q2003">
            <v>0</v>
          </cell>
        </row>
        <row r="2004">
          <cell r="F2004">
            <v>602054.54</v>
          </cell>
          <cell r="G2004">
            <v>798555.51</v>
          </cell>
          <cell r="H2004">
            <v>321121.40000000002</v>
          </cell>
          <cell r="I2004">
            <v>1118599.6299999999</v>
          </cell>
          <cell r="J2004">
            <v>966383.98</v>
          </cell>
          <cell r="K2004">
            <v>436664.15</v>
          </cell>
          <cell r="L2004">
            <v>523446.1</v>
          </cell>
          <cell r="M2004">
            <v>985145.29</v>
          </cell>
          <cell r="N2004">
            <v>280971.33</v>
          </cell>
          <cell r="O2004">
            <v>0</v>
          </cell>
          <cell r="P2004">
            <v>0</v>
          </cell>
          <cell r="Q2004">
            <v>0</v>
          </cell>
        </row>
        <row r="2005">
          <cell r="F2005">
            <v>15221.5</v>
          </cell>
          <cell r="G2005">
            <v>15965.4</v>
          </cell>
          <cell r="H2005">
            <v>5250</v>
          </cell>
          <cell r="I2005">
            <v>224843</v>
          </cell>
          <cell r="J2005">
            <v>0</v>
          </cell>
          <cell r="K2005">
            <v>3084.11</v>
          </cell>
          <cell r="L2005">
            <v>2400</v>
          </cell>
          <cell r="M2005">
            <v>137570.09</v>
          </cell>
          <cell r="N2005">
            <v>160428.5</v>
          </cell>
          <cell r="O2005">
            <v>0</v>
          </cell>
          <cell r="P2005">
            <v>0</v>
          </cell>
          <cell r="Q2005">
            <v>0</v>
          </cell>
        </row>
        <row r="2006">
          <cell r="F2006">
            <v>0</v>
          </cell>
          <cell r="G2006">
            <v>14750</v>
          </cell>
          <cell r="H2006">
            <v>38500</v>
          </cell>
          <cell r="I2006">
            <v>0</v>
          </cell>
          <cell r="J2006">
            <v>0</v>
          </cell>
          <cell r="K2006">
            <v>0</v>
          </cell>
          <cell r="L2006">
            <v>0</v>
          </cell>
          <cell r="M2006">
            <v>24000</v>
          </cell>
          <cell r="N2006">
            <v>1500</v>
          </cell>
          <cell r="O2006">
            <v>0</v>
          </cell>
          <cell r="P2006">
            <v>0</v>
          </cell>
          <cell r="Q2006">
            <v>0</v>
          </cell>
        </row>
        <row r="2007">
          <cell r="F2007">
            <v>26970</v>
          </cell>
          <cell r="G2007">
            <v>2062</v>
          </cell>
          <cell r="H2007">
            <v>0</v>
          </cell>
          <cell r="I2007">
            <v>0</v>
          </cell>
          <cell r="J2007">
            <v>6414</v>
          </cell>
          <cell r="K2007">
            <v>6899</v>
          </cell>
          <cell r="L2007">
            <v>1544</v>
          </cell>
          <cell r="M2007">
            <v>0</v>
          </cell>
          <cell r="N2007">
            <v>0</v>
          </cell>
          <cell r="O2007">
            <v>0</v>
          </cell>
          <cell r="P2007">
            <v>0</v>
          </cell>
          <cell r="Q2007">
            <v>0</v>
          </cell>
        </row>
        <row r="2008">
          <cell r="F2008">
            <v>7735</v>
          </cell>
          <cell r="G2008">
            <v>0</v>
          </cell>
          <cell r="H2008">
            <v>700</v>
          </cell>
          <cell r="I2008">
            <v>0</v>
          </cell>
          <cell r="J2008">
            <v>0</v>
          </cell>
          <cell r="K2008">
            <v>0</v>
          </cell>
          <cell r="L2008">
            <v>0</v>
          </cell>
          <cell r="M2008">
            <v>3707</v>
          </cell>
          <cell r="N2008">
            <v>0</v>
          </cell>
          <cell r="O2008">
            <v>0</v>
          </cell>
          <cell r="P2008">
            <v>0</v>
          </cell>
          <cell r="Q2008">
            <v>0</v>
          </cell>
        </row>
        <row r="2009">
          <cell r="F2009">
            <v>0</v>
          </cell>
          <cell r="G2009">
            <v>1940</v>
          </cell>
          <cell r="H2009">
            <v>0</v>
          </cell>
          <cell r="I2009">
            <v>0</v>
          </cell>
          <cell r="J2009">
            <v>1910</v>
          </cell>
          <cell r="K2009">
            <v>26500</v>
          </cell>
          <cell r="L2009">
            <v>0</v>
          </cell>
          <cell r="M2009">
            <v>0</v>
          </cell>
          <cell r="N2009">
            <v>4300</v>
          </cell>
          <cell r="O2009">
            <v>0</v>
          </cell>
          <cell r="P2009">
            <v>0</v>
          </cell>
          <cell r="Q2009">
            <v>0</v>
          </cell>
        </row>
        <row r="2010">
          <cell r="F2010">
            <v>0</v>
          </cell>
          <cell r="G2010">
            <v>0</v>
          </cell>
          <cell r="H2010">
            <v>4500</v>
          </cell>
          <cell r="I2010">
            <v>30240</v>
          </cell>
          <cell r="J2010">
            <v>7513.16</v>
          </cell>
          <cell r="K2010">
            <v>0</v>
          </cell>
          <cell r="L2010">
            <v>0</v>
          </cell>
          <cell r="M2010">
            <v>0</v>
          </cell>
          <cell r="N2010">
            <v>0</v>
          </cell>
          <cell r="O2010">
            <v>0</v>
          </cell>
          <cell r="P2010">
            <v>0</v>
          </cell>
          <cell r="Q2010">
            <v>0</v>
          </cell>
        </row>
        <row r="2011">
          <cell r="F2011">
            <v>0</v>
          </cell>
          <cell r="G2011">
            <v>0</v>
          </cell>
          <cell r="H2011">
            <v>0</v>
          </cell>
          <cell r="I2011">
            <v>6200</v>
          </cell>
          <cell r="J2011">
            <v>0</v>
          </cell>
          <cell r="K2011">
            <v>0</v>
          </cell>
          <cell r="L2011">
            <v>0</v>
          </cell>
          <cell r="M2011">
            <v>0</v>
          </cell>
          <cell r="N2011">
            <v>0</v>
          </cell>
          <cell r="O2011">
            <v>0</v>
          </cell>
          <cell r="P2011">
            <v>0</v>
          </cell>
          <cell r="Q2011">
            <v>0</v>
          </cell>
        </row>
        <row r="2012">
          <cell r="F2012">
            <v>0</v>
          </cell>
          <cell r="G2012">
            <v>0</v>
          </cell>
          <cell r="H2012">
            <v>32222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>
            <v>0</v>
          </cell>
        </row>
        <row r="2013"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  <cell r="K2013">
            <v>25152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>
            <v>0</v>
          </cell>
        </row>
        <row r="2014">
          <cell r="F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60183.199999999997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>
            <v>0</v>
          </cell>
        </row>
        <row r="2015">
          <cell r="F2015">
            <v>0</v>
          </cell>
          <cell r="G2015">
            <v>10000</v>
          </cell>
          <cell r="H2015">
            <v>640</v>
          </cell>
          <cell r="I2015">
            <v>3261</v>
          </cell>
          <cell r="J2015">
            <v>2283.5</v>
          </cell>
          <cell r="K2015">
            <v>0</v>
          </cell>
          <cell r="L2015">
            <v>0</v>
          </cell>
          <cell r="M2015">
            <v>1027.5</v>
          </cell>
          <cell r="N2015">
            <v>0</v>
          </cell>
          <cell r="O2015">
            <v>0</v>
          </cell>
          <cell r="P2015">
            <v>0</v>
          </cell>
          <cell r="Q2015">
            <v>0</v>
          </cell>
        </row>
        <row r="2016">
          <cell r="F2016">
            <v>28000</v>
          </cell>
          <cell r="G2016">
            <v>0</v>
          </cell>
          <cell r="H2016">
            <v>22500</v>
          </cell>
          <cell r="I2016">
            <v>0</v>
          </cell>
          <cell r="J2016">
            <v>0</v>
          </cell>
          <cell r="K2016">
            <v>55700</v>
          </cell>
          <cell r="L2016">
            <v>5000</v>
          </cell>
          <cell r="M2016">
            <v>0</v>
          </cell>
          <cell r="N2016">
            <v>0</v>
          </cell>
          <cell r="O2016">
            <v>0</v>
          </cell>
          <cell r="P2016">
            <v>0</v>
          </cell>
          <cell r="Q2016">
            <v>0</v>
          </cell>
        </row>
        <row r="2017">
          <cell r="F2017">
            <v>0</v>
          </cell>
          <cell r="G2017">
            <v>0</v>
          </cell>
          <cell r="H2017">
            <v>0</v>
          </cell>
          <cell r="I2017">
            <v>0</v>
          </cell>
          <cell r="J2017">
            <v>32100</v>
          </cell>
          <cell r="K2017">
            <v>1800</v>
          </cell>
          <cell r="L2017">
            <v>49000</v>
          </cell>
          <cell r="M2017">
            <v>0</v>
          </cell>
          <cell r="N2017">
            <v>4000</v>
          </cell>
          <cell r="O2017">
            <v>0</v>
          </cell>
          <cell r="P2017">
            <v>0</v>
          </cell>
          <cell r="Q2017">
            <v>0</v>
          </cell>
        </row>
        <row r="2018">
          <cell r="F2018">
            <v>0</v>
          </cell>
          <cell r="G2018">
            <v>0</v>
          </cell>
          <cell r="H2018">
            <v>9580</v>
          </cell>
          <cell r="I2018">
            <v>0</v>
          </cell>
          <cell r="J2018">
            <v>0</v>
          </cell>
          <cell r="K2018">
            <v>0</v>
          </cell>
          <cell r="L2018">
            <v>0</v>
          </cell>
          <cell r="M2018">
            <v>0</v>
          </cell>
          <cell r="N2018">
            <v>0</v>
          </cell>
          <cell r="O2018">
            <v>0</v>
          </cell>
          <cell r="P2018">
            <v>0</v>
          </cell>
          <cell r="Q2018">
            <v>0</v>
          </cell>
        </row>
        <row r="2019">
          <cell r="F2019">
            <v>0</v>
          </cell>
          <cell r="G2019">
            <v>101055</v>
          </cell>
          <cell r="H2019">
            <v>29089</v>
          </cell>
          <cell r="I2019">
            <v>0</v>
          </cell>
          <cell r="J2019">
            <v>0</v>
          </cell>
          <cell r="K2019">
            <v>69400</v>
          </cell>
          <cell r="L2019">
            <v>15000</v>
          </cell>
          <cell r="M2019">
            <v>0</v>
          </cell>
          <cell r="N2019">
            <v>22775.7</v>
          </cell>
          <cell r="O2019">
            <v>0</v>
          </cell>
          <cell r="P2019">
            <v>0</v>
          </cell>
          <cell r="Q2019">
            <v>0</v>
          </cell>
        </row>
        <row r="2020">
          <cell r="F2020">
            <v>0</v>
          </cell>
          <cell r="G2020">
            <v>0</v>
          </cell>
          <cell r="H2020">
            <v>54388.14</v>
          </cell>
          <cell r="I2020">
            <v>0</v>
          </cell>
          <cell r="J2020">
            <v>33330</v>
          </cell>
          <cell r="K2020">
            <v>569037.15</v>
          </cell>
          <cell r="L2020">
            <v>0</v>
          </cell>
          <cell r="M2020">
            <v>0</v>
          </cell>
          <cell r="N2020">
            <v>0</v>
          </cell>
          <cell r="O2020">
            <v>0</v>
          </cell>
          <cell r="P2020">
            <v>0</v>
          </cell>
          <cell r="Q2020">
            <v>0</v>
          </cell>
        </row>
        <row r="2021">
          <cell r="F2021">
            <v>5968</v>
          </cell>
          <cell r="G2021">
            <v>0</v>
          </cell>
          <cell r="H2021">
            <v>60068.29</v>
          </cell>
          <cell r="I2021">
            <v>0</v>
          </cell>
          <cell r="J2021">
            <v>900</v>
          </cell>
          <cell r="K2021">
            <v>0</v>
          </cell>
          <cell r="L2021">
            <v>38450.1</v>
          </cell>
          <cell r="M2021">
            <v>145784.42000000001</v>
          </cell>
          <cell r="N2021">
            <v>11766.35</v>
          </cell>
          <cell r="O2021">
            <v>0</v>
          </cell>
          <cell r="P2021">
            <v>0</v>
          </cell>
          <cell r="Q2021">
            <v>0</v>
          </cell>
        </row>
        <row r="2022">
          <cell r="F2022">
            <v>116244.26</v>
          </cell>
          <cell r="G2022">
            <v>0</v>
          </cell>
          <cell r="H2022">
            <v>173497.02</v>
          </cell>
          <cell r="I2022">
            <v>53457.94</v>
          </cell>
          <cell r="J2022">
            <v>149866.34</v>
          </cell>
          <cell r="K2022">
            <v>98270.52</v>
          </cell>
          <cell r="L2022">
            <v>109433.22</v>
          </cell>
          <cell r="M2022">
            <v>216605.61</v>
          </cell>
          <cell r="N2022">
            <v>177820.76</v>
          </cell>
          <cell r="O2022">
            <v>0</v>
          </cell>
          <cell r="P2022">
            <v>0</v>
          </cell>
          <cell r="Q2022">
            <v>0</v>
          </cell>
        </row>
        <row r="2023"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0</v>
          </cell>
          <cell r="K2023">
            <v>0</v>
          </cell>
          <cell r="L2023">
            <v>0</v>
          </cell>
          <cell r="M2023">
            <v>9711.86</v>
          </cell>
          <cell r="N2023">
            <v>0</v>
          </cell>
          <cell r="O2023">
            <v>0</v>
          </cell>
          <cell r="P2023">
            <v>0</v>
          </cell>
          <cell r="Q2023">
            <v>0</v>
          </cell>
        </row>
        <row r="2024">
          <cell r="F2024">
            <v>0</v>
          </cell>
          <cell r="G2024">
            <v>0</v>
          </cell>
          <cell r="H2024">
            <v>1400</v>
          </cell>
          <cell r="I2024">
            <v>0</v>
          </cell>
          <cell r="J2024">
            <v>55442.27</v>
          </cell>
          <cell r="K2024">
            <v>4329.91</v>
          </cell>
          <cell r="L2024">
            <v>0</v>
          </cell>
          <cell r="M2024">
            <v>5400</v>
          </cell>
          <cell r="N2024">
            <v>0</v>
          </cell>
          <cell r="O2024">
            <v>0</v>
          </cell>
          <cell r="P2024">
            <v>0</v>
          </cell>
          <cell r="Q2024">
            <v>0</v>
          </cell>
        </row>
        <row r="2025">
          <cell r="F2025">
            <v>0</v>
          </cell>
          <cell r="G2025">
            <v>0</v>
          </cell>
          <cell r="H2025">
            <v>0</v>
          </cell>
          <cell r="I2025">
            <v>0</v>
          </cell>
          <cell r="J2025">
            <v>0</v>
          </cell>
          <cell r="K2025">
            <v>0</v>
          </cell>
          <cell r="L2025">
            <v>11406</v>
          </cell>
          <cell r="M2025">
            <v>1100</v>
          </cell>
          <cell r="N2025">
            <v>12028.02</v>
          </cell>
          <cell r="O2025">
            <v>0</v>
          </cell>
          <cell r="P2025">
            <v>0</v>
          </cell>
          <cell r="Q2025">
            <v>0</v>
          </cell>
        </row>
        <row r="2026">
          <cell r="F2026">
            <v>0</v>
          </cell>
          <cell r="G2026">
            <v>6090</v>
          </cell>
          <cell r="H2026">
            <v>0</v>
          </cell>
          <cell r="I2026">
            <v>0</v>
          </cell>
          <cell r="J2026">
            <v>7140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0</v>
          </cell>
          <cell r="Q2026">
            <v>0</v>
          </cell>
        </row>
        <row r="2027">
          <cell r="F2027">
            <v>0</v>
          </cell>
          <cell r="G2027">
            <v>0</v>
          </cell>
          <cell r="H2027">
            <v>0</v>
          </cell>
          <cell r="I2027">
            <v>0</v>
          </cell>
          <cell r="J2027">
            <v>0</v>
          </cell>
          <cell r="K2027">
            <v>0</v>
          </cell>
          <cell r="L2027">
            <v>12988</v>
          </cell>
          <cell r="M2027">
            <v>0</v>
          </cell>
          <cell r="N2027">
            <v>0</v>
          </cell>
          <cell r="O2027">
            <v>0</v>
          </cell>
          <cell r="P2027">
            <v>0</v>
          </cell>
          <cell r="Q2027">
            <v>0</v>
          </cell>
        </row>
        <row r="2028">
          <cell r="F2028">
            <v>0</v>
          </cell>
          <cell r="G2028">
            <v>0</v>
          </cell>
          <cell r="H2028">
            <v>0</v>
          </cell>
          <cell r="I2028">
            <v>0</v>
          </cell>
          <cell r="J2028">
            <v>0</v>
          </cell>
          <cell r="K2028">
            <v>0</v>
          </cell>
          <cell r="L2028">
            <v>0</v>
          </cell>
          <cell r="M2028">
            <v>0</v>
          </cell>
          <cell r="N2028">
            <v>10509</v>
          </cell>
          <cell r="O2028">
            <v>0</v>
          </cell>
          <cell r="P2028">
            <v>0</v>
          </cell>
          <cell r="Q2028">
            <v>0</v>
          </cell>
        </row>
        <row r="2029">
          <cell r="F2029">
            <v>0</v>
          </cell>
          <cell r="G2029">
            <v>5985.24</v>
          </cell>
          <cell r="H2029">
            <v>22574.78</v>
          </cell>
          <cell r="I2029">
            <v>0</v>
          </cell>
          <cell r="J2029">
            <v>0</v>
          </cell>
          <cell r="K2029">
            <v>0</v>
          </cell>
          <cell r="L2029">
            <v>0</v>
          </cell>
          <cell r="M2029">
            <v>0</v>
          </cell>
          <cell r="N2029">
            <v>-1000</v>
          </cell>
          <cell r="O2029">
            <v>0</v>
          </cell>
          <cell r="P2029">
            <v>0</v>
          </cell>
          <cell r="Q2029">
            <v>0</v>
          </cell>
        </row>
        <row r="2030">
          <cell r="F2030">
            <v>0</v>
          </cell>
          <cell r="G2030">
            <v>13081.4</v>
          </cell>
          <cell r="H2030">
            <v>0</v>
          </cell>
          <cell r="I2030">
            <v>0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>
            <v>0</v>
          </cell>
        </row>
        <row r="2031">
          <cell r="F2031">
            <v>0</v>
          </cell>
          <cell r="G2031">
            <v>0</v>
          </cell>
          <cell r="H2031">
            <v>0</v>
          </cell>
          <cell r="I2031">
            <v>720</v>
          </cell>
          <cell r="J2031">
            <v>36888</v>
          </cell>
          <cell r="K2031">
            <v>450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>
            <v>0</v>
          </cell>
        </row>
        <row r="2032">
          <cell r="F2032">
            <v>130217.45</v>
          </cell>
          <cell r="G2032">
            <v>496666</v>
          </cell>
          <cell r="H2032">
            <v>234195</v>
          </cell>
          <cell r="I2032">
            <v>69896</v>
          </cell>
          <cell r="J2032">
            <v>66780</v>
          </cell>
          <cell r="K2032">
            <v>123019.41</v>
          </cell>
          <cell r="L2032">
            <v>1200</v>
          </cell>
          <cell r="M2032">
            <v>103200</v>
          </cell>
          <cell r="N2032">
            <v>165447</v>
          </cell>
          <cell r="O2032">
            <v>0</v>
          </cell>
          <cell r="P2032">
            <v>0</v>
          </cell>
          <cell r="Q2032">
            <v>0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20000</v>
          </cell>
          <cell r="K2033">
            <v>1200</v>
          </cell>
          <cell r="L2033">
            <v>13000</v>
          </cell>
          <cell r="M2033">
            <v>12500</v>
          </cell>
          <cell r="N2033">
            <v>1000</v>
          </cell>
          <cell r="O2033">
            <v>0</v>
          </cell>
          <cell r="P2033">
            <v>0</v>
          </cell>
          <cell r="Q2033">
            <v>0</v>
          </cell>
        </row>
        <row r="2034">
          <cell r="F2034">
            <v>0</v>
          </cell>
          <cell r="G2034">
            <v>0</v>
          </cell>
          <cell r="H2034">
            <v>236623.26</v>
          </cell>
          <cell r="I2034">
            <v>0</v>
          </cell>
          <cell r="J2034">
            <v>1400</v>
          </cell>
          <cell r="K2034">
            <v>0</v>
          </cell>
          <cell r="L2034">
            <v>0</v>
          </cell>
          <cell r="M2034">
            <v>0</v>
          </cell>
          <cell r="N2034">
            <v>0</v>
          </cell>
          <cell r="O2034">
            <v>0</v>
          </cell>
          <cell r="P2034">
            <v>0</v>
          </cell>
          <cell r="Q2034">
            <v>0</v>
          </cell>
        </row>
        <row r="2035">
          <cell r="F2035">
            <v>0</v>
          </cell>
          <cell r="G2035">
            <v>0</v>
          </cell>
          <cell r="H2035">
            <v>0</v>
          </cell>
          <cell r="I2035">
            <v>8147</v>
          </cell>
          <cell r="J2035">
            <v>0</v>
          </cell>
          <cell r="K2035">
            <v>2888</v>
          </cell>
          <cell r="L2035">
            <v>0</v>
          </cell>
          <cell r="M2035">
            <v>0</v>
          </cell>
          <cell r="N2035">
            <v>0</v>
          </cell>
          <cell r="O2035">
            <v>0</v>
          </cell>
          <cell r="P2035">
            <v>0</v>
          </cell>
          <cell r="Q2035">
            <v>0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2400</v>
          </cell>
          <cell r="L2036">
            <v>10000</v>
          </cell>
          <cell r="M2036">
            <v>1200</v>
          </cell>
          <cell r="N2036">
            <v>2700</v>
          </cell>
          <cell r="O2036">
            <v>0</v>
          </cell>
          <cell r="P2036">
            <v>0</v>
          </cell>
          <cell r="Q2036">
            <v>0</v>
          </cell>
        </row>
        <row r="2037">
          <cell r="F2037">
            <v>15000</v>
          </cell>
          <cell r="G2037">
            <v>0</v>
          </cell>
          <cell r="H2037">
            <v>0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</row>
        <row r="2038">
          <cell r="F2038">
            <v>24707</v>
          </cell>
          <cell r="G2038">
            <v>0</v>
          </cell>
          <cell r="H2038">
            <v>55096</v>
          </cell>
          <cell r="I2038">
            <v>670</v>
          </cell>
          <cell r="J2038">
            <v>1037715.2</v>
          </cell>
          <cell r="K2038">
            <v>13880.2</v>
          </cell>
          <cell r="L2038">
            <v>4540</v>
          </cell>
          <cell r="M2038">
            <v>1568747.8</v>
          </cell>
          <cell r="N2038">
            <v>86836.1</v>
          </cell>
          <cell r="O2038">
            <v>0</v>
          </cell>
          <cell r="P2038">
            <v>0</v>
          </cell>
          <cell r="Q2038">
            <v>0</v>
          </cell>
        </row>
        <row r="2039">
          <cell r="F2039">
            <v>46645</v>
          </cell>
          <cell r="G2039">
            <v>90500</v>
          </cell>
          <cell r="H2039">
            <v>173730</v>
          </cell>
          <cell r="I2039">
            <v>49509</v>
          </cell>
          <cell r="J2039">
            <v>95200</v>
          </cell>
          <cell r="K2039">
            <v>141708</v>
          </cell>
          <cell r="L2039">
            <v>92905</v>
          </cell>
          <cell r="M2039">
            <v>102700</v>
          </cell>
          <cell r="N2039">
            <v>62200</v>
          </cell>
          <cell r="O2039">
            <v>0</v>
          </cell>
          <cell r="P2039">
            <v>0</v>
          </cell>
          <cell r="Q2039">
            <v>0</v>
          </cell>
        </row>
        <row r="2040">
          <cell r="F2040">
            <v>71406</v>
          </cell>
          <cell r="G2040">
            <v>50500</v>
          </cell>
          <cell r="H2040">
            <v>71170</v>
          </cell>
          <cell r="I2040">
            <v>62610.85</v>
          </cell>
          <cell r="J2040">
            <v>0</v>
          </cell>
          <cell r="K2040">
            <v>18600</v>
          </cell>
          <cell r="L2040">
            <v>17200</v>
          </cell>
          <cell r="M2040">
            <v>0</v>
          </cell>
          <cell r="N2040">
            <v>202139.4</v>
          </cell>
          <cell r="O2040">
            <v>0</v>
          </cell>
          <cell r="P2040">
            <v>0</v>
          </cell>
          <cell r="Q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  <cell r="L2041">
            <v>0</v>
          </cell>
          <cell r="M2041">
            <v>0</v>
          </cell>
          <cell r="N2041">
            <v>32000</v>
          </cell>
          <cell r="O2041">
            <v>0</v>
          </cell>
          <cell r="P2041">
            <v>0</v>
          </cell>
          <cell r="Q2041">
            <v>0</v>
          </cell>
        </row>
        <row r="2042">
          <cell r="F2042">
            <v>7800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  <cell r="L2042">
            <v>0</v>
          </cell>
          <cell r="M2042">
            <v>0</v>
          </cell>
          <cell r="N2042">
            <v>0</v>
          </cell>
          <cell r="O2042">
            <v>0</v>
          </cell>
          <cell r="P2042">
            <v>0</v>
          </cell>
          <cell r="Q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35000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0</v>
          </cell>
          <cell r="Q2043">
            <v>0</v>
          </cell>
        </row>
        <row r="2044">
          <cell r="F2044">
            <v>90386</v>
          </cell>
          <cell r="G2044">
            <v>23700</v>
          </cell>
          <cell r="H2044">
            <v>691286.97</v>
          </cell>
          <cell r="I2044">
            <v>472301</v>
          </cell>
          <cell r="J2044">
            <v>352393</v>
          </cell>
          <cell r="K2044">
            <v>545053.98</v>
          </cell>
          <cell r="L2044">
            <v>200064.38</v>
          </cell>
          <cell r="M2044">
            <v>53500</v>
          </cell>
          <cell r="N2044">
            <v>556548.56000000006</v>
          </cell>
          <cell r="O2044">
            <v>0</v>
          </cell>
          <cell r="P2044">
            <v>0</v>
          </cell>
          <cell r="Q2044">
            <v>0</v>
          </cell>
        </row>
        <row r="2045">
          <cell r="F2045">
            <v>0</v>
          </cell>
          <cell r="G2045">
            <v>12000</v>
          </cell>
          <cell r="H2045">
            <v>0</v>
          </cell>
          <cell r="I2045">
            <v>0</v>
          </cell>
          <cell r="J2045">
            <v>0</v>
          </cell>
          <cell r="K2045">
            <v>0</v>
          </cell>
          <cell r="L2045">
            <v>0</v>
          </cell>
          <cell r="M2045">
            <v>0</v>
          </cell>
          <cell r="N2045">
            <v>0</v>
          </cell>
          <cell r="O2045">
            <v>0</v>
          </cell>
          <cell r="P2045">
            <v>0</v>
          </cell>
          <cell r="Q2045">
            <v>0</v>
          </cell>
        </row>
        <row r="2046">
          <cell r="F2046">
            <v>15000</v>
          </cell>
          <cell r="G2046">
            <v>671055.48</v>
          </cell>
          <cell r="H2046">
            <v>61725</v>
          </cell>
          <cell r="I2046">
            <v>230654.39</v>
          </cell>
          <cell r="J2046">
            <v>1848910</v>
          </cell>
          <cell r="K2046">
            <v>4654368.3600000003</v>
          </cell>
          <cell r="L2046">
            <v>0</v>
          </cell>
          <cell r="M2046">
            <v>47293.06</v>
          </cell>
          <cell r="N2046">
            <v>40310</v>
          </cell>
          <cell r="O2046">
            <v>0</v>
          </cell>
          <cell r="P2046">
            <v>0</v>
          </cell>
          <cell r="Q2046">
            <v>0</v>
          </cell>
        </row>
        <row r="2047">
          <cell r="F2047">
            <v>0</v>
          </cell>
          <cell r="G2047">
            <v>11700</v>
          </cell>
          <cell r="H2047">
            <v>0</v>
          </cell>
          <cell r="I2047">
            <v>0</v>
          </cell>
          <cell r="J2047">
            <v>0</v>
          </cell>
          <cell r="K2047">
            <v>0</v>
          </cell>
          <cell r="L2047">
            <v>0</v>
          </cell>
          <cell r="M2047">
            <v>0</v>
          </cell>
          <cell r="N2047">
            <v>0</v>
          </cell>
          <cell r="O2047">
            <v>0</v>
          </cell>
          <cell r="P2047">
            <v>0</v>
          </cell>
          <cell r="Q2047">
            <v>0</v>
          </cell>
        </row>
        <row r="2048">
          <cell r="F2048">
            <v>32266.52</v>
          </cell>
          <cell r="G2048">
            <v>777273.64</v>
          </cell>
          <cell r="H2048">
            <v>223607.35</v>
          </cell>
          <cell r="I2048">
            <v>386984.81</v>
          </cell>
          <cell r="J2048">
            <v>173975.34</v>
          </cell>
          <cell r="K2048">
            <v>490443.79</v>
          </cell>
          <cell r="L2048">
            <v>356693.23</v>
          </cell>
          <cell r="M2048">
            <v>440585.01</v>
          </cell>
          <cell r="N2048">
            <v>181216.48</v>
          </cell>
          <cell r="O2048">
            <v>0</v>
          </cell>
          <cell r="P2048">
            <v>0</v>
          </cell>
          <cell r="Q2048">
            <v>0</v>
          </cell>
        </row>
        <row r="2049">
          <cell r="F2049">
            <v>1350</v>
          </cell>
          <cell r="G2049">
            <v>-100000</v>
          </cell>
          <cell r="H2049">
            <v>0</v>
          </cell>
          <cell r="I2049">
            <v>0</v>
          </cell>
          <cell r="J2049">
            <v>0</v>
          </cell>
          <cell r="K2049">
            <v>200000</v>
          </cell>
          <cell r="L2049">
            <v>0</v>
          </cell>
          <cell r="M2049">
            <v>0</v>
          </cell>
          <cell r="N2049">
            <v>0</v>
          </cell>
          <cell r="O2049">
            <v>0</v>
          </cell>
          <cell r="P2049">
            <v>0</v>
          </cell>
          <cell r="Q2049">
            <v>0</v>
          </cell>
        </row>
        <row r="2050">
          <cell r="F2050">
            <v>1273511.6000000001</v>
          </cell>
          <cell r="G2050">
            <v>2825492.09</v>
          </cell>
          <cell r="H2050">
            <v>2535182.0499999998</v>
          </cell>
          <cell r="I2050">
            <v>1433217.9</v>
          </cell>
          <cell r="J2050">
            <v>1201923.45</v>
          </cell>
          <cell r="K2050">
            <v>2063316.19</v>
          </cell>
          <cell r="L2050">
            <v>1303348.54</v>
          </cell>
          <cell r="M2050">
            <v>2122209.23</v>
          </cell>
          <cell r="N2050">
            <v>2706307.87</v>
          </cell>
          <cell r="O2050">
            <v>0</v>
          </cell>
          <cell r="P2050">
            <v>0</v>
          </cell>
          <cell r="Q2050">
            <v>0</v>
          </cell>
        </row>
        <row r="2051">
          <cell r="F2051">
            <v>7995.33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  <cell r="K2051">
            <v>0</v>
          </cell>
          <cell r="L2051">
            <v>0</v>
          </cell>
          <cell r="M2051">
            <v>0</v>
          </cell>
          <cell r="N2051">
            <v>7055.14</v>
          </cell>
          <cell r="O2051">
            <v>0</v>
          </cell>
          <cell r="P2051">
            <v>0</v>
          </cell>
          <cell r="Q2051">
            <v>0</v>
          </cell>
        </row>
        <row r="2052">
          <cell r="F2052">
            <v>163757.79999999999</v>
          </cell>
          <cell r="G2052">
            <v>462280.64</v>
          </cell>
          <cell r="H2052">
            <v>547838.4</v>
          </cell>
          <cell r="I2052">
            <v>351843.64</v>
          </cell>
          <cell r="J2052">
            <v>2604231.87</v>
          </cell>
          <cell r="K2052">
            <v>-44992.81</v>
          </cell>
          <cell r="L2052">
            <v>802047.01</v>
          </cell>
          <cell r="M2052">
            <v>309050.63</v>
          </cell>
          <cell r="N2052">
            <v>905322.75</v>
          </cell>
          <cell r="O2052">
            <v>0</v>
          </cell>
          <cell r="P2052">
            <v>0</v>
          </cell>
          <cell r="Q2052">
            <v>0</v>
          </cell>
        </row>
        <row r="2053">
          <cell r="F2053">
            <v>24160.33</v>
          </cell>
          <cell r="G2053">
            <v>95830.87</v>
          </cell>
          <cell r="H2053">
            <v>25303.439999999999</v>
          </cell>
          <cell r="I2053">
            <v>25981.31</v>
          </cell>
          <cell r="J2053">
            <v>22032.69</v>
          </cell>
          <cell r="K2053">
            <v>112241.63</v>
          </cell>
          <cell r="L2053">
            <v>91115.69</v>
          </cell>
          <cell r="M2053">
            <v>57533.4</v>
          </cell>
          <cell r="N2053">
            <v>105450.51</v>
          </cell>
          <cell r="O2053">
            <v>0</v>
          </cell>
          <cell r="P2053">
            <v>0</v>
          </cell>
          <cell r="Q2053">
            <v>0</v>
          </cell>
        </row>
        <row r="2054">
          <cell r="F2054">
            <v>20134.900000000001</v>
          </cell>
          <cell r="G2054">
            <v>15415.9</v>
          </cell>
          <cell r="H2054">
            <v>3978</v>
          </cell>
          <cell r="I2054">
            <v>23751</v>
          </cell>
          <cell r="J2054">
            <v>5312</v>
          </cell>
          <cell r="K2054">
            <v>125507.8</v>
          </cell>
          <cell r="L2054">
            <v>0</v>
          </cell>
          <cell r="M2054">
            <v>26007.5</v>
          </cell>
          <cell r="N2054">
            <v>1100</v>
          </cell>
          <cell r="O2054">
            <v>0</v>
          </cell>
          <cell r="P2054">
            <v>0</v>
          </cell>
          <cell r="Q2054">
            <v>0</v>
          </cell>
        </row>
        <row r="2055">
          <cell r="F2055">
            <v>3900</v>
          </cell>
          <cell r="G2055">
            <v>0</v>
          </cell>
          <cell r="H2055">
            <v>4684.63</v>
          </cell>
          <cell r="I2055">
            <v>0</v>
          </cell>
          <cell r="J2055">
            <v>0</v>
          </cell>
          <cell r="K2055">
            <v>0</v>
          </cell>
          <cell r="L2055">
            <v>0</v>
          </cell>
          <cell r="M2055">
            <v>0</v>
          </cell>
          <cell r="N2055">
            <v>0</v>
          </cell>
          <cell r="O2055">
            <v>0</v>
          </cell>
          <cell r="P2055">
            <v>0</v>
          </cell>
          <cell r="Q2055">
            <v>0</v>
          </cell>
        </row>
        <row r="2056">
          <cell r="F2056">
            <v>0</v>
          </cell>
          <cell r="G2056">
            <v>-176172</v>
          </cell>
          <cell r="H2056">
            <v>2780</v>
          </cell>
          <cell r="I2056">
            <v>1312</v>
          </cell>
          <cell r="J2056">
            <v>74435.5</v>
          </cell>
          <cell r="K2056">
            <v>860634</v>
          </cell>
          <cell r="L2056">
            <v>57238</v>
          </cell>
          <cell r="M2056">
            <v>52060</v>
          </cell>
          <cell r="N2056">
            <v>137173</v>
          </cell>
          <cell r="O2056">
            <v>0</v>
          </cell>
          <cell r="P2056">
            <v>0</v>
          </cell>
          <cell r="Q2056">
            <v>0</v>
          </cell>
        </row>
        <row r="2057">
          <cell r="F2057">
            <v>10000</v>
          </cell>
          <cell r="G2057">
            <v>38298</v>
          </cell>
          <cell r="H2057">
            <v>24500</v>
          </cell>
          <cell r="I2057">
            <v>0</v>
          </cell>
          <cell r="J2057">
            <v>224353.55</v>
          </cell>
          <cell r="K2057">
            <v>1420</v>
          </cell>
          <cell r="L2057">
            <v>21596.17</v>
          </cell>
          <cell r="M2057">
            <v>1000</v>
          </cell>
          <cell r="N2057">
            <v>17499.07</v>
          </cell>
          <cell r="O2057">
            <v>0</v>
          </cell>
          <cell r="P2057">
            <v>0</v>
          </cell>
          <cell r="Q2057">
            <v>0</v>
          </cell>
        </row>
        <row r="2058">
          <cell r="F2058">
            <v>0</v>
          </cell>
          <cell r="G2058">
            <v>0</v>
          </cell>
          <cell r="H2058">
            <v>30000</v>
          </cell>
          <cell r="I2058">
            <v>0</v>
          </cell>
          <cell r="J2058">
            <v>90</v>
          </cell>
          <cell r="K2058">
            <v>1089</v>
          </cell>
          <cell r="L2058">
            <v>0</v>
          </cell>
          <cell r="M2058">
            <v>58045</v>
          </cell>
          <cell r="N2058">
            <v>0</v>
          </cell>
          <cell r="O2058">
            <v>0</v>
          </cell>
          <cell r="P2058">
            <v>0</v>
          </cell>
          <cell r="Q2058">
            <v>0</v>
          </cell>
        </row>
        <row r="2059">
          <cell r="F2059">
            <v>9100</v>
          </cell>
          <cell r="G2059">
            <v>1630</v>
          </cell>
          <cell r="H2059">
            <v>80970</v>
          </cell>
          <cell r="I2059">
            <v>0</v>
          </cell>
          <cell r="J2059">
            <v>3340</v>
          </cell>
          <cell r="K2059">
            <v>1510</v>
          </cell>
          <cell r="L2059">
            <v>0</v>
          </cell>
          <cell r="M2059">
            <v>0</v>
          </cell>
          <cell r="N2059">
            <v>28750</v>
          </cell>
          <cell r="O2059">
            <v>0</v>
          </cell>
          <cell r="P2059">
            <v>0</v>
          </cell>
          <cell r="Q2059">
            <v>0</v>
          </cell>
        </row>
        <row r="2060">
          <cell r="F2060">
            <v>0</v>
          </cell>
          <cell r="G2060">
            <v>0</v>
          </cell>
          <cell r="H2060">
            <v>1710</v>
          </cell>
          <cell r="I2060">
            <v>0</v>
          </cell>
          <cell r="J2060">
            <v>0</v>
          </cell>
          <cell r="K2060">
            <v>0</v>
          </cell>
          <cell r="L2060">
            <v>0</v>
          </cell>
          <cell r="M2060">
            <v>0</v>
          </cell>
          <cell r="N2060">
            <v>18370</v>
          </cell>
          <cell r="O2060">
            <v>0</v>
          </cell>
          <cell r="P2060">
            <v>0</v>
          </cell>
          <cell r="Q2060">
            <v>0</v>
          </cell>
        </row>
        <row r="2061"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2400</v>
          </cell>
          <cell r="K2061">
            <v>0</v>
          </cell>
          <cell r="L2061">
            <v>0</v>
          </cell>
          <cell r="M2061">
            <v>0</v>
          </cell>
          <cell r="N2061">
            <v>0</v>
          </cell>
          <cell r="O2061">
            <v>0</v>
          </cell>
          <cell r="P2061">
            <v>0</v>
          </cell>
          <cell r="Q2061">
            <v>0</v>
          </cell>
        </row>
        <row r="2062"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  <cell r="K2062">
            <v>0</v>
          </cell>
          <cell r="L2062">
            <v>0</v>
          </cell>
          <cell r="M2062">
            <v>0</v>
          </cell>
          <cell r="N2062">
            <v>3060</v>
          </cell>
          <cell r="O2062">
            <v>0</v>
          </cell>
          <cell r="P2062">
            <v>0</v>
          </cell>
          <cell r="Q2062">
            <v>0</v>
          </cell>
        </row>
        <row r="2063">
          <cell r="F2063">
            <v>0</v>
          </cell>
          <cell r="G2063">
            <v>0</v>
          </cell>
          <cell r="H2063">
            <v>77372.56</v>
          </cell>
          <cell r="I2063">
            <v>0</v>
          </cell>
          <cell r="J2063">
            <v>0</v>
          </cell>
          <cell r="K2063">
            <v>0</v>
          </cell>
          <cell r="L2063">
            <v>0</v>
          </cell>
          <cell r="M2063">
            <v>0</v>
          </cell>
          <cell r="N2063">
            <v>0</v>
          </cell>
          <cell r="O2063">
            <v>0</v>
          </cell>
          <cell r="P2063">
            <v>0</v>
          </cell>
          <cell r="Q2063">
            <v>0</v>
          </cell>
        </row>
        <row r="2064">
          <cell r="F2064">
            <v>0</v>
          </cell>
          <cell r="G2064">
            <v>0</v>
          </cell>
          <cell r="H2064">
            <v>0</v>
          </cell>
          <cell r="I2064">
            <v>0</v>
          </cell>
          <cell r="J2064">
            <v>0</v>
          </cell>
          <cell r="K2064">
            <v>20000</v>
          </cell>
          <cell r="L2064">
            <v>0</v>
          </cell>
          <cell r="M2064">
            <v>600000</v>
          </cell>
          <cell r="N2064">
            <v>0</v>
          </cell>
          <cell r="O2064">
            <v>0</v>
          </cell>
          <cell r="P2064">
            <v>0</v>
          </cell>
          <cell r="Q2064">
            <v>0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  <cell r="L2065">
            <v>0</v>
          </cell>
          <cell r="M2065">
            <v>0</v>
          </cell>
          <cell r="N2065">
            <v>49742</v>
          </cell>
          <cell r="O2065">
            <v>0</v>
          </cell>
          <cell r="P2065">
            <v>0</v>
          </cell>
          <cell r="Q2065">
            <v>0</v>
          </cell>
        </row>
        <row r="2066">
          <cell r="F2066">
            <v>9415</v>
          </cell>
          <cell r="G2066">
            <v>21542</v>
          </cell>
          <cell r="H2066">
            <v>0</v>
          </cell>
          <cell r="I2066">
            <v>10157</v>
          </cell>
          <cell r="J2066">
            <v>15185</v>
          </cell>
          <cell r="K2066">
            <v>8170</v>
          </cell>
          <cell r="L2066">
            <v>11995</v>
          </cell>
          <cell r="M2066">
            <v>26503</v>
          </cell>
          <cell r="N2066">
            <v>11798.1</v>
          </cell>
          <cell r="O2066">
            <v>0</v>
          </cell>
          <cell r="P2066">
            <v>0</v>
          </cell>
          <cell r="Q2066">
            <v>0</v>
          </cell>
        </row>
        <row r="2067">
          <cell r="F2067">
            <v>471465</v>
          </cell>
          <cell r="G2067">
            <v>80777.789999999994</v>
          </cell>
          <cell r="H2067">
            <v>512377</v>
          </cell>
          <cell r="I2067">
            <v>119599</v>
          </cell>
          <cell r="J2067">
            <v>121360</v>
          </cell>
          <cell r="K2067">
            <v>66242.100000000006</v>
          </cell>
          <cell r="L2067">
            <v>229440</v>
          </cell>
          <cell r="M2067">
            <v>6000</v>
          </cell>
          <cell r="N2067">
            <v>22760</v>
          </cell>
          <cell r="O2067">
            <v>0</v>
          </cell>
          <cell r="P2067">
            <v>0</v>
          </cell>
          <cell r="Q2067">
            <v>0</v>
          </cell>
        </row>
        <row r="2068">
          <cell r="F2068">
            <v>0</v>
          </cell>
          <cell r="G2068">
            <v>127458</v>
          </cell>
          <cell r="H2068">
            <v>0</v>
          </cell>
          <cell r="I2068">
            <v>0</v>
          </cell>
          <cell r="J2068">
            <v>2400</v>
          </cell>
          <cell r="K2068">
            <v>0</v>
          </cell>
          <cell r="L2068">
            <v>0</v>
          </cell>
          <cell r="M2068">
            <v>0</v>
          </cell>
          <cell r="N2068">
            <v>0</v>
          </cell>
          <cell r="O2068">
            <v>0</v>
          </cell>
          <cell r="P2068">
            <v>0</v>
          </cell>
          <cell r="Q2068">
            <v>0</v>
          </cell>
        </row>
        <row r="2069">
          <cell r="F2069">
            <v>59990</v>
          </cell>
          <cell r="G2069">
            <v>79398.8</v>
          </cell>
          <cell r="H2069">
            <v>84870</v>
          </cell>
          <cell r="I2069">
            <v>388008</v>
          </cell>
          <cell r="J2069">
            <v>21100</v>
          </cell>
          <cell r="K2069">
            <v>3410</v>
          </cell>
          <cell r="L2069">
            <v>0</v>
          </cell>
          <cell r="M2069">
            <v>98134</v>
          </cell>
          <cell r="N2069">
            <v>503705</v>
          </cell>
          <cell r="O2069">
            <v>0</v>
          </cell>
          <cell r="P2069">
            <v>0</v>
          </cell>
          <cell r="Q2069">
            <v>0</v>
          </cell>
        </row>
        <row r="2070">
          <cell r="F2070">
            <v>1500</v>
          </cell>
          <cell r="G2070">
            <v>0</v>
          </cell>
          <cell r="H2070">
            <v>0</v>
          </cell>
          <cell r="I2070">
            <v>0</v>
          </cell>
          <cell r="J2070">
            <v>189231.5</v>
          </cell>
          <cell r="K2070">
            <v>0</v>
          </cell>
          <cell r="L2070">
            <v>0</v>
          </cell>
          <cell r="M2070">
            <v>6941.6</v>
          </cell>
          <cell r="N2070">
            <v>0</v>
          </cell>
          <cell r="O2070">
            <v>0</v>
          </cell>
          <cell r="P2070">
            <v>0</v>
          </cell>
          <cell r="Q2070">
            <v>0</v>
          </cell>
        </row>
        <row r="2071">
          <cell r="F2071">
            <v>1635237.94</v>
          </cell>
          <cell r="G2071">
            <v>167906</v>
          </cell>
          <cell r="H2071">
            <v>430798.44</v>
          </cell>
          <cell r="I2071">
            <v>41514</v>
          </cell>
          <cell r="J2071">
            <v>114160</v>
          </cell>
          <cell r="K2071">
            <v>12280</v>
          </cell>
          <cell r="L2071">
            <v>0</v>
          </cell>
          <cell r="M2071">
            <v>899741.08</v>
          </cell>
          <cell r="N2071">
            <v>158126</v>
          </cell>
          <cell r="O2071">
            <v>0</v>
          </cell>
          <cell r="P2071">
            <v>0</v>
          </cell>
          <cell r="Q2071">
            <v>0</v>
          </cell>
        </row>
        <row r="2072">
          <cell r="F2072">
            <v>0</v>
          </cell>
          <cell r="G2072">
            <v>2510</v>
          </cell>
          <cell r="H2072">
            <v>0</v>
          </cell>
          <cell r="I2072">
            <v>0</v>
          </cell>
          <cell r="J2072">
            <v>0</v>
          </cell>
          <cell r="K2072">
            <v>0</v>
          </cell>
          <cell r="L2072">
            <v>0</v>
          </cell>
          <cell r="M2072">
            <v>0</v>
          </cell>
          <cell r="N2072">
            <v>0</v>
          </cell>
          <cell r="O2072">
            <v>0</v>
          </cell>
          <cell r="P2072">
            <v>0</v>
          </cell>
          <cell r="Q2072">
            <v>0</v>
          </cell>
        </row>
        <row r="2073">
          <cell r="F2073">
            <v>0</v>
          </cell>
          <cell r="G2073">
            <v>3520</v>
          </cell>
          <cell r="H2073">
            <v>5216.82</v>
          </cell>
          <cell r="I2073">
            <v>41617.14</v>
          </cell>
          <cell r="J2073">
            <v>0</v>
          </cell>
          <cell r="K2073">
            <v>910</v>
          </cell>
          <cell r="L2073">
            <v>0</v>
          </cell>
          <cell r="M2073">
            <v>38556.160000000003</v>
          </cell>
          <cell r="N2073">
            <v>37426.76</v>
          </cell>
          <cell r="O2073">
            <v>0</v>
          </cell>
          <cell r="P2073">
            <v>0</v>
          </cell>
          <cell r="Q2073">
            <v>0</v>
          </cell>
        </row>
        <row r="2074">
          <cell r="F2074">
            <v>0</v>
          </cell>
          <cell r="G2074">
            <v>0</v>
          </cell>
          <cell r="H2074">
            <v>1800</v>
          </cell>
          <cell r="I2074">
            <v>0</v>
          </cell>
          <cell r="J2074">
            <v>0</v>
          </cell>
          <cell r="K2074">
            <v>12660.47</v>
          </cell>
          <cell r="L2074">
            <v>0</v>
          </cell>
          <cell r="M2074">
            <v>35513</v>
          </cell>
          <cell r="N2074">
            <v>19066</v>
          </cell>
          <cell r="O2074">
            <v>0</v>
          </cell>
          <cell r="P2074">
            <v>0</v>
          </cell>
          <cell r="Q2074">
            <v>0</v>
          </cell>
        </row>
        <row r="2075">
          <cell r="F2075">
            <v>10812</v>
          </cell>
          <cell r="G2075">
            <v>171444.73</v>
          </cell>
          <cell r="H2075">
            <v>43243.89</v>
          </cell>
          <cell r="I2075">
            <v>41307</v>
          </cell>
          <cell r="J2075">
            <v>28399.07</v>
          </cell>
          <cell r="K2075">
            <v>45946.73</v>
          </cell>
          <cell r="L2075">
            <v>18506</v>
          </cell>
          <cell r="M2075">
            <v>62288</v>
          </cell>
          <cell r="N2075">
            <v>70950.259999999995</v>
          </cell>
          <cell r="O2075">
            <v>0</v>
          </cell>
          <cell r="P2075">
            <v>0</v>
          </cell>
          <cell r="Q2075">
            <v>0</v>
          </cell>
        </row>
        <row r="2076">
          <cell r="F2076">
            <v>0</v>
          </cell>
          <cell r="G2076">
            <v>0</v>
          </cell>
          <cell r="H2076">
            <v>0</v>
          </cell>
          <cell r="I2076">
            <v>0</v>
          </cell>
          <cell r="J2076">
            <v>0</v>
          </cell>
          <cell r="K2076">
            <v>0</v>
          </cell>
          <cell r="L2076">
            <v>0</v>
          </cell>
          <cell r="M2076">
            <v>0</v>
          </cell>
          <cell r="N2076">
            <v>920</v>
          </cell>
          <cell r="O2076">
            <v>0</v>
          </cell>
          <cell r="P2076">
            <v>0</v>
          </cell>
          <cell r="Q2076">
            <v>0</v>
          </cell>
        </row>
        <row r="2077">
          <cell r="F2077">
            <v>131098.87</v>
          </cell>
          <cell r="G2077">
            <v>201353.46</v>
          </cell>
          <cell r="H2077">
            <v>483810.12</v>
          </cell>
          <cell r="I2077">
            <v>62174.85</v>
          </cell>
          <cell r="J2077">
            <v>678929.92000000004</v>
          </cell>
          <cell r="K2077">
            <v>134981.78</v>
          </cell>
          <cell r="L2077">
            <v>243524.7</v>
          </cell>
          <cell r="M2077">
            <v>262548.46000000002</v>
          </cell>
          <cell r="N2077">
            <v>196168.05</v>
          </cell>
          <cell r="O2077">
            <v>0</v>
          </cell>
          <cell r="P2077">
            <v>0</v>
          </cell>
          <cell r="Q2077">
            <v>0</v>
          </cell>
        </row>
        <row r="2078">
          <cell r="F2078">
            <v>2220</v>
          </cell>
          <cell r="G2078">
            <v>0</v>
          </cell>
          <cell r="H2078">
            <v>30820.37</v>
          </cell>
          <cell r="I2078">
            <v>18917.12</v>
          </cell>
          <cell r="J2078">
            <v>600</v>
          </cell>
          <cell r="K2078">
            <v>1050</v>
          </cell>
          <cell r="L2078">
            <v>6031.55</v>
          </cell>
          <cell r="M2078">
            <v>2411</v>
          </cell>
          <cell r="N2078">
            <v>4001</v>
          </cell>
          <cell r="O2078">
            <v>0</v>
          </cell>
          <cell r="P2078">
            <v>0</v>
          </cell>
          <cell r="Q2078">
            <v>0</v>
          </cell>
        </row>
        <row r="2079">
          <cell r="F2079">
            <v>0</v>
          </cell>
          <cell r="G2079">
            <v>0</v>
          </cell>
          <cell r="H2079">
            <v>7000</v>
          </cell>
          <cell r="I2079">
            <v>0</v>
          </cell>
          <cell r="J2079">
            <v>2280</v>
          </cell>
          <cell r="K2079">
            <v>0</v>
          </cell>
          <cell r="L2079">
            <v>15710.28</v>
          </cell>
          <cell r="M2079">
            <v>350379.36</v>
          </cell>
          <cell r="N2079">
            <v>0</v>
          </cell>
          <cell r="O2079">
            <v>0</v>
          </cell>
          <cell r="P2079">
            <v>0</v>
          </cell>
          <cell r="Q2079">
            <v>0</v>
          </cell>
        </row>
        <row r="2080">
          <cell r="F2080">
            <v>0</v>
          </cell>
          <cell r="G2080">
            <v>46895.199999999997</v>
          </cell>
          <cell r="H2080">
            <v>0</v>
          </cell>
          <cell r="I2080">
            <v>3104.8</v>
          </cell>
          <cell r="J2080">
            <v>0</v>
          </cell>
          <cell r="K2080">
            <v>0</v>
          </cell>
          <cell r="L2080">
            <v>2142.6999999999998</v>
          </cell>
          <cell r="M2080">
            <v>0</v>
          </cell>
          <cell r="N2080">
            <v>0</v>
          </cell>
          <cell r="O2080">
            <v>0</v>
          </cell>
          <cell r="P2080">
            <v>0</v>
          </cell>
          <cell r="Q2080">
            <v>0</v>
          </cell>
        </row>
        <row r="2081">
          <cell r="F2081">
            <v>0</v>
          </cell>
          <cell r="G2081">
            <v>0</v>
          </cell>
          <cell r="H2081">
            <v>0</v>
          </cell>
          <cell r="I2081">
            <v>0</v>
          </cell>
          <cell r="J2081">
            <v>0</v>
          </cell>
          <cell r="K2081">
            <v>0</v>
          </cell>
          <cell r="L2081">
            <v>0</v>
          </cell>
          <cell r="M2081">
            <v>27000</v>
          </cell>
          <cell r="N2081">
            <v>0</v>
          </cell>
          <cell r="O2081">
            <v>0</v>
          </cell>
          <cell r="P2081">
            <v>0</v>
          </cell>
          <cell r="Q2081">
            <v>0</v>
          </cell>
        </row>
        <row r="2082">
          <cell r="F2082">
            <v>201668.38</v>
          </cell>
          <cell r="G2082">
            <v>5470</v>
          </cell>
          <cell r="H2082">
            <v>60513.5</v>
          </cell>
          <cell r="I2082">
            <v>0</v>
          </cell>
          <cell r="J2082">
            <v>4950</v>
          </cell>
          <cell r="K2082">
            <v>0</v>
          </cell>
          <cell r="L2082">
            <v>14000</v>
          </cell>
          <cell r="M2082">
            <v>0</v>
          </cell>
          <cell r="N2082">
            <v>4620</v>
          </cell>
          <cell r="O2082">
            <v>0</v>
          </cell>
          <cell r="P2082">
            <v>0</v>
          </cell>
          <cell r="Q2082">
            <v>0</v>
          </cell>
        </row>
        <row r="2083">
          <cell r="F2083">
            <v>0</v>
          </cell>
          <cell r="G2083">
            <v>0</v>
          </cell>
          <cell r="H2083">
            <v>0</v>
          </cell>
          <cell r="I2083">
            <v>0</v>
          </cell>
          <cell r="J2083">
            <v>0</v>
          </cell>
          <cell r="K2083">
            <v>0</v>
          </cell>
          <cell r="L2083">
            <v>3500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>
            <v>0</v>
          </cell>
        </row>
        <row r="2084">
          <cell r="F2084">
            <v>0</v>
          </cell>
          <cell r="G2084">
            <v>0</v>
          </cell>
          <cell r="H2084">
            <v>0</v>
          </cell>
          <cell r="I2084">
            <v>80000</v>
          </cell>
          <cell r="J2084">
            <v>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>
            <v>0</v>
          </cell>
        </row>
        <row r="2085">
          <cell r="F2085">
            <v>1615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0</v>
          </cell>
          <cell r="L2085">
            <v>0</v>
          </cell>
          <cell r="M2085">
            <v>819</v>
          </cell>
          <cell r="N2085">
            <v>0</v>
          </cell>
          <cell r="O2085">
            <v>0</v>
          </cell>
          <cell r="P2085">
            <v>0</v>
          </cell>
          <cell r="Q2085">
            <v>0</v>
          </cell>
        </row>
        <row r="2086">
          <cell r="F2086">
            <v>0</v>
          </cell>
          <cell r="G2086">
            <v>195956</v>
          </cell>
          <cell r="H2086">
            <v>0</v>
          </cell>
          <cell r="I2086">
            <v>0</v>
          </cell>
          <cell r="J2086">
            <v>0</v>
          </cell>
          <cell r="K2086">
            <v>0</v>
          </cell>
          <cell r="L2086">
            <v>0</v>
          </cell>
          <cell r="M2086">
            <v>0</v>
          </cell>
          <cell r="N2086">
            <v>0</v>
          </cell>
          <cell r="O2086">
            <v>0</v>
          </cell>
          <cell r="P2086">
            <v>0</v>
          </cell>
          <cell r="Q2086">
            <v>0</v>
          </cell>
        </row>
        <row r="2087">
          <cell r="F2087">
            <v>60059.44</v>
          </cell>
          <cell r="G2087">
            <v>4205.6000000000004</v>
          </cell>
          <cell r="H2087">
            <v>80089.25</v>
          </cell>
          <cell r="I2087">
            <v>249576.62</v>
          </cell>
          <cell r="J2087">
            <v>140812.82</v>
          </cell>
          <cell r="K2087">
            <v>66918.86</v>
          </cell>
          <cell r="L2087">
            <v>28360</v>
          </cell>
          <cell r="M2087">
            <v>179823.91</v>
          </cell>
          <cell r="N2087">
            <v>194667.33</v>
          </cell>
          <cell r="O2087">
            <v>0</v>
          </cell>
          <cell r="P2087">
            <v>0</v>
          </cell>
          <cell r="Q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27856</v>
          </cell>
          <cell r="K2088">
            <v>0</v>
          </cell>
          <cell r="L2088">
            <v>0</v>
          </cell>
          <cell r="M2088">
            <v>0</v>
          </cell>
          <cell r="N2088">
            <v>0</v>
          </cell>
          <cell r="O2088">
            <v>0</v>
          </cell>
          <cell r="P2088">
            <v>0</v>
          </cell>
          <cell r="Q2088">
            <v>0</v>
          </cell>
        </row>
        <row r="2089">
          <cell r="F2089">
            <v>2260474.9</v>
          </cell>
          <cell r="G2089">
            <v>538397.17000000004</v>
          </cell>
          <cell r="H2089">
            <v>530165.69999999995</v>
          </cell>
          <cell r="I2089">
            <v>962912.38</v>
          </cell>
          <cell r="J2089">
            <v>904421.57</v>
          </cell>
          <cell r="K2089">
            <v>2309506.17</v>
          </cell>
          <cell r="L2089">
            <v>1016912.93</v>
          </cell>
          <cell r="M2089">
            <v>982595.07</v>
          </cell>
          <cell r="N2089">
            <v>1504699.42</v>
          </cell>
          <cell r="O2089">
            <v>0</v>
          </cell>
          <cell r="P2089">
            <v>0</v>
          </cell>
          <cell r="Q2089">
            <v>0</v>
          </cell>
        </row>
        <row r="2090">
          <cell r="F2090">
            <v>41836.07</v>
          </cell>
          <cell r="G2090">
            <v>1540</v>
          </cell>
          <cell r="H2090">
            <v>36680.879999999997</v>
          </cell>
          <cell r="I2090">
            <v>576738.5</v>
          </cell>
          <cell r="J2090">
            <v>61247.74</v>
          </cell>
          <cell r="K2090">
            <v>19313.98</v>
          </cell>
          <cell r="L2090">
            <v>4500</v>
          </cell>
          <cell r="M2090">
            <v>1400</v>
          </cell>
          <cell r="N2090">
            <v>0</v>
          </cell>
          <cell r="O2090">
            <v>0</v>
          </cell>
          <cell r="P2090">
            <v>0</v>
          </cell>
          <cell r="Q2090">
            <v>0</v>
          </cell>
        </row>
        <row r="2091">
          <cell r="F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  <cell r="K2091">
            <v>0</v>
          </cell>
          <cell r="L2091">
            <v>0</v>
          </cell>
          <cell r="M2091">
            <v>0</v>
          </cell>
          <cell r="N2091">
            <v>630</v>
          </cell>
          <cell r="O2091">
            <v>0</v>
          </cell>
          <cell r="P2091">
            <v>0</v>
          </cell>
          <cell r="Q2091">
            <v>0</v>
          </cell>
        </row>
        <row r="2092">
          <cell r="F2092">
            <v>0</v>
          </cell>
          <cell r="G2092">
            <v>0</v>
          </cell>
          <cell r="H2092">
            <v>562</v>
          </cell>
          <cell r="I2092">
            <v>0</v>
          </cell>
          <cell r="J2092">
            <v>0</v>
          </cell>
          <cell r="K2092">
            <v>0</v>
          </cell>
          <cell r="L2092">
            <v>0</v>
          </cell>
          <cell r="M2092">
            <v>0</v>
          </cell>
          <cell r="N2092">
            <v>0</v>
          </cell>
          <cell r="O2092">
            <v>0</v>
          </cell>
          <cell r="P2092">
            <v>0</v>
          </cell>
          <cell r="Q2092">
            <v>0</v>
          </cell>
        </row>
        <row r="2093">
          <cell r="F2093">
            <v>32124</v>
          </cell>
          <cell r="G2093">
            <v>0</v>
          </cell>
          <cell r="H2093">
            <v>0</v>
          </cell>
          <cell r="I2093">
            <v>70468.600000000006</v>
          </cell>
          <cell r="J2093">
            <v>0</v>
          </cell>
          <cell r="K2093">
            <v>7721</v>
          </cell>
          <cell r="L2093">
            <v>49243</v>
          </cell>
          <cell r="M2093">
            <v>0</v>
          </cell>
          <cell r="N2093">
            <v>455</v>
          </cell>
          <cell r="O2093">
            <v>0</v>
          </cell>
          <cell r="P2093">
            <v>0</v>
          </cell>
          <cell r="Q2093">
            <v>0</v>
          </cell>
        </row>
        <row r="2094">
          <cell r="F2094">
            <v>0</v>
          </cell>
          <cell r="G2094">
            <v>-30000</v>
          </cell>
          <cell r="H2094">
            <v>0</v>
          </cell>
          <cell r="I2094">
            <v>0</v>
          </cell>
          <cell r="J2094">
            <v>0</v>
          </cell>
          <cell r="K2094">
            <v>0</v>
          </cell>
          <cell r="L2094">
            <v>0</v>
          </cell>
          <cell r="M2094">
            <v>0</v>
          </cell>
          <cell r="N2094">
            <v>0</v>
          </cell>
          <cell r="O2094">
            <v>0</v>
          </cell>
          <cell r="P2094">
            <v>0</v>
          </cell>
          <cell r="Q2094">
            <v>0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0</v>
          </cell>
          <cell r="L2095">
            <v>0</v>
          </cell>
          <cell r="M2095">
            <v>0</v>
          </cell>
          <cell r="N2095">
            <v>-2103.1999999999998</v>
          </cell>
          <cell r="O2095">
            <v>0</v>
          </cell>
          <cell r="P2095">
            <v>0</v>
          </cell>
          <cell r="Q2095">
            <v>0</v>
          </cell>
        </row>
        <row r="2096">
          <cell r="F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-6542.06</v>
          </cell>
          <cell r="K2096">
            <v>0</v>
          </cell>
          <cell r="L2096">
            <v>0</v>
          </cell>
          <cell r="M2096">
            <v>0</v>
          </cell>
          <cell r="N2096">
            <v>0</v>
          </cell>
          <cell r="O2096">
            <v>0</v>
          </cell>
          <cell r="P2096">
            <v>0</v>
          </cell>
          <cell r="Q2096">
            <v>0</v>
          </cell>
        </row>
        <row r="2097">
          <cell r="F2097">
            <v>0</v>
          </cell>
          <cell r="G2097">
            <v>0</v>
          </cell>
          <cell r="H2097">
            <v>0</v>
          </cell>
          <cell r="I2097">
            <v>0</v>
          </cell>
          <cell r="J2097">
            <v>0</v>
          </cell>
          <cell r="K2097">
            <v>-258079.55</v>
          </cell>
          <cell r="L2097">
            <v>-1121.5</v>
          </cell>
          <cell r="M2097">
            <v>0</v>
          </cell>
          <cell r="N2097">
            <v>0</v>
          </cell>
          <cell r="O2097">
            <v>0</v>
          </cell>
          <cell r="P2097">
            <v>0</v>
          </cell>
          <cell r="Q2097">
            <v>0</v>
          </cell>
        </row>
        <row r="2098">
          <cell r="F2098">
            <v>-422869.45</v>
          </cell>
          <cell r="G2098">
            <v>-114655.69</v>
          </cell>
          <cell r="H2098">
            <v>0</v>
          </cell>
          <cell r="I2098">
            <v>-619798.84</v>
          </cell>
          <cell r="J2098">
            <v>0</v>
          </cell>
          <cell r="K2098">
            <v>-9291.48</v>
          </cell>
          <cell r="L2098">
            <v>-1050</v>
          </cell>
          <cell r="M2098">
            <v>-12000</v>
          </cell>
          <cell r="N2098">
            <v>0</v>
          </cell>
          <cell r="O2098">
            <v>0</v>
          </cell>
          <cell r="P2098">
            <v>0</v>
          </cell>
          <cell r="Q2098">
            <v>0</v>
          </cell>
        </row>
        <row r="2099">
          <cell r="F2099">
            <v>0</v>
          </cell>
          <cell r="G2099">
            <v>0</v>
          </cell>
          <cell r="H2099">
            <v>0</v>
          </cell>
          <cell r="I2099">
            <v>0</v>
          </cell>
          <cell r="J2099">
            <v>-18785.05</v>
          </cell>
          <cell r="K2099">
            <v>0</v>
          </cell>
          <cell r="L2099">
            <v>0</v>
          </cell>
          <cell r="M2099">
            <v>0</v>
          </cell>
          <cell r="N2099">
            <v>0</v>
          </cell>
          <cell r="O2099">
            <v>0</v>
          </cell>
          <cell r="P2099">
            <v>0</v>
          </cell>
          <cell r="Q2099">
            <v>0</v>
          </cell>
        </row>
        <row r="2100">
          <cell r="F2100">
            <v>0</v>
          </cell>
          <cell r="G2100">
            <v>0</v>
          </cell>
          <cell r="H2100">
            <v>0</v>
          </cell>
          <cell r="I2100">
            <v>0</v>
          </cell>
          <cell r="J2100">
            <v>0</v>
          </cell>
          <cell r="K2100">
            <v>0</v>
          </cell>
          <cell r="L2100">
            <v>0</v>
          </cell>
          <cell r="M2100">
            <v>-10000</v>
          </cell>
          <cell r="N2100">
            <v>0</v>
          </cell>
          <cell r="O2100">
            <v>0</v>
          </cell>
          <cell r="P2100">
            <v>0</v>
          </cell>
          <cell r="Q2100">
            <v>0</v>
          </cell>
        </row>
        <row r="2101"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  <cell r="K2101">
            <v>0</v>
          </cell>
          <cell r="L2101">
            <v>-500</v>
          </cell>
          <cell r="M2101">
            <v>0</v>
          </cell>
          <cell r="N2101">
            <v>0</v>
          </cell>
          <cell r="O2101">
            <v>0</v>
          </cell>
          <cell r="P2101">
            <v>0</v>
          </cell>
          <cell r="Q2101">
            <v>0</v>
          </cell>
        </row>
        <row r="2102">
          <cell r="F2102">
            <v>-27704</v>
          </cell>
          <cell r="G2102">
            <v>-4668</v>
          </cell>
          <cell r="H2102">
            <v>-33000</v>
          </cell>
          <cell r="I2102">
            <v>-7650</v>
          </cell>
          <cell r="J2102">
            <v>-8000</v>
          </cell>
          <cell r="K2102">
            <v>-5500</v>
          </cell>
          <cell r="L2102">
            <v>-18233</v>
          </cell>
          <cell r="M2102">
            <v>-22369</v>
          </cell>
          <cell r="N2102">
            <v>-12655</v>
          </cell>
          <cell r="O2102">
            <v>0</v>
          </cell>
          <cell r="P2102">
            <v>0</v>
          </cell>
          <cell r="Q2102">
            <v>0</v>
          </cell>
        </row>
        <row r="2103">
          <cell r="F2103">
            <v>-4000</v>
          </cell>
          <cell r="G2103">
            <v>0</v>
          </cell>
          <cell r="H2103">
            <v>-5000</v>
          </cell>
          <cell r="I2103">
            <v>-1000</v>
          </cell>
          <cell r="J2103">
            <v>0</v>
          </cell>
          <cell r="K2103">
            <v>0</v>
          </cell>
          <cell r="L2103">
            <v>0</v>
          </cell>
          <cell r="M2103">
            <v>0</v>
          </cell>
          <cell r="N2103">
            <v>0</v>
          </cell>
          <cell r="O2103">
            <v>0</v>
          </cell>
          <cell r="P2103">
            <v>0</v>
          </cell>
          <cell r="Q2103">
            <v>0</v>
          </cell>
        </row>
        <row r="2104">
          <cell r="F2104">
            <v>0</v>
          </cell>
          <cell r="G2104">
            <v>0</v>
          </cell>
          <cell r="H2104">
            <v>0</v>
          </cell>
          <cell r="I2104">
            <v>0</v>
          </cell>
          <cell r="J2104">
            <v>0</v>
          </cell>
          <cell r="K2104">
            <v>-9000</v>
          </cell>
          <cell r="L2104">
            <v>0</v>
          </cell>
          <cell r="M2104">
            <v>0</v>
          </cell>
          <cell r="N2104">
            <v>0</v>
          </cell>
          <cell r="O2104">
            <v>0</v>
          </cell>
          <cell r="P2104">
            <v>0</v>
          </cell>
          <cell r="Q2104">
            <v>0</v>
          </cell>
        </row>
        <row r="2105">
          <cell r="F2105">
            <v>0</v>
          </cell>
          <cell r="G2105">
            <v>0</v>
          </cell>
          <cell r="H2105">
            <v>-8000</v>
          </cell>
          <cell r="I2105">
            <v>0</v>
          </cell>
          <cell r="J2105">
            <v>0</v>
          </cell>
          <cell r="K2105">
            <v>-5000</v>
          </cell>
          <cell r="L2105">
            <v>-20200</v>
          </cell>
          <cell r="M2105">
            <v>0</v>
          </cell>
          <cell r="N2105">
            <v>0</v>
          </cell>
          <cell r="O2105">
            <v>0</v>
          </cell>
          <cell r="P2105">
            <v>0</v>
          </cell>
          <cell r="Q2105">
            <v>0</v>
          </cell>
        </row>
        <row r="2106">
          <cell r="F2106">
            <v>-33170</v>
          </cell>
          <cell r="G2106">
            <v>0</v>
          </cell>
          <cell r="H2106">
            <v>0</v>
          </cell>
          <cell r="I2106">
            <v>-28971</v>
          </cell>
          <cell r="J2106">
            <v>0</v>
          </cell>
          <cell r="K2106">
            <v>0</v>
          </cell>
          <cell r="L2106">
            <v>-4000</v>
          </cell>
          <cell r="M2106">
            <v>-373</v>
          </cell>
          <cell r="N2106">
            <v>0</v>
          </cell>
          <cell r="O2106">
            <v>0</v>
          </cell>
          <cell r="P2106">
            <v>0</v>
          </cell>
          <cell r="Q2106">
            <v>0</v>
          </cell>
        </row>
        <row r="2107">
          <cell r="F2107">
            <v>0</v>
          </cell>
          <cell r="G2107">
            <v>0</v>
          </cell>
          <cell r="H2107">
            <v>-8411</v>
          </cell>
          <cell r="I2107">
            <v>0</v>
          </cell>
          <cell r="J2107">
            <v>0</v>
          </cell>
          <cell r="K2107">
            <v>-2667</v>
          </cell>
          <cell r="L2107">
            <v>0</v>
          </cell>
          <cell r="M2107">
            <v>0</v>
          </cell>
          <cell r="N2107">
            <v>-1962</v>
          </cell>
          <cell r="O2107">
            <v>0</v>
          </cell>
          <cell r="P2107">
            <v>0</v>
          </cell>
          <cell r="Q2107">
            <v>0</v>
          </cell>
        </row>
        <row r="2108">
          <cell r="F2108">
            <v>-1947.67</v>
          </cell>
          <cell r="G2108">
            <v>0</v>
          </cell>
          <cell r="H2108">
            <v>0</v>
          </cell>
          <cell r="I2108">
            <v>0</v>
          </cell>
          <cell r="J2108">
            <v>0</v>
          </cell>
          <cell r="K2108">
            <v>0</v>
          </cell>
          <cell r="L2108">
            <v>0</v>
          </cell>
          <cell r="M2108">
            <v>0</v>
          </cell>
          <cell r="N2108">
            <v>0</v>
          </cell>
          <cell r="O2108">
            <v>0</v>
          </cell>
          <cell r="P2108">
            <v>0</v>
          </cell>
          <cell r="Q2108">
            <v>0</v>
          </cell>
        </row>
        <row r="2109">
          <cell r="F2109">
            <v>-280.37</v>
          </cell>
          <cell r="G2109">
            <v>-9509.35</v>
          </cell>
          <cell r="H2109">
            <v>0</v>
          </cell>
          <cell r="I2109">
            <v>-1827.76</v>
          </cell>
          <cell r="J2109">
            <v>-1142.92</v>
          </cell>
          <cell r="K2109">
            <v>-44228.97</v>
          </cell>
          <cell r="L2109">
            <v>-1655.14</v>
          </cell>
          <cell r="M2109">
            <v>-125068.45</v>
          </cell>
          <cell r="N2109">
            <v>-4385.9799999999996</v>
          </cell>
          <cell r="O2109">
            <v>0</v>
          </cell>
          <cell r="P2109">
            <v>0</v>
          </cell>
          <cell r="Q2109">
            <v>0</v>
          </cell>
        </row>
        <row r="2110">
          <cell r="F2110">
            <v>0</v>
          </cell>
          <cell r="G2110">
            <v>0</v>
          </cell>
          <cell r="H2110">
            <v>0</v>
          </cell>
          <cell r="I2110">
            <v>-151094.72</v>
          </cell>
          <cell r="J2110">
            <v>0</v>
          </cell>
          <cell r="K2110">
            <v>0</v>
          </cell>
          <cell r="L2110">
            <v>0</v>
          </cell>
          <cell r="M2110">
            <v>0</v>
          </cell>
          <cell r="N2110">
            <v>0</v>
          </cell>
          <cell r="O2110">
            <v>0</v>
          </cell>
          <cell r="P2110">
            <v>0</v>
          </cell>
          <cell r="Q2110">
            <v>0</v>
          </cell>
        </row>
        <row r="2111">
          <cell r="F2111">
            <v>0</v>
          </cell>
          <cell r="G2111">
            <v>0</v>
          </cell>
          <cell r="H2111">
            <v>-15694</v>
          </cell>
          <cell r="I2111">
            <v>-4000</v>
          </cell>
          <cell r="J2111">
            <v>0</v>
          </cell>
          <cell r="K2111">
            <v>0</v>
          </cell>
          <cell r="L2111">
            <v>-9576</v>
          </cell>
          <cell r="M2111">
            <v>-48065</v>
          </cell>
          <cell r="N2111">
            <v>-1000</v>
          </cell>
          <cell r="O2111">
            <v>0</v>
          </cell>
          <cell r="P2111">
            <v>0</v>
          </cell>
          <cell r="Q2111">
            <v>0</v>
          </cell>
        </row>
        <row r="2112">
          <cell r="F2112">
            <v>0</v>
          </cell>
          <cell r="G2112">
            <v>0</v>
          </cell>
          <cell r="H2112">
            <v>-2000</v>
          </cell>
          <cell r="I2112">
            <v>0</v>
          </cell>
          <cell r="J2112">
            <v>0</v>
          </cell>
          <cell r="K2112">
            <v>-2000</v>
          </cell>
          <cell r="L2112">
            <v>0</v>
          </cell>
          <cell r="M2112">
            <v>-7000</v>
          </cell>
          <cell r="N2112">
            <v>-9000</v>
          </cell>
          <cell r="O2112">
            <v>0</v>
          </cell>
          <cell r="P2112">
            <v>0</v>
          </cell>
          <cell r="Q2112">
            <v>0</v>
          </cell>
        </row>
        <row r="2113">
          <cell r="F2113">
            <v>0</v>
          </cell>
          <cell r="G2113">
            <v>0</v>
          </cell>
          <cell r="H2113">
            <v>0</v>
          </cell>
          <cell r="I2113">
            <v>0</v>
          </cell>
          <cell r="J2113">
            <v>-8000</v>
          </cell>
          <cell r="K2113">
            <v>0</v>
          </cell>
          <cell r="L2113">
            <v>0</v>
          </cell>
          <cell r="M2113">
            <v>0</v>
          </cell>
          <cell r="N2113">
            <v>0</v>
          </cell>
          <cell r="O2113">
            <v>0</v>
          </cell>
          <cell r="P2113">
            <v>0</v>
          </cell>
          <cell r="Q2113">
            <v>0</v>
          </cell>
        </row>
        <row r="2114">
          <cell r="F2114">
            <v>-15556</v>
          </cell>
          <cell r="G2114">
            <v>0</v>
          </cell>
          <cell r="H2114">
            <v>-9191</v>
          </cell>
          <cell r="I2114">
            <v>0</v>
          </cell>
          <cell r="J2114">
            <v>0</v>
          </cell>
          <cell r="K2114">
            <v>0</v>
          </cell>
          <cell r="L2114">
            <v>0</v>
          </cell>
          <cell r="M2114">
            <v>0</v>
          </cell>
          <cell r="N2114">
            <v>0</v>
          </cell>
          <cell r="O2114">
            <v>0</v>
          </cell>
          <cell r="P2114">
            <v>0</v>
          </cell>
          <cell r="Q2114">
            <v>0</v>
          </cell>
        </row>
        <row r="2115">
          <cell r="F2115">
            <v>0</v>
          </cell>
          <cell r="G2115">
            <v>0</v>
          </cell>
          <cell r="H2115">
            <v>-35000</v>
          </cell>
          <cell r="I2115">
            <v>0</v>
          </cell>
          <cell r="J2115">
            <v>0</v>
          </cell>
          <cell r="K2115">
            <v>0</v>
          </cell>
          <cell r="L2115">
            <v>0</v>
          </cell>
          <cell r="M2115">
            <v>0</v>
          </cell>
          <cell r="N2115">
            <v>0</v>
          </cell>
          <cell r="O2115">
            <v>0</v>
          </cell>
          <cell r="P2115">
            <v>0</v>
          </cell>
          <cell r="Q2115">
            <v>0</v>
          </cell>
        </row>
        <row r="2116">
          <cell r="F2116">
            <v>-112149.53</v>
          </cell>
          <cell r="G2116">
            <v>0</v>
          </cell>
          <cell r="H2116">
            <v>0</v>
          </cell>
          <cell r="I2116">
            <v>0</v>
          </cell>
          <cell r="J2116">
            <v>0</v>
          </cell>
          <cell r="K2116">
            <v>0</v>
          </cell>
          <cell r="L2116">
            <v>0</v>
          </cell>
          <cell r="M2116">
            <v>0</v>
          </cell>
          <cell r="N2116">
            <v>0</v>
          </cell>
          <cell r="O2116">
            <v>0</v>
          </cell>
          <cell r="P2116">
            <v>0</v>
          </cell>
          <cell r="Q2116">
            <v>0</v>
          </cell>
        </row>
        <row r="2117">
          <cell r="F2117">
            <v>-17280</v>
          </cell>
          <cell r="G2117">
            <v>-47729</v>
          </cell>
          <cell r="H2117">
            <v>-119706</v>
          </cell>
          <cell r="I2117">
            <v>-14136</v>
          </cell>
          <cell r="J2117">
            <v>-35134</v>
          </cell>
          <cell r="K2117">
            <v>-294372</v>
          </cell>
          <cell r="L2117">
            <v>-132793</v>
          </cell>
          <cell r="M2117">
            <v>-35542</v>
          </cell>
          <cell r="N2117">
            <v>-75813</v>
          </cell>
          <cell r="O2117">
            <v>0</v>
          </cell>
          <cell r="P2117">
            <v>0</v>
          </cell>
          <cell r="Q2117">
            <v>0</v>
          </cell>
        </row>
        <row r="2118">
          <cell r="F2118">
            <v>0</v>
          </cell>
          <cell r="G2118">
            <v>0</v>
          </cell>
          <cell r="H2118">
            <v>0</v>
          </cell>
          <cell r="I2118">
            <v>-15046</v>
          </cell>
          <cell r="J2118">
            <v>0</v>
          </cell>
          <cell r="K2118">
            <v>0</v>
          </cell>
          <cell r="L2118">
            <v>-6000</v>
          </cell>
          <cell r="M2118">
            <v>-2000</v>
          </cell>
          <cell r="N2118">
            <v>-9993</v>
          </cell>
          <cell r="O2118">
            <v>0</v>
          </cell>
          <cell r="P2118">
            <v>0</v>
          </cell>
          <cell r="Q2118">
            <v>0</v>
          </cell>
        </row>
        <row r="2119">
          <cell r="F2119">
            <v>0</v>
          </cell>
          <cell r="G2119">
            <v>0</v>
          </cell>
          <cell r="H2119">
            <v>0</v>
          </cell>
          <cell r="I2119">
            <v>0</v>
          </cell>
          <cell r="J2119">
            <v>0</v>
          </cell>
          <cell r="K2119">
            <v>0</v>
          </cell>
          <cell r="L2119">
            <v>-1000</v>
          </cell>
          <cell r="M2119">
            <v>0</v>
          </cell>
          <cell r="N2119">
            <v>0</v>
          </cell>
          <cell r="O2119">
            <v>0</v>
          </cell>
          <cell r="P2119">
            <v>0</v>
          </cell>
          <cell r="Q2119">
            <v>0</v>
          </cell>
        </row>
        <row r="2120">
          <cell r="F2120">
            <v>0</v>
          </cell>
          <cell r="G2120">
            <v>-2550</v>
          </cell>
          <cell r="H2120">
            <v>0</v>
          </cell>
          <cell r="I2120">
            <v>-8038</v>
          </cell>
          <cell r="J2120">
            <v>0</v>
          </cell>
          <cell r="K2120">
            <v>-5155</v>
          </cell>
          <cell r="L2120">
            <v>0</v>
          </cell>
          <cell r="M2120">
            <v>-4112</v>
          </cell>
          <cell r="N2120">
            <v>-8000</v>
          </cell>
          <cell r="O2120">
            <v>0</v>
          </cell>
          <cell r="P2120">
            <v>0</v>
          </cell>
          <cell r="Q2120">
            <v>0</v>
          </cell>
        </row>
        <row r="2121">
          <cell r="F2121">
            <v>0</v>
          </cell>
          <cell r="G2121">
            <v>0</v>
          </cell>
          <cell r="H2121">
            <v>-97560</v>
          </cell>
          <cell r="I2121">
            <v>0</v>
          </cell>
          <cell r="J2121">
            <v>-29712</v>
          </cell>
          <cell r="K2121">
            <v>0</v>
          </cell>
          <cell r="L2121">
            <v>0</v>
          </cell>
          <cell r="M2121">
            <v>0</v>
          </cell>
          <cell r="N2121">
            <v>0</v>
          </cell>
          <cell r="O2121">
            <v>0</v>
          </cell>
          <cell r="P2121">
            <v>0</v>
          </cell>
          <cell r="Q2121">
            <v>0</v>
          </cell>
        </row>
        <row r="2122">
          <cell r="F2122">
            <v>0</v>
          </cell>
          <cell r="G2122">
            <v>0</v>
          </cell>
          <cell r="H2122">
            <v>0</v>
          </cell>
          <cell r="I2122">
            <v>0</v>
          </cell>
          <cell r="J2122">
            <v>0</v>
          </cell>
          <cell r="K2122">
            <v>0</v>
          </cell>
          <cell r="L2122">
            <v>0</v>
          </cell>
          <cell r="M2122">
            <v>0</v>
          </cell>
          <cell r="N2122">
            <v>-106100</v>
          </cell>
          <cell r="O2122">
            <v>0</v>
          </cell>
          <cell r="P2122">
            <v>0</v>
          </cell>
          <cell r="Q2122">
            <v>0</v>
          </cell>
        </row>
        <row r="2123">
          <cell r="F2123">
            <v>-3935</v>
          </cell>
          <cell r="G2123">
            <v>0</v>
          </cell>
          <cell r="H2123">
            <v>-3831</v>
          </cell>
          <cell r="I2123">
            <v>-6000</v>
          </cell>
          <cell r="J2123">
            <v>-5000</v>
          </cell>
          <cell r="K2123">
            <v>-29000</v>
          </cell>
          <cell r="L2123">
            <v>-32490</v>
          </cell>
          <cell r="M2123">
            <v>-26028</v>
          </cell>
          <cell r="N2123">
            <v>-20936</v>
          </cell>
          <cell r="O2123">
            <v>0</v>
          </cell>
          <cell r="P2123">
            <v>0</v>
          </cell>
          <cell r="Q2123">
            <v>0</v>
          </cell>
        </row>
        <row r="2124">
          <cell r="F2124">
            <v>0</v>
          </cell>
          <cell r="G2124">
            <v>0</v>
          </cell>
          <cell r="H2124">
            <v>0</v>
          </cell>
          <cell r="I2124">
            <v>0</v>
          </cell>
          <cell r="J2124">
            <v>-5000</v>
          </cell>
          <cell r="K2124">
            <v>0</v>
          </cell>
          <cell r="L2124">
            <v>0</v>
          </cell>
          <cell r="M2124">
            <v>0</v>
          </cell>
          <cell r="N2124">
            <v>0</v>
          </cell>
          <cell r="O2124">
            <v>0</v>
          </cell>
          <cell r="P2124">
            <v>0</v>
          </cell>
          <cell r="Q2124">
            <v>0</v>
          </cell>
        </row>
        <row r="2125">
          <cell r="F2125">
            <v>0</v>
          </cell>
          <cell r="G2125">
            <v>1385.92</v>
          </cell>
          <cell r="H2125">
            <v>1755.36</v>
          </cell>
          <cell r="I2125">
            <v>1107.51</v>
          </cell>
          <cell r="J2125">
            <v>2410.98</v>
          </cell>
          <cell r="K2125">
            <v>2471.7800000000002</v>
          </cell>
          <cell r="L2125">
            <v>529.45000000000005</v>
          </cell>
          <cell r="M2125">
            <v>1347</v>
          </cell>
          <cell r="N2125">
            <v>315</v>
          </cell>
          <cell r="O2125">
            <v>0</v>
          </cell>
          <cell r="P2125">
            <v>0</v>
          </cell>
          <cell r="Q2125">
            <v>0</v>
          </cell>
        </row>
        <row r="2126">
          <cell r="F2126">
            <v>9680.2099999999991</v>
          </cell>
          <cell r="G2126">
            <v>19713.79</v>
          </cell>
          <cell r="H2126">
            <v>21811</v>
          </cell>
          <cell r="I2126">
            <v>23479</v>
          </cell>
          <cell r="J2126">
            <v>11301</v>
          </cell>
          <cell r="K2126">
            <v>12831</v>
          </cell>
          <cell r="L2126">
            <v>-8238</v>
          </cell>
          <cell r="M2126">
            <v>732</v>
          </cell>
          <cell r="N2126">
            <v>9255</v>
          </cell>
          <cell r="O2126">
            <v>0</v>
          </cell>
          <cell r="P2126">
            <v>0</v>
          </cell>
          <cell r="Q2126">
            <v>0</v>
          </cell>
        </row>
        <row r="2127">
          <cell r="F2127">
            <v>0</v>
          </cell>
          <cell r="G2127">
            <v>0</v>
          </cell>
          <cell r="H2127">
            <v>82</v>
          </cell>
          <cell r="I2127">
            <v>8430</v>
          </cell>
          <cell r="J2127">
            <v>6784</v>
          </cell>
          <cell r="K2127">
            <v>-211</v>
          </cell>
          <cell r="L2127">
            <v>-400</v>
          </cell>
          <cell r="M2127">
            <v>-1304</v>
          </cell>
          <cell r="N2127">
            <v>1648</v>
          </cell>
          <cell r="O2127">
            <v>0</v>
          </cell>
          <cell r="P2127">
            <v>0</v>
          </cell>
          <cell r="Q2127">
            <v>0</v>
          </cell>
        </row>
        <row r="2128">
          <cell r="F2128">
            <v>0</v>
          </cell>
          <cell r="G2128">
            <v>213729</v>
          </cell>
          <cell r="H2128">
            <v>42505</v>
          </cell>
          <cell r="I2128">
            <v>96978</v>
          </cell>
          <cell r="J2128">
            <v>27280</v>
          </cell>
          <cell r="K2128">
            <v>24262</v>
          </cell>
          <cell r="L2128">
            <v>-27976</v>
          </cell>
          <cell r="M2128">
            <v>-38550</v>
          </cell>
          <cell r="N2128">
            <v>38665</v>
          </cell>
          <cell r="O2128">
            <v>0</v>
          </cell>
          <cell r="P2128">
            <v>0</v>
          </cell>
          <cell r="Q2128">
            <v>0</v>
          </cell>
        </row>
        <row r="2129">
          <cell r="F2129">
            <v>291920</v>
          </cell>
          <cell r="G2129">
            <v>-22010</v>
          </cell>
          <cell r="H2129">
            <v>52605</v>
          </cell>
          <cell r="I2129">
            <v>117172</v>
          </cell>
          <cell r="J2129">
            <v>3321</v>
          </cell>
          <cell r="K2129">
            <v>112729</v>
          </cell>
          <cell r="L2129">
            <v>11614</v>
          </cell>
          <cell r="M2129">
            <v>-62379</v>
          </cell>
          <cell r="N2129">
            <v>48828</v>
          </cell>
          <cell r="O2129">
            <v>0</v>
          </cell>
          <cell r="P2129">
            <v>0</v>
          </cell>
          <cell r="Q2129">
            <v>0</v>
          </cell>
        </row>
        <row r="2130">
          <cell r="F2130">
            <v>487</v>
          </cell>
          <cell r="G2130">
            <v>-71</v>
          </cell>
          <cell r="H2130">
            <v>5753</v>
          </cell>
          <cell r="I2130">
            <v>4145</v>
          </cell>
          <cell r="J2130">
            <v>2194</v>
          </cell>
          <cell r="K2130">
            <v>-1927</v>
          </cell>
          <cell r="L2130">
            <v>-587</v>
          </cell>
          <cell r="M2130">
            <v>-1264</v>
          </cell>
          <cell r="N2130">
            <v>-46</v>
          </cell>
          <cell r="O2130">
            <v>0</v>
          </cell>
          <cell r="P2130">
            <v>0</v>
          </cell>
          <cell r="Q2130">
            <v>0</v>
          </cell>
        </row>
        <row r="2131">
          <cell r="F2131">
            <v>0</v>
          </cell>
          <cell r="G2131">
            <v>0</v>
          </cell>
          <cell r="H2131">
            <v>-1671</v>
          </cell>
          <cell r="I2131">
            <v>-46</v>
          </cell>
          <cell r="J2131">
            <v>-12</v>
          </cell>
          <cell r="K2131">
            <v>1513</v>
          </cell>
          <cell r="L2131">
            <v>15</v>
          </cell>
          <cell r="M2131">
            <v>26575</v>
          </cell>
          <cell r="N2131">
            <v>-139</v>
          </cell>
          <cell r="O2131">
            <v>0</v>
          </cell>
          <cell r="P2131">
            <v>0</v>
          </cell>
          <cell r="Q2131">
            <v>0</v>
          </cell>
        </row>
        <row r="2132">
          <cell r="F2132">
            <v>226</v>
          </cell>
          <cell r="G2132">
            <v>-32</v>
          </cell>
          <cell r="H2132">
            <v>94</v>
          </cell>
          <cell r="I2132">
            <v>97</v>
          </cell>
          <cell r="J2132">
            <v>3</v>
          </cell>
          <cell r="K2132">
            <v>1584</v>
          </cell>
          <cell r="L2132">
            <v>368</v>
          </cell>
          <cell r="M2132">
            <v>1523</v>
          </cell>
          <cell r="N2132">
            <v>2979</v>
          </cell>
          <cell r="O2132">
            <v>0</v>
          </cell>
          <cell r="P2132">
            <v>0</v>
          </cell>
          <cell r="Q2132">
            <v>0</v>
          </cell>
        </row>
        <row r="2133">
          <cell r="F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3876</v>
          </cell>
          <cell r="K2133">
            <v>-597</v>
          </cell>
          <cell r="L2133">
            <v>-230</v>
          </cell>
          <cell r="M2133">
            <v>-386</v>
          </cell>
          <cell r="N2133">
            <v>-14</v>
          </cell>
          <cell r="O2133">
            <v>0</v>
          </cell>
          <cell r="P2133">
            <v>0</v>
          </cell>
          <cell r="Q2133">
            <v>0</v>
          </cell>
        </row>
        <row r="2134">
          <cell r="F2134">
            <v>739</v>
          </cell>
          <cell r="G2134">
            <v>-108</v>
          </cell>
          <cell r="H2134">
            <v>85</v>
          </cell>
          <cell r="I2134">
            <v>243</v>
          </cell>
          <cell r="J2134">
            <v>7</v>
          </cell>
          <cell r="K2134">
            <v>-149</v>
          </cell>
          <cell r="L2134">
            <v>-57</v>
          </cell>
          <cell r="M2134">
            <v>-96</v>
          </cell>
          <cell r="N2134">
            <v>-4</v>
          </cell>
          <cell r="O2134">
            <v>0</v>
          </cell>
          <cell r="P2134">
            <v>0</v>
          </cell>
          <cell r="Q2134">
            <v>0</v>
          </cell>
        </row>
        <row r="2135">
          <cell r="F2135">
            <v>0</v>
          </cell>
          <cell r="G2135">
            <v>100319</v>
          </cell>
          <cell r="H2135">
            <v>24732</v>
          </cell>
          <cell r="I2135">
            <v>42346</v>
          </cell>
          <cell r="J2135">
            <v>1230</v>
          </cell>
          <cell r="K2135">
            <v>-25978</v>
          </cell>
          <cell r="L2135">
            <v>-10004</v>
          </cell>
          <cell r="M2135">
            <v>-16555</v>
          </cell>
          <cell r="N2135">
            <v>-417</v>
          </cell>
          <cell r="O2135">
            <v>0</v>
          </cell>
          <cell r="P2135">
            <v>0</v>
          </cell>
          <cell r="Q2135">
            <v>0</v>
          </cell>
        </row>
        <row r="2136">
          <cell r="F2136">
            <v>0</v>
          </cell>
          <cell r="G2136">
            <v>0</v>
          </cell>
          <cell r="H2136">
            <v>3082</v>
          </cell>
          <cell r="I2136">
            <v>1043</v>
          </cell>
          <cell r="J2136">
            <v>31</v>
          </cell>
          <cell r="K2136">
            <v>5966</v>
          </cell>
          <cell r="L2136">
            <v>349</v>
          </cell>
          <cell r="M2136">
            <v>-1606</v>
          </cell>
          <cell r="N2136">
            <v>-46</v>
          </cell>
          <cell r="O2136">
            <v>0</v>
          </cell>
          <cell r="P2136">
            <v>0</v>
          </cell>
          <cell r="Q2136">
            <v>0</v>
          </cell>
        </row>
        <row r="2137">
          <cell r="F2137">
            <v>1056</v>
          </cell>
          <cell r="G2137">
            <v>705</v>
          </cell>
          <cell r="H2137">
            <v>1688</v>
          </cell>
          <cell r="I2137">
            <v>1169</v>
          </cell>
          <cell r="J2137">
            <v>224</v>
          </cell>
          <cell r="K2137">
            <v>293</v>
          </cell>
          <cell r="L2137">
            <v>-183</v>
          </cell>
          <cell r="M2137">
            <v>199</v>
          </cell>
          <cell r="N2137">
            <v>-27</v>
          </cell>
          <cell r="O2137">
            <v>0</v>
          </cell>
          <cell r="P2137">
            <v>0</v>
          </cell>
          <cell r="Q2137">
            <v>0</v>
          </cell>
        </row>
        <row r="2138">
          <cell r="F2138">
            <v>9609</v>
          </cell>
          <cell r="G2138">
            <v>10623</v>
          </cell>
          <cell r="H2138">
            <v>15058</v>
          </cell>
          <cell r="I2138">
            <v>40363</v>
          </cell>
          <cell r="J2138">
            <v>86065</v>
          </cell>
          <cell r="K2138">
            <v>6526</v>
          </cell>
          <cell r="L2138">
            <v>1409</v>
          </cell>
          <cell r="M2138">
            <v>52708</v>
          </cell>
          <cell r="N2138">
            <v>24710</v>
          </cell>
          <cell r="O2138">
            <v>0</v>
          </cell>
          <cell r="P2138">
            <v>0</v>
          </cell>
          <cell r="Q2138">
            <v>0</v>
          </cell>
        </row>
        <row r="2139">
          <cell r="F2139">
            <v>26890</v>
          </cell>
          <cell r="G2139">
            <v>8676</v>
          </cell>
          <cell r="H2139">
            <v>38620</v>
          </cell>
          <cell r="I2139">
            <v>35932</v>
          </cell>
          <cell r="J2139">
            <v>15041</v>
          </cell>
          <cell r="K2139">
            <v>-723</v>
          </cell>
          <cell r="L2139">
            <v>8311</v>
          </cell>
          <cell r="M2139">
            <v>-11979</v>
          </cell>
          <cell r="N2139">
            <v>3350</v>
          </cell>
          <cell r="O2139">
            <v>0</v>
          </cell>
          <cell r="P2139">
            <v>0</v>
          </cell>
          <cell r="Q2139">
            <v>0</v>
          </cell>
        </row>
        <row r="2140">
          <cell r="F2140">
            <v>6470</v>
          </cell>
          <cell r="G2140">
            <v>13037</v>
          </cell>
          <cell r="H2140">
            <v>10610</v>
          </cell>
          <cell r="I2140">
            <v>41843</v>
          </cell>
          <cell r="J2140">
            <v>9429</v>
          </cell>
          <cell r="K2140">
            <v>-3784</v>
          </cell>
          <cell r="L2140">
            <v>-1316</v>
          </cell>
          <cell r="M2140">
            <v>5595</v>
          </cell>
          <cell r="N2140">
            <v>36873</v>
          </cell>
          <cell r="O2140">
            <v>0</v>
          </cell>
          <cell r="P2140">
            <v>0</v>
          </cell>
          <cell r="Q2140">
            <v>0</v>
          </cell>
        </row>
        <row r="2141">
          <cell r="F2141">
            <v>0</v>
          </cell>
          <cell r="G2141">
            <v>0</v>
          </cell>
          <cell r="H2141">
            <v>0</v>
          </cell>
          <cell r="I2141">
            <v>0</v>
          </cell>
          <cell r="J2141">
            <v>0</v>
          </cell>
          <cell r="K2141">
            <v>0</v>
          </cell>
          <cell r="L2141">
            <v>0</v>
          </cell>
          <cell r="M2141">
            <v>0</v>
          </cell>
          <cell r="N2141">
            <v>1409</v>
          </cell>
          <cell r="O2141">
            <v>0</v>
          </cell>
          <cell r="P2141">
            <v>0</v>
          </cell>
          <cell r="Q2141">
            <v>0</v>
          </cell>
        </row>
        <row r="2142">
          <cell r="F2142">
            <v>458</v>
          </cell>
          <cell r="G2142">
            <v>-66</v>
          </cell>
          <cell r="H2142">
            <v>52</v>
          </cell>
          <cell r="I2142">
            <v>151</v>
          </cell>
          <cell r="J2142">
            <v>12190</v>
          </cell>
          <cell r="K2142">
            <v>-1616</v>
          </cell>
          <cell r="L2142">
            <v>-783</v>
          </cell>
          <cell r="M2142">
            <v>-1006</v>
          </cell>
          <cell r="N2142">
            <v>-50</v>
          </cell>
          <cell r="O2142">
            <v>0</v>
          </cell>
          <cell r="P2142">
            <v>0</v>
          </cell>
          <cell r="Q2142">
            <v>0</v>
          </cell>
        </row>
        <row r="2143">
          <cell r="F2143">
            <v>1497</v>
          </cell>
          <cell r="G2143">
            <v>1652</v>
          </cell>
          <cell r="H2143">
            <v>8091</v>
          </cell>
          <cell r="I2143">
            <v>4112</v>
          </cell>
          <cell r="J2143">
            <v>9935</v>
          </cell>
          <cell r="K2143">
            <v>-1905</v>
          </cell>
          <cell r="L2143">
            <v>-1640</v>
          </cell>
          <cell r="M2143">
            <v>-2750</v>
          </cell>
          <cell r="N2143">
            <v>-100</v>
          </cell>
          <cell r="O2143">
            <v>0</v>
          </cell>
          <cell r="P2143">
            <v>0</v>
          </cell>
          <cell r="Q2143">
            <v>0</v>
          </cell>
        </row>
        <row r="2144">
          <cell r="F2144">
            <v>382296</v>
          </cell>
          <cell r="G2144">
            <v>247349</v>
          </cell>
          <cell r="H2144">
            <v>361673</v>
          </cell>
          <cell r="I2144">
            <v>552175</v>
          </cell>
          <cell r="J2144">
            <v>330916</v>
          </cell>
          <cell r="K2144">
            <v>119959</v>
          </cell>
          <cell r="L2144">
            <v>-15540</v>
          </cell>
          <cell r="M2144">
            <v>1001209</v>
          </cell>
          <cell r="N2144">
            <v>282030</v>
          </cell>
          <cell r="O2144">
            <v>0</v>
          </cell>
          <cell r="P2144">
            <v>0</v>
          </cell>
          <cell r="Q2144">
            <v>0</v>
          </cell>
        </row>
        <row r="2145">
          <cell r="F2145">
            <v>0</v>
          </cell>
          <cell r="G2145">
            <v>4704</v>
          </cell>
          <cell r="H2145">
            <v>15935</v>
          </cell>
          <cell r="I2145">
            <v>6990</v>
          </cell>
          <cell r="J2145">
            <v>203</v>
          </cell>
          <cell r="K2145">
            <v>-4288</v>
          </cell>
          <cell r="L2145">
            <v>-957</v>
          </cell>
          <cell r="M2145">
            <v>-2857</v>
          </cell>
          <cell r="N2145">
            <v>102</v>
          </cell>
          <cell r="O2145">
            <v>0</v>
          </cell>
          <cell r="P2145">
            <v>0</v>
          </cell>
          <cell r="Q2145">
            <v>0</v>
          </cell>
        </row>
        <row r="2146">
          <cell r="F2146">
            <v>137</v>
          </cell>
          <cell r="G2146">
            <v>5010</v>
          </cell>
          <cell r="H2146">
            <v>1783</v>
          </cell>
          <cell r="I2146">
            <v>2693</v>
          </cell>
          <cell r="J2146">
            <v>71</v>
          </cell>
          <cell r="K2146">
            <v>-597</v>
          </cell>
          <cell r="L2146">
            <v>-235</v>
          </cell>
          <cell r="M2146">
            <v>457</v>
          </cell>
          <cell r="N2146">
            <v>-3832</v>
          </cell>
          <cell r="O2146">
            <v>0</v>
          </cell>
          <cell r="P2146">
            <v>0</v>
          </cell>
          <cell r="Q2146">
            <v>0</v>
          </cell>
        </row>
        <row r="2147">
          <cell r="F2147">
            <v>0</v>
          </cell>
          <cell r="G2147">
            <v>505</v>
          </cell>
          <cell r="H2147">
            <v>68</v>
          </cell>
          <cell r="I2147">
            <v>194</v>
          </cell>
          <cell r="J2147">
            <v>6</v>
          </cell>
          <cell r="K2147">
            <v>-119</v>
          </cell>
          <cell r="L2147">
            <v>-46</v>
          </cell>
          <cell r="M2147">
            <v>-77</v>
          </cell>
          <cell r="N2147">
            <v>-3</v>
          </cell>
          <cell r="O2147">
            <v>0</v>
          </cell>
          <cell r="P2147">
            <v>0</v>
          </cell>
          <cell r="Q2147">
            <v>0</v>
          </cell>
        </row>
        <row r="2148">
          <cell r="F2148">
            <v>21402</v>
          </cell>
          <cell r="G2148">
            <v>19351</v>
          </cell>
          <cell r="H2148">
            <v>20364</v>
          </cell>
          <cell r="I2148">
            <v>39840</v>
          </cell>
          <cell r="J2148">
            <v>24025</v>
          </cell>
          <cell r="K2148">
            <v>63189</v>
          </cell>
          <cell r="L2148">
            <v>-11287</v>
          </cell>
          <cell r="M2148">
            <v>-16126</v>
          </cell>
          <cell r="N2148">
            <v>22855</v>
          </cell>
          <cell r="O2148">
            <v>0</v>
          </cell>
          <cell r="P2148">
            <v>0</v>
          </cell>
          <cell r="Q2148">
            <v>0</v>
          </cell>
        </row>
        <row r="2149">
          <cell r="F2149">
            <v>6687</v>
          </cell>
          <cell r="G2149">
            <v>-864</v>
          </cell>
          <cell r="H2149">
            <v>782</v>
          </cell>
          <cell r="I2149">
            <v>2237</v>
          </cell>
          <cell r="J2149">
            <v>1513</v>
          </cell>
          <cell r="K2149">
            <v>264246</v>
          </cell>
          <cell r="L2149">
            <v>-7239</v>
          </cell>
          <cell r="M2149">
            <v>-33314</v>
          </cell>
          <cell r="N2149">
            <v>-1232</v>
          </cell>
          <cell r="O2149">
            <v>0</v>
          </cell>
          <cell r="P2149">
            <v>0</v>
          </cell>
          <cell r="Q2149">
            <v>0</v>
          </cell>
        </row>
        <row r="2150">
          <cell r="F2150">
            <v>11370</v>
          </cell>
          <cell r="G2150">
            <v>31480</v>
          </cell>
          <cell r="H2150">
            <v>5759</v>
          </cell>
          <cell r="I2150">
            <v>41277</v>
          </cell>
          <cell r="J2150">
            <v>24932</v>
          </cell>
          <cell r="K2150">
            <v>-16059</v>
          </cell>
          <cell r="L2150">
            <v>50430</v>
          </cell>
          <cell r="M2150">
            <v>-18465</v>
          </cell>
          <cell r="N2150">
            <v>277636</v>
          </cell>
          <cell r="O2150">
            <v>0</v>
          </cell>
          <cell r="P2150">
            <v>0</v>
          </cell>
          <cell r="Q2150">
            <v>0</v>
          </cell>
        </row>
        <row r="2151">
          <cell r="F2151">
            <v>0</v>
          </cell>
          <cell r="G2151">
            <v>19051</v>
          </cell>
          <cell r="H2151">
            <v>5269</v>
          </cell>
          <cell r="I2151">
            <v>8236</v>
          </cell>
          <cell r="J2151">
            <v>239</v>
          </cell>
          <cell r="K2151">
            <v>103704</v>
          </cell>
          <cell r="L2151">
            <v>-9573</v>
          </cell>
          <cell r="M2151">
            <v>-16053</v>
          </cell>
          <cell r="N2151">
            <v>-584</v>
          </cell>
          <cell r="O2151">
            <v>0</v>
          </cell>
          <cell r="P2151">
            <v>0</v>
          </cell>
          <cell r="Q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  <cell r="L2152">
            <v>1012.31</v>
          </cell>
          <cell r="M2152">
            <v>-460.2</v>
          </cell>
          <cell r="N2152">
            <v>-2.2999999999999998</v>
          </cell>
          <cell r="O2152">
            <v>0</v>
          </cell>
          <cell r="P2152">
            <v>0</v>
          </cell>
          <cell r="Q2152">
            <v>0</v>
          </cell>
        </row>
        <row r="2153">
          <cell r="F2153">
            <v>0</v>
          </cell>
          <cell r="G2153">
            <v>1483</v>
          </cell>
          <cell r="H2153">
            <v>790</v>
          </cell>
          <cell r="I2153">
            <v>10546</v>
          </cell>
          <cell r="J2153">
            <v>94</v>
          </cell>
          <cell r="K2153">
            <v>-1523</v>
          </cell>
          <cell r="L2153">
            <v>3974</v>
          </cell>
          <cell r="M2153">
            <v>11</v>
          </cell>
          <cell r="N2153">
            <v>-830</v>
          </cell>
          <cell r="O2153">
            <v>0</v>
          </cell>
          <cell r="P2153">
            <v>0</v>
          </cell>
          <cell r="Q2153">
            <v>0</v>
          </cell>
        </row>
        <row r="2154">
          <cell r="F2154">
            <v>32</v>
          </cell>
          <cell r="G2154">
            <v>-5</v>
          </cell>
          <cell r="H2154">
            <v>90</v>
          </cell>
          <cell r="I2154">
            <v>40</v>
          </cell>
          <cell r="J2154">
            <v>1</v>
          </cell>
          <cell r="K2154">
            <v>706</v>
          </cell>
          <cell r="L2154">
            <v>-86</v>
          </cell>
          <cell r="M2154">
            <v>1473</v>
          </cell>
          <cell r="N2154">
            <v>856</v>
          </cell>
          <cell r="O2154">
            <v>0</v>
          </cell>
          <cell r="P2154">
            <v>0</v>
          </cell>
          <cell r="Q2154">
            <v>0</v>
          </cell>
        </row>
        <row r="2155">
          <cell r="F2155">
            <v>13019</v>
          </cell>
          <cell r="G2155">
            <v>55917</v>
          </cell>
          <cell r="H2155">
            <v>32865</v>
          </cell>
          <cell r="I2155">
            <v>85101</v>
          </cell>
          <cell r="J2155">
            <v>33131</v>
          </cell>
          <cell r="K2155">
            <v>3715</v>
          </cell>
          <cell r="L2155">
            <v>13331</v>
          </cell>
          <cell r="M2155">
            <v>27105</v>
          </cell>
          <cell r="N2155">
            <v>28457</v>
          </cell>
          <cell r="O2155">
            <v>0</v>
          </cell>
          <cell r="P2155">
            <v>0</v>
          </cell>
          <cell r="Q2155">
            <v>0</v>
          </cell>
        </row>
        <row r="2156">
          <cell r="F2156">
            <v>66</v>
          </cell>
          <cell r="G2156">
            <v>-4219</v>
          </cell>
          <cell r="H2156">
            <v>-513</v>
          </cell>
          <cell r="I2156">
            <v>-1580</v>
          </cell>
          <cell r="J2156">
            <v>1748</v>
          </cell>
          <cell r="K2156">
            <v>11588</v>
          </cell>
          <cell r="L2156">
            <v>-497</v>
          </cell>
          <cell r="M2156">
            <v>-834</v>
          </cell>
          <cell r="N2156">
            <v>-30</v>
          </cell>
          <cell r="O2156">
            <v>0</v>
          </cell>
          <cell r="P2156">
            <v>0</v>
          </cell>
          <cell r="Q2156">
            <v>0</v>
          </cell>
        </row>
        <row r="2157">
          <cell r="F2157">
            <v>236033</v>
          </cell>
          <cell r="G2157">
            <v>167052</v>
          </cell>
          <cell r="H2157">
            <v>267594</v>
          </cell>
          <cell r="I2157">
            <v>472407</v>
          </cell>
          <cell r="J2157">
            <v>285283</v>
          </cell>
          <cell r="K2157">
            <v>65809</v>
          </cell>
          <cell r="L2157">
            <v>147214</v>
          </cell>
          <cell r="M2157">
            <v>11063</v>
          </cell>
          <cell r="N2157">
            <v>230989</v>
          </cell>
          <cell r="O2157">
            <v>0</v>
          </cell>
          <cell r="P2157">
            <v>0</v>
          </cell>
          <cell r="Q2157">
            <v>0</v>
          </cell>
        </row>
        <row r="2158">
          <cell r="F2158">
            <v>25374</v>
          </cell>
          <cell r="G2158">
            <v>36929</v>
          </cell>
          <cell r="H2158">
            <v>39496</v>
          </cell>
          <cell r="I2158">
            <v>112159</v>
          </cell>
          <cell r="J2158">
            <v>182395</v>
          </cell>
          <cell r="K2158">
            <v>-49348</v>
          </cell>
          <cell r="L2158">
            <v>17950</v>
          </cell>
          <cell r="M2158">
            <v>-23826</v>
          </cell>
          <cell r="N2158">
            <v>46369</v>
          </cell>
          <cell r="O2158">
            <v>0</v>
          </cell>
          <cell r="P2158">
            <v>0</v>
          </cell>
          <cell r="Q2158">
            <v>0</v>
          </cell>
        </row>
        <row r="2159">
          <cell r="F2159">
            <v>1190</v>
          </cell>
          <cell r="G2159">
            <v>4683</v>
          </cell>
          <cell r="H2159">
            <v>6265</v>
          </cell>
          <cell r="I2159">
            <v>7142</v>
          </cell>
          <cell r="J2159">
            <v>6403</v>
          </cell>
          <cell r="K2159">
            <v>5928</v>
          </cell>
          <cell r="L2159">
            <v>6572</v>
          </cell>
          <cell r="M2159">
            <v>19599</v>
          </cell>
          <cell r="N2159">
            <v>5251</v>
          </cell>
          <cell r="O2159">
            <v>0</v>
          </cell>
          <cell r="P2159">
            <v>0</v>
          </cell>
          <cell r="Q2159">
            <v>0</v>
          </cell>
        </row>
        <row r="2160">
          <cell r="F2160">
            <v>0</v>
          </cell>
          <cell r="G2160">
            <v>0</v>
          </cell>
          <cell r="H2160">
            <v>0</v>
          </cell>
          <cell r="I2160">
            <v>0</v>
          </cell>
          <cell r="J2160">
            <v>0</v>
          </cell>
          <cell r="K2160">
            <v>0</v>
          </cell>
          <cell r="L2160">
            <v>30</v>
          </cell>
          <cell r="M2160">
            <v>92</v>
          </cell>
          <cell r="N2160">
            <v>110</v>
          </cell>
          <cell r="O2160">
            <v>0</v>
          </cell>
          <cell r="P2160">
            <v>0</v>
          </cell>
          <cell r="Q2160">
            <v>0</v>
          </cell>
        </row>
        <row r="2161">
          <cell r="F2161">
            <v>3001</v>
          </cell>
          <cell r="G2161">
            <v>3675</v>
          </cell>
          <cell r="H2161">
            <v>1115</v>
          </cell>
          <cell r="I2161">
            <v>5227</v>
          </cell>
          <cell r="J2161">
            <v>2297</v>
          </cell>
          <cell r="K2161">
            <v>6433</v>
          </cell>
          <cell r="L2161">
            <v>-1030</v>
          </cell>
          <cell r="M2161">
            <v>-731</v>
          </cell>
          <cell r="N2161">
            <v>589</v>
          </cell>
          <cell r="O2161">
            <v>0</v>
          </cell>
          <cell r="P2161">
            <v>0</v>
          </cell>
          <cell r="Q2161">
            <v>0</v>
          </cell>
        </row>
        <row r="2162">
          <cell r="F2162">
            <v>192</v>
          </cell>
          <cell r="G2162">
            <v>-28</v>
          </cell>
          <cell r="H2162">
            <v>246</v>
          </cell>
          <cell r="I2162">
            <v>139</v>
          </cell>
          <cell r="J2162">
            <v>4</v>
          </cell>
          <cell r="K2162">
            <v>-85</v>
          </cell>
          <cell r="L2162">
            <v>-33</v>
          </cell>
          <cell r="M2162">
            <v>-55</v>
          </cell>
          <cell r="N2162">
            <v>-2</v>
          </cell>
          <cell r="O2162">
            <v>0</v>
          </cell>
          <cell r="P2162">
            <v>0</v>
          </cell>
          <cell r="Q2162">
            <v>0</v>
          </cell>
        </row>
        <row r="2163">
          <cell r="F2163">
            <v>1963</v>
          </cell>
          <cell r="G2163">
            <v>-7632</v>
          </cell>
          <cell r="H2163">
            <v>-595</v>
          </cell>
          <cell r="I2163">
            <v>6064</v>
          </cell>
          <cell r="J2163">
            <v>5178</v>
          </cell>
          <cell r="K2163">
            <v>46538</v>
          </cell>
          <cell r="L2163">
            <v>7461</v>
          </cell>
          <cell r="M2163">
            <v>-3797</v>
          </cell>
          <cell r="N2163">
            <v>5768</v>
          </cell>
          <cell r="O2163">
            <v>0</v>
          </cell>
          <cell r="P2163">
            <v>0</v>
          </cell>
          <cell r="Q2163">
            <v>0</v>
          </cell>
        </row>
        <row r="2164"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0</v>
          </cell>
          <cell r="K2164">
            <v>0</v>
          </cell>
          <cell r="L2164">
            <v>0</v>
          </cell>
          <cell r="M2164">
            <v>1770</v>
          </cell>
          <cell r="N2164">
            <v>2103</v>
          </cell>
          <cell r="O2164">
            <v>0</v>
          </cell>
          <cell r="P2164">
            <v>0</v>
          </cell>
          <cell r="Q2164">
            <v>0</v>
          </cell>
        </row>
        <row r="2165">
          <cell r="F2165">
            <v>0</v>
          </cell>
          <cell r="G2165">
            <v>192699</v>
          </cell>
          <cell r="H2165">
            <v>37932</v>
          </cell>
          <cell r="I2165">
            <v>78098</v>
          </cell>
          <cell r="J2165">
            <v>-19445</v>
          </cell>
          <cell r="K2165">
            <v>105151</v>
          </cell>
          <cell r="L2165">
            <v>872956</v>
          </cell>
          <cell r="M2165">
            <v>-158519</v>
          </cell>
          <cell r="N2165">
            <v>-4076</v>
          </cell>
          <cell r="O2165">
            <v>0</v>
          </cell>
          <cell r="P2165">
            <v>0</v>
          </cell>
          <cell r="Q2165">
            <v>0</v>
          </cell>
        </row>
        <row r="2166">
          <cell r="F2166">
            <v>21226</v>
          </cell>
          <cell r="G2166">
            <v>8534</v>
          </cell>
          <cell r="H2166">
            <v>24279</v>
          </cell>
          <cell r="I2166">
            <v>23437</v>
          </cell>
          <cell r="J2166">
            <v>7298</v>
          </cell>
          <cell r="K2166">
            <v>43914</v>
          </cell>
          <cell r="L2166">
            <v>13616</v>
          </cell>
          <cell r="M2166">
            <v>-13293</v>
          </cell>
          <cell r="N2166">
            <v>33070</v>
          </cell>
          <cell r="O2166">
            <v>0</v>
          </cell>
          <cell r="P2166">
            <v>0</v>
          </cell>
          <cell r="Q2166">
            <v>0</v>
          </cell>
        </row>
        <row r="2167">
          <cell r="F2167">
            <v>35142</v>
          </cell>
          <cell r="G2167">
            <v>22232</v>
          </cell>
          <cell r="H2167">
            <v>41030</v>
          </cell>
          <cell r="I2167">
            <v>42663</v>
          </cell>
          <cell r="J2167">
            <v>40832</v>
          </cell>
          <cell r="K2167">
            <v>111323</v>
          </cell>
          <cell r="L2167">
            <v>14728</v>
          </cell>
          <cell r="M2167">
            <v>26086</v>
          </cell>
          <cell r="N2167">
            <v>19465</v>
          </cell>
          <cell r="O2167">
            <v>0</v>
          </cell>
          <cell r="P2167">
            <v>0</v>
          </cell>
          <cell r="Q2167">
            <v>0</v>
          </cell>
        </row>
        <row r="2168">
          <cell r="F2168">
            <v>0</v>
          </cell>
          <cell r="G2168">
            <v>0</v>
          </cell>
          <cell r="H2168">
            <v>0</v>
          </cell>
          <cell r="I2168">
            <v>416</v>
          </cell>
          <cell r="J2168">
            <v>3</v>
          </cell>
          <cell r="K2168">
            <v>-65</v>
          </cell>
          <cell r="L2168">
            <v>-25</v>
          </cell>
          <cell r="M2168">
            <v>-41</v>
          </cell>
          <cell r="N2168">
            <v>-2</v>
          </cell>
          <cell r="O2168">
            <v>0</v>
          </cell>
          <cell r="P2168">
            <v>0</v>
          </cell>
          <cell r="Q2168">
            <v>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298</v>
          </cell>
          <cell r="L2169">
            <v>-21</v>
          </cell>
          <cell r="M2169">
            <v>-35</v>
          </cell>
          <cell r="N2169">
            <v>-1</v>
          </cell>
          <cell r="O2169">
            <v>0</v>
          </cell>
          <cell r="P2169">
            <v>0</v>
          </cell>
          <cell r="Q2169">
            <v>0</v>
          </cell>
        </row>
        <row r="2170">
          <cell r="F2170">
            <v>0</v>
          </cell>
          <cell r="G2170">
            <v>0</v>
          </cell>
          <cell r="H2170">
            <v>1094</v>
          </cell>
          <cell r="I2170">
            <v>371</v>
          </cell>
          <cell r="J2170">
            <v>11</v>
          </cell>
          <cell r="K2170">
            <v>5333</v>
          </cell>
          <cell r="L2170">
            <v>-477</v>
          </cell>
          <cell r="M2170">
            <v>-801</v>
          </cell>
          <cell r="N2170">
            <v>-29</v>
          </cell>
          <cell r="O2170">
            <v>0</v>
          </cell>
          <cell r="P2170">
            <v>0</v>
          </cell>
          <cell r="Q2170">
            <v>0</v>
          </cell>
        </row>
        <row r="2171">
          <cell r="F2171">
            <v>-2994</v>
          </cell>
          <cell r="G2171">
            <v>-2824</v>
          </cell>
          <cell r="H2171">
            <v>-1560</v>
          </cell>
          <cell r="I2171">
            <v>-3600</v>
          </cell>
          <cell r="J2171">
            <v>-2700</v>
          </cell>
          <cell r="K2171">
            <v>-298</v>
          </cell>
          <cell r="L2171">
            <v>-1600</v>
          </cell>
          <cell r="M2171">
            <v>-400</v>
          </cell>
          <cell r="N2171">
            <v>-6100</v>
          </cell>
          <cell r="O2171">
            <v>0</v>
          </cell>
          <cell r="P2171">
            <v>0</v>
          </cell>
          <cell r="Q2171">
            <v>0</v>
          </cell>
        </row>
        <row r="2172">
          <cell r="F2172">
            <v>-300</v>
          </cell>
          <cell r="G2172">
            <v>-700</v>
          </cell>
          <cell r="H2172">
            <v>-661</v>
          </cell>
          <cell r="I2172">
            <v>-6535</v>
          </cell>
          <cell r="J2172">
            <v>-600</v>
          </cell>
          <cell r="K2172">
            <v>-600</v>
          </cell>
          <cell r="L2172">
            <v>-574</v>
          </cell>
          <cell r="M2172">
            <v>-70500</v>
          </cell>
          <cell r="N2172">
            <v>-72044</v>
          </cell>
          <cell r="O2172">
            <v>0</v>
          </cell>
          <cell r="P2172">
            <v>0</v>
          </cell>
          <cell r="Q2172">
            <v>0</v>
          </cell>
        </row>
        <row r="2173">
          <cell r="F2173">
            <v>250</v>
          </cell>
          <cell r="G2173">
            <v>-1000</v>
          </cell>
          <cell r="H2173">
            <v>-1300</v>
          </cell>
          <cell r="I2173">
            <v>-300</v>
          </cell>
          <cell r="J2173">
            <v>-1000</v>
          </cell>
          <cell r="K2173">
            <v>-300</v>
          </cell>
          <cell r="L2173">
            <v>-300</v>
          </cell>
          <cell r="M2173">
            <v>-1300</v>
          </cell>
          <cell r="N2173">
            <v>0</v>
          </cell>
          <cell r="O2173">
            <v>0</v>
          </cell>
          <cell r="P2173">
            <v>0</v>
          </cell>
          <cell r="Q2173">
            <v>0</v>
          </cell>
        </row>
        <row r="2174">
          <cell r="F2174">
            <v>-309403</v>
          </cell>
          <cell r="G2174">
            <v>-329880</v>
          </cell>
          <cell r="H2174">
            <v>-442343</v>
          </cell>
          <cell r="I2174">
            <v>-248480</v>
          </cell>
          <cell r="J2174">
            <v>-452811.67</v>
          </cell>
          <cell r="K2174">
            <v>-509563</v>
          </cell>
          <cell r="L2174">
            <v>-381190.2</v>
          </cell>
          <cell r="M2174">
            <v>-203304.64</v>
          </cell>
          <cell r="N2174">
            <v>-215677</v>
          </cell>
          <cell r="O2174">
            <v>0</v>
          </cell>
          <cell r="P2174">
            <v>0</v>
          </cell>
          <cell r="Q2174">
            <v>0</v>
          </cell>
        </row>
        <row r="2175">
          <cell r="F2175">
            <v>-9834</v>
          </cell>
          <cell r="G2175">
            <v>-10847</v>
          </cell>
          <cell r="H2175">
            <v>0</v>
          </cell>
          <cell r="I2175">
            <v>0</v>
          </cell>
          <cell r="J2175">
            <v>0</v>
          </cell>
          <cell r="K2175">
            <v>-17986</v>
          </cell>
          <cell r="L2175">
            <v>0</v>
          </cell>
          <cell r="M2175">
            <v>-5212</v>
          </cell>
          <cell r="N2175">
            <v>0</v>
          </cell>
          <cell r="O2175">
            <v>0</v>
          </cell>
          <cell r="P2175">
            <v>0</v>
          </cell>
          <cell r="Q2175">
            <v>0</v>
          </cell>
        </row>
        <row r="2176">
          <cell r="F2176">
            <v>-1426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>
            <v>0</v>
          </cell>
        </row>
        <row r="2177">
          <cell r="F2177">
            <v>-271104</v>
          </cell>
          <cell r="G2177">
            <v>-126266</v>
          </cell>
          <cell r="H2177">
            <v>-283620</v>
          </cell>
          <cell r="I2177">
            <v>-156063</v>
          </cell>
          <cell r="J2177">
            <v>-267029.33</v>
          </cell>
          <cell r="K2177">
            <v>-261163</v>
          </cell>
          <cell r="L2177">
            <v>-184390.8</v>
          </cell>
          <cell r="M2177">
            <v>-108014.36</v>
          </cell>
          <cell r="N2177">
            <v>-189183</v>
          </cell>
          <cell r="O2177">
            <v>0</v>
          </cell>
          <cell r="P2177">
            <v>0</v>
          </cell>
          <cell r="Q2177">
            <v>0</v>
          </cell>
        </row>
        <row r="2178">
          <cell r="F2178">
            <v>-2950</v>
          </cell>
          <cell r="G2178">
            <v>-2522</v>
          </cell>
          <cell r="H2178">
            <v>0</v>
          </cell>
          <cell r="I2178">
            <v>0</v>
          </cell>
          <cell r="J2178">
            <v>-2851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>
            <v>0</v>
          </cell>
        </row>
        <row r="2179">
          <cell r="F2179">
            <v>-912</v>
          </cell>
          <cell r="G2179">
            <v>0</v>
          </cell>
          <cell r="H2179">
            <v>-12287</v>
          </cell>
          <cell r="I2179">
            <v>0</v>
          </cell>
          <cell r="J2179">
            <v>0</v>
          </cell>
          <cell r="K2179">
            <v>0</v>
          </cell>
          <cell r="L2179">
            <v>0</v>
          </cell>
          <cell r="M2179">
            <v>0</v>
          </cell>
          <cell r="N2179">
            <v>0</v>
          </cell>
          <cell r="O2179">
            <v>0</v>
          </cell>
          <cell r="P2179">
            <v>0</v>
          </cell>
          <cell r="Q2179">
            <v>0</v>
          </cell>
        </row>
        <row r="2180">
          <cell r="F2180">
            <v>0</v>
          </cell>
          <cell r="G2180">
            <v>-14148</v>
          </cell>
          <cell r="H2180">
            <v>0</v>
          </cell>
          <cell r="I2180">
            <v>-6515</v>
          </cell>
          <cell r="J2180">
            <v>0</v>
          </cell>
          <cell r="K2180">
            <v>0</v>
          </cell>
          <cell r="L2180">
            <v>0</v>
          </cell>
          <cell r="M2180">
            <v>0</v>
          </cell>
          <cell r="N2180">
            <v>-16000</v>
          </cell>
          <cell r="O2180">
            <v>0</v>
          </cell>
          <cell r="P2180">
            <v>0</v>
          </cell>
          <cell r="Q2180">
            <v>0</v>
          </cell>
        </row>
        <row r="2181">
          <cell r="F2181">
            <v>-53760</v>
          </cell>
          <cell r="G2181">
            <v>-116526</v>
          </cell>
          <cell r="H2181">
            <v>-141781</v>
          </cell>
          <cell r="I2181">
            <v>-106835</v>
          </cell>
          <cell r="J2181">
            <v>-14300</v>
          </cell>
          <cell r="K2181">
            <v>-168500</v>
          </cell>
          <cell r="L2181">
            <v>-69954</v>
          </cell>
          <cell r="M2181">
            <v>-116752</v>
          </cell>
          <cell r="N2181">
            <v>-116939</v>
          </cell>
          <cell r="O2181">
            <v>0</v>
          </cell>
          <cell r="P2181">
            <v>0</v>
          </cell>
          <cell r="Q2181">
            <v>0</v>
          </cell>
        </row>
        <row r="2182">
          <cell r="F2182">
            <v>-138920</v>
          </cell>
          <cell r="G2182">
            <v>-90268</v>
          </cell>
          <cell r="H2182">
            <v>-230316</v>
          </cell>
          <cell r="I2182">
            <v>-95895</v>
          </cell>
          <cell r="J2182">
            <v>-165750</v>
          </cell>
          <cell r="K2182">
            <v>-109857</v>
          </cell>
          <cell r="L2182">
            <v>-96403</v>
          </cell>
          <cell r="M2182">
            <v>-24562</v>
          </cell>
          <cell r="N2182">
            <v>886</v>
          </cell>
          <cell r="O2182">
            <v>0</v>
          </cell>
          <cell r="P2182">
            <v>0</v>
          </cell>
          <cell r="Q2182">
            <v>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-122548.75</v>
          </cell>
          <cell r="K2183">
            <v>0</v>
          </cell>
          <cell r="L2183">
            <v>0</v>
          </cell>
          <cell r="M2183">
            <v>0</v>
          </cell>
          <cell r="N2183">
            <v>0</v>
          </cell>
          <cell r="O2183">
            <v>0</v>
          </cell>
          <cell r="P2183">
            <v>0</v>
          </cell>
          <cell r="Q2183">
            <v>0</v>
          </cell>
        </row>
        <row r="2184">
          <cell r="F2184">
            <v>-291190.69</v>
          </cell>
          <cell r="G2184">
            <v>-139071.87</v>
          </cell>
          <cell r="H2184">
            <v>-43154</v>
          </cell>
          <cell r="I2184">
            <v>-96582.19</v>
          </cell>
          <cell r="J2184">
            <v>-72798</v>
          </cell>
          <cell r="K2184">
            <v>-346942.64</v>
          </cell>
          <cell r="L2184">
            <v>-65775.649999999994</v>
          </cell>
          <cell r="M2184">
            <v>-76600.47</v>
          </cell>
          <cell r="N2184">
            <v>-228314</v>
          </cell>
          <cell r="O2184">
            <v>0</v>
          </cell>
          <cell r="P2184">
            <v>0</v>
          </cell>
          <cell r="Q2184">
            <v>0</v>
          </cell>
        </row>
        <row r="2185">
          <cell r="F2185">
            <v>-483840</v>
          </cell>
          <cell r="G2185">
            <v>-332743</v>
          </cell>
          <cell r="H2185">
            <v>-1219912</v>
          </cell>
          <cell r="I2185">
            <v>-666631</v>
          </cell>
          <cell r="J2185">
            <v>-36000</v>
          </cell>
          <cell r="K2185">
            <v>-1254298</v>
          </cell>
          <cell r="L2185">
            <v>-629611</v>
          </cell>
          <cell r="M2185">
            <v>-1050793</v>
          </cell>
          <cell r="N2185">
            <v>-821178</v>
          </cell>
          <cell r="O2185">
            <v>0</v>
          </cell>
          <cell r="P2185">
            <v>0</v>
          </cell>
          <cell r="Q2185">
            <v>0</v>
          </cell>
        </row>
        <row r="2186">
          <cell r="F2186">
            <v>-1230244</v>
          </cell>
          <cell r="G2186">
            <v>-797420</v>
          </cell>
          <cell r="H2186">
            <v>-2072854</v>
          </cell>
          <cell r="I2186">
            <v>-863059</v>
          </cell>
          <cell r="J2186">
            <v>-1474044</v>
          </cell>
          <cell r="K2186">
            <v>-623016</v>
          </cell>
          <cell r="L2186">
            <v>-875137</v>
          </cell>
          <cell r="M2186">
            <v>-221051</v>
          </cell>
          <cell r="N2186">
            <v>7973</v>
          </cell>
          <cell r="O2186">
            <v>0</v>
          </cell>
          <cell r="P2186">
            <v>0</v>
          </cell>
          <cell r="Q2186">
            <v>0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-1102938.8600000001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>
            <v>0</v>
          </cell>
        </row>
        <row r="2188">
          <cell r="F2188">
            <v>-2587500.13</v>
          </cell>
          <cell r="G2188">
            <v>-1030965.79</v>
          </cell>
          <cell r="H2188">
            <v>-186302.37</v>
          </cell>
          <cell r="I2188">
            <v>-749565.71</v>
          </cell>
          <cell r="J2188">
            <v>-655187</v>
          </cell>
          <cell r="K2188">
            <v>-2001534</v>
          </cell>
          <cell r="L2188">
            <v>-503172.37</v>
          </cell>
          <cell r="M2188">
            <v>-313752.84000000003</v>
          </cell>
          <cell r="N2188">
            <v>-2255867.36</v>
          </cell>
          <cell r="O2188">
            <v>0</v>
          </cell>
          <cell r="P2188">
            <v>0</v>
          </cell>
          <cell r="Q2188">
            <v>0</v>
          </cell>
        </row>
        <row r="2189">
          <cell r="F2189">
            <v>-142425</v>
          </cell>
          <cell r="G2189">
            <v>-628029</v>
          </cell>
          <cell r="H2189">
            <v>-363211.87</v>
          </cell>
          <cell r="I2189">
            <v>-212731</v>
          </cell>
          <cell r="J2189">
            <v>-185060</v>
          </cell>
          <cell r="K2189">
            <v>-184065</v>
          </cell>
          <cell r="L2189">
            <v>-185328</v>
          </cell>
          <cell r="M2189">
            <v>-180676</v>
          </cell>
          <cell r="N2189">
            <v>-193267.54</v>
          </cell>
          <cell r="O2189">
            <v>0</v>
          </cell>
          <cell r="P2189">
            <v>0</v>
          </cell>
          <cell r="Q2189">
            <v>0</v>
          </cell>
        </row>
        <row r="2190">
          <cell r="F2190">
            <v>-33482</v>
          </cell>
          <cell r="G2190">
            <v>-29309</v>
          </cell>
          <cell r="H2190">
            <v>-20669</v>
          </cell>
          <cell r="I2190">
            <v>-10026</v>
          </cell>
          <cell r="J2190">
            <v>-28240</v>
          </cell>
          <cell r="K2190">
            <v>-51096</v>
          </cell>
          <cell r="L2190">
            <v>-20726</v>
          </cell>
          <cell r="M2190">
            <v>-58637</v>
          </cell>
          <cell r="N2190">
            <v>-35773</v>
          </cell>
          <cell r="O2190">
            <v>0</v>
          </cell>
          <cell r="P2190">
            <v>0</v>
          </cell>
          <cell r="Q2190">
            <v>0</v>
          </cell>
        </row>
        <row r="2191">
          <cell r="F2191">
            <v>0</v>
          </cell>
          <cell r="G2191">
            <v>0</v>
          </cell>
          <cell r="H2191">
            <v>0</v>
          </cell>
          <cell r="I2191">
            <v>0</v>
          </cell>
          <cell r="J2191">
            <v>0</v>
          </cell>
          <cell r="K2191">
            <v>0</v>
          </cell>
          <cell r="L2191">
            <v>0</v>
          </cell>
          <cell r="M2191">
            <v>-6951</v>
          </cell>
          <cell r="N2191">
            <v>-10477</v>
          </cell>
          <cell r="O2191">
            <v>0</v>
          </cell>
          <cell r="P2191">
            <v>0</v>
          </cell>
          <cell r="Q2191">
            <v>0</v>
          </cell>
        </row>
        <row r="2192">
          <cell r="F2192">
            <v>-185183</v>
          </cell>
          <cell r="G2192">
            <v>-301631.73</v>
          </cell>
          <cell r="H2192">
            <v>-57010.02</v>
          </cell>
          <cell r="I2192">
            <v>-35379</v>
          </cell>
          <cell r="J2192">
            <v>0</v>
          </cell>
          <cell r="K2192">
            <v>-121553</v>
          </cell>
          <cell r="L2192">
            <v>-60345</v>
          </cell>
          <cell r="M2192">
            <v>-33582</v>
          </cell>
          <cell r="N2192">
            <v>-63548</v>
          </cell>
          <cell r="O2192">
            <v>0</v>
          </cell>
          <cell r="P2192">
            <v>0</v>
          </cell>
          <cell r="Q2192">
            <v>0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-120000</v>
          </cell>
          <cell r="J2193">
            <v>0</v>
          </cell>
          <cell r="K2193">
            <v>0</v>
          </cell>
          <cell r="L2193">
            <v>0</v>
          </cell>
          <cell r="M2193">
            <v>0</v>
          </cell>
          <cell r="N2193">
            <v>-294462</v>
          </cell>
          <cell r="O2193">
            <v>0</v>
          </cell>
          <cell r="P2193">
            <v>0</v>
          </cell>
          <cell r="Q2193">
            <v>0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-2320</v>
          </cell>
          <cell r="J2194">
            <v>-2320</v>
          </cell>
          <cell r="K2194">
            <v>-4640</v>
          </cell>
          <cell r="L2194">
            <v>0</v>
          </cell>
          <cell r="M2194">
            <v>-11880</v>
          </cell>
          <cell r="N2194">
            <v>2320</v>
          </cell>
          <cell r="O2194">
            <v>0</v>
          </cell>
          <cell r="P2194">
            <v>0</v>
          </cell>
          <cell r="Q2194">
            <v>0</v>
          </cell>
        </row>
        <row r="2195">
          <cell r="F2195">
            <v>0</v>
          </cell>
          <cell r="G2195">
            <v>-3210</v>
          </cell>
          <cell r="H2195">
            <v>0</v>
          </cell>
          <cell r="I2195">
            <v>0</v>
          </cell>
          <cell r="J2195">
            <v>0</v>
          </cell>
          <cell r="K2195">
            <v>-2320</v>
          </cell>
          <cell r="L2195">
            <v>-1900</v>
          </cell>
          <cell r="M2195">
            <v>0</v>
          </cell>
          <cell r="N2195">
            <v>0</v>
          </cell>
          <cell r="O2195">
            <v>0</v>
          </cell>
          <cell r="P2195">
            <v>0</v>
          </cell>
          <cell r="Q2195">
            <v>0</v>
          </cell>
        </row>
        <row r="2196">
          <cell r="F2196">
            <v>0</v>
          </cell>
          <cell r="G2196">
            <v>0</v>
          </cell>
          <cell r="H2196">
            <v>-11123</v>
          </cell>
          <cell r="I2196">
            <v>0</v>
          </cell>
          <cell r="J2196">
            <v>-85000</v>
          </cell>
          <cell r="K2196">
            <v>-12000</v>
          </cell>
          <cell r="L2196">
            <v>-91744</v>
          </cell>
          <cell r="M2196">
            <v>-15750</v>
          </cell>
          <cell r="N2196">
            <v>-62000</v>
          </cell>
          <cell r="O2196">
            <v>0</v>
          </cell>
          <cell r="P2196">
            <v>0</v>
          </cell>
          <cell r="Q2196">
            <v>0</v>
          </cell>
        </row>
        <row r="2197">
          <cell r="F2197">
            <v>-285031</v>
          </cell>
          <cell r="G2197">
            <v>-273915</v>
          </cell>
          <cell r="H2197">
            <v>-284524</v>
          </cell>
          <cell r="I2197">
            <v>-331460</v>
          </cell>
          <cell r="J2197">
            <v>-203122</v>
          </cell>
          <cell r="K2197">
            <v>-329415</v>
          </cell>
          <cell r="L2197">
            <v>-305342</v>
          </cell>
          <cell r="M2197">
            <v>-278783</v>
          </cell>
          <cell r="N2197">
            <v>-237391</v>
          </cell>
          <cell r="O2197">
            <v>0</v>
          </cell>
          <cell r="P2197">
            <v>0</v>
          </cell>
          <cell r="Q2197">
            <v>0</v>
          </cell>
        </row>
        <row r="2198">
          <cell r="F2198">
            <v>0</v>
          </cell>
          <cell r="G2198">
            <v>-1810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  <cell r="L2198">
            <v>0</v>
          </cell>
          <cell r="M2198">
            <v>0</v>
          </cell>
          <cell r="N2198">
            <v>0</v>
          </cell>
          <cell r="O2198">
            <v>0</v>
          </cell>
          <cell r="P2198">
            <v>0</v>
          </cell>
          <cell r="Q2198">
            <v>0</v>
          </cell>
        </row>
        <row r="2199">
          <cell r="F2199">
            <v>-8891.19</v>
          </cell>
          <cell r="G2199">
            <v>-2452.5500000000002</v>
          </cell>
          <cell r="H2199">
            <v>0</v>
          </cell>
          <cell r="I2199">
            <v>0</v>
          </cell>
          <cell r="J2199">
            <v>-850.85</v>
          </cell>
          <cell r="K2199">
            <v>-831.6</v>
          </cell>
          <cell r="L2199">
            <v>0</v>
          </cell>
          <cell r="M2199">
            <v>0</v>
          </cell>
          <cell r="N2199">
            <v>-4219.6000000000004</v>
          </cell>
          <cell r="O2199">
            <v>0</v>
          </cell>
          <cell r="P2199">
            <v>0</v>
          </cell>
          <cell r="Q2199">
            <v>0</v>
          </cell>
        </row>
        <row r="2200">
          <cell r="F2200">
            <v>-625</v>
          </cell>
          <cell r="G2200">
            <v>0</v>
          </cell>
          <cell r="H2200">
            <v>0</v>
          </cell>
          <cell r="I2200">
            <v>0</v>
          </cell>
          <cell r="J2200">
            <v>0</v>
          </cell>
          <cell r="K2200">
            <v>0</v>
          </cell>
          <cell r="L2200">
            <v>0</v>
          </cell>
          <cell r="M2200">
            <v>0</v>
          </cell>
          <cell r="N2200">
            <v>0</v>
          </cell>
          <cell r="O2200">
            <v>0</v>
          </cell>
          <cell r="P2200">
            <v>0</v>
          </cell>
          <cell r="Q2200">
            <v>0</v>
          </cell>
        </row>
        <row r="2201">
          <cell r="F2201">
            <v>0</v>
          </cell>
          <cell r="G2201">
            <v>0</v>
          </cell>
          <cell r="H2201">
            <v>0</v>
          </cell>
          <cell r="I2201">
            <v>0</v>
          </cell>
          <cell r="J2201">
            <v>-49299</v>
          </cell>
          <cell r="K2201">
            <v>-10748</v>
          </cell>
          <cell r="L2201">
            <v>0</v>
          </cell>
          <cell r="M2201">
            <v>-171847</v>
          </cell>
          <cell r="N2201">
            <v>-23783</v>
          </cell>
          <cell r="O2201">
            <v>0</v>
          </cell>
          <cell r="P2201">
            <v>0</v>
          </cell>
          <cell r="Q2201">
            <v>0</v>
          </cell>
        </row>
        <row r="2202">
          <cell r="F2202">
            <v>0</v>
          </cell>
          <cell r="G2202">
            <v>0</v>
          </cell>
          <cell r="H2202">
            <v>0</v>
          </cell>
          <cell r="I2202">
            <v>-3611</v>
          </cell>
          <cell r="J2202">
            <v>0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0</v>
          </cell>
          <cell r="Q2202">
            <v>0</v>
          </cell>
        </row>
        <row r="2203">
          <cell r="F2203">
            <v>0</v>
          </cell>
          <cell r="G2203">
            <v>0</v>
          </cell>
          <cell r="H2203">
            <v>0</v>
          </cell>
          <cell r="I2203">
            <v>0</v>
          </cell>
          <cell r="J2203">
            <v>-443690</v>
          </cell>
          <cell r="K2203">
            <v>-96727</v>
          </cell>
          <cell r="L2203">
            <v>0</v>
          </cell>
          <cell r="M2203">
            <v>-1546625</v>
          </cell>
          <cell r="N2203">
            <v>-214044</v>
          </cell>
          <cell r="O2203">
            <v>0</v>
          </cell>
          <cell r="P2203">
            <v>0</v>
          </cell>
          <cell r="Q2203">
            <v>0</v>
          </cell>
        </row>
        <row r="2204">
          <cell r="F2204">
            <v>0</v>
          </cell>
          <cell r="G2204">
            <v>0</v>
          </cell>
          <cell r="H2204">
            <v>0</v>
          </cell>
          <cell r="I2204">
            <v>-32497</v>
          </cell>
          <cell r="J2204">
            <v>0</v>
          </cell>
          <cell r="K2204">
            <v>0</v>
          </cell>
          <cell r="L2204">
            <v>0</v>
          </cell>
          <cell r="M2204">
            <v>0</v>
          </cell>
          <cell r="N2204">
            <v>0</v>
          </cell>
          <cell r="O2204">
            <v>0</v>
          </cell>
          <cell r="P2204">
            <v>0</v>
          </cell>
          <cell r="Q2204">
            <v>0</v>
          </cell>
        </row>
        <row r="2205">
          <cell r="F2205">
            <v>-5374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-24795</v>
          </cell>
          <cell r="L2205">
            <v>0</v>
          </cell>
          <cell r="M2205">
            <v>0</v>
          </cell>
          <cell r="N2205">
            <v>-75000</v>
          </cell>
          <cell r="O2205">
            <v>0</v>
          </cell>
          <cell r="P2205">
            <v>0</v>
          </cell>
          <cell r="Q2205">
            <v>0</v>
          </cell>
        </row>
        <row r="2206">
          <cell r="F2206">
            <v>-27266</v>
          </cell>
          <cell r="G2206">
            <v>-29</v>
          </cell>
          <cell r="H2206">
            <v>-6300</v>
          </cell>
          <cell r="I2206">
            <v>0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-650227</v>
          </cell>
          <cell r="O2206">
            <v>0</v>
          </cell>
          <cell r="P2206">
            <v>0</v>
          </cell>
          <cell r="Q2206">
            <v>0</v>
          </cell>
        </row>
        <row r="2207">
          <cell r="F2207">
            <v>0</v>
          </cell>
          <cell r="G2207">
            <v>0</v>
          </cell>
          <cell r="H2207">
            <v>-383772</v>
          </cell>
          <cell r="I2207">
            <v>0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>
            <v>0</v>
          </cell>
        </row>
        <row r="2208">
          <cell r="F2208">
            <v>-598441</v>
          </cell>
          <cell r="G2208">
            <v>-606818</v>
          </cell>
          <cell r="H2208">
            <v>-540432</v>
          </cell>
          <cell r="I2208">
            <v>-263648</v>
          </cell>
          <cell r="J2208">
            <v>-640189</v>
          </cell>
          <cell r="K2208">
            <v>-947985</v>
          </cell>
          <cell r="L2208">
            <v>-1027304</v>
          </cell>
          <cell r="M2208">
            <v>-1117987</v>
          </cell>
          <cell r="N2208">
            <v>-856093</v>
          </cell>
          <cell r="O2208">
            <v>0</v>
          </cell>
          <cell r="P2208">
            <v>0</v>
          </cell>
          <cell r="Q2208">
            <v>0</v>
          </cell>
        </row>
        <row r="2209">
          <cell r="F2209">
            <v>0</v>
          </cell>
          <cell r="G2209">
            <v>-192864</v>
          </cell>
          <cell r="H2209">
            <v>-126815</v>
          </cell>
          <cell r="I2209">
            <v>0</v>
          </cell>
          <cell r="J2209">
            <v>-333782</v>
          </cell>
          <cell r="K2209">
            <v>-55783</v>
          </cell>
          <cell r="L2209">
            <v>0</v>
          </cell>
          <cell r="M2209">
            <v>0</v>
          </cell>
          <cell r="N2209">
            <v>0</v>
          </cell>
          <cell r="O2209">
            <v>0</v>
          </cell>
          <cell r="P2209">
            <v>0</v>
          </cell>
          <cell r="Q2209">
            <v>0</v>
          </cell>
        </row>
        <row r="2210">
          <cell r="F2210">
            <v>-8071.14</v>
          </cell>
          <cell r="G2210">
            <v>0</v>
          </cell>
          <cell r="H2210">
            <v>0</v>
          </cell>
          <cell r="I2210">
            <v>0</v>
          </cell>
          <cell r="J2210">
            <v>0</v>
          </cell>
          <cell r="K2210">
            <v>-1790.25</v>
          </cell>
          <cell r="L2210">
            <v>0</v>
          </cell>
          <cell r="M2210">
            <v>-20073.599999999999</v>
          </cell>
          <cell r="N2210">
            <v>0</v>
          </cell>
          <cell r="O2210">
            <v>0</v>
          </cell>
          <cell r="P2210">
            <v>0</v>
          </cell>
          <cell r="Q2210">
            <v>0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-20988</v>
          </cell>
          <cell r="K2211">
            <v>0</v>
          </cell>
          <cell r="L2211">
            <v>0</v>
          </cell>
          <cell r="M2211">
            <v>0</v>
          </cell>
          <cell r="N2211">
            <v>0</v>
          </cell>
          <cell r="O2211">
            <v>0</v>
          </cell>
          <cell r="P2211">
            <v>0</v>
          </cell>
          <cell r="Q2211">
            <v>0</v>
          </cell>
        </row>
        <row r="2212">
          <cell r="F2212">
            <v>-21000</v>
          </cell>
          <cell r="G2212">
            <v>-31500</v>
          </cell>
          <cell r="H2212">
            <v>665</v>
          </cell>
          <cell r="I2212">
            <v>-233250</v>
          </cell>
          <cell r="J2212">
            <v>0</v>
          </cell>
          <cell r="K2212">
            <v>-9463</v>
          </cell>
          <cell r="L2212">
            <v>0</v>
          </cell>
          <cell r="M2212">
            <v>-5942</v>
          </cell>
          <cell r="N2212">
            <v>-35000</v>
          </cell>
          <cell r="O2212">
            <v>0</v>
          </cell>
          <cell r="P2212">
            <v>0</v>
          </cell>
          <cell r="Q2212">
            <v>0</v>
          </cell>
        </row>
        <row r="2213">
          <cell r="F2213">
            <v>-104448</v>
          </cell>
          <cell r="G2213">
            <v>-860578</v>
          </cell>
          <cell r="H2213">
            <v>-102471</v>
          </cell>
          <cell r="I2213">
            <v>1968</v>
          </cell>
          <cell r="J2213">
            <v>-116900</v>
          </cell>
          <cell r="K2213">
            <v>-56563</v>
          </cell>
          <cell r="L2213">
            <v>-193675</v>
          </cell>
          <cell r="M2213">
            <v>-948</v>
          </cell>
          <cell r="N2213">
            <v>-177929</v>
          </cell>
          <cell r="O2213">
            <v>0</v>
          </cell>
          <cell r="P2213">
            <v>0</v>
          </cell>
          <cell r="Q2213">
            <v>0</v>
          </cell>
        </row>
        <row r="2214">
          <cell r="F2214">
            <v>0</v>
          </cell>
          <cell r="G2214">
            <v>-64296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  <cell r="L2214">
            <v>0</v>
          </cell>
          <cell r="M2214">
            <v>0</v>
          </cell>
          <cell r="N2214">
            <v>0</v>
          </cell>
          <cell r="O2214">
            <v>0</v>
          </cell>
          <cell r="P2214">
            <v>0</v>
          </cell>
          <cell r="Q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-18004</v>
          </cell>
          <cell r="K2215">
            <v>0</v>
          </cell>
          <cell r="L2215">
            <v>0</v>
          </cell>
          <cell r="M2215">
            <v>0</v>
          </cell>
          <cell r="N2215">
            <v>-6317</v>
          </cell>
          <cell r="O2215">
            <v>0</v>
          </cell>
          <cell r="P2215">
            <v>0</v>
          </cell>
          <cell r="Q2215">
            <v>0</v>
          </cell>
        </row>
        <row r="2216">
          <cell r="F2216">
            <v>-351327</v>
          </cell>
          <cell r="G2216">
            <v>0</v>
          </cell>
          <cell r="H2216">
            <v>0</v>
          </cell>
          <cell r="I2216">
            <v>-78100</v>
          </cell>
          <cell r="J2216">
            <v>0</v>
          </cell>
          <cell r="K2216">
            <v>0</v>
          </cell>
          <cell r="L2216">
            <v>0</v>
          </cell>
          <cell r="M2216">
            <v>0</v>
          </cell>
          <cell r="N2216">
            <v>0</v>
          </cell>
          <cell r="O2216">
            <v>0</v>
          </cell>
          <cell r="P2216">
            <v>0</v>
          </cell>
          <cell r="Q2216">
            <v>0</v>
          </cell>
        </row>
        <row r="2217"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-274770</v>
          </cell>
          <cell r="K2217">
            <v>0</v>
          </cell>
          <cell r="L2217">
            <v>0</v>
          </cell>
          <cell r="M2217">
            <v>0</v>
          </cell>
          <cell r="N2217">
            <v>0</v>
          </cell>
          <cell r="O2217">
            <v>0</v>
          </cell>
          <cell r="P2217">
            <v>0</v>
          </cell>
          <cell r="Q2217">
            <v>0</v>
          </cell>
        </row>
        <row r="2218"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  <cell r="K2218">
            <v>-3386</v>
          </cell>
          <cell r="L2218">
            <v>-3386</v>
          </cell>
          <cell r="M2218">
            <v>0</v>
          </cell>
          <cell r="N2218">
            <v>0</v>
          </cell>
          <cell r="O2218">
            <v>0</v>
          </cell>
          <cell r="P2218">
            <v>0</v>
          </cell>
          <cell r="Q2218">
            <v>0</v>
          </cell>
        </row>
        <row r="2219">
          <cell r="F2219">
            <v>-30097</v>
          </cell>
          <cell r="G2219">
            <v>-138561</v>
          </cell>
          <cell r="H2219">
            <v>-257570</v>
          </cell>
          <cell r="I2219">
            <v>-122739</v>
          </cell>
          <cell r="J2219">
            <v>-552660</v>
          </cell>
          <cell r="K2219">
            <v>-1222822</v>
          </cell>
          <cell r="L2219">
            <v>-1511489</v>
          </cell>
          <cell r="M2219">
            <v>-342538</v>
          </cell>
          <cell r="N2219">
            <v>-171087</v>
          </cell>
          <cell r="O2219">
            <v>0</v>
          </cell>
          <cell r="P2219">
            <v>0</v>
          </cell>
          <cell r="Q2219">
            <v>0</v>
          </cell>
        </row>
        <row r="2220">
          <cell r="F2220">
            <v>-15542</v>
          </cell>
          <cell r="G2220">
            <v>-2184</v>
          </cell>
          <cell r="H2220">
            <v>-44197</v>
          </cell>
          <cell r="I2220">
            <v>-1500</v>
          </cell>
          <cell r="J2220">
            <v>-12343</v>
          </cell>
          <cell r="K2220">
            <v>-49490</v>
          </cell>
          <cell r="L2220">
            <v>633</v>
          </cell>
          <cell r="M2220">
            <v>-202515</v>
          </cell>
          <cell r="N2220">
            <v>-409</v>
          </cell>
          <cell r="O2220">
            <v>0</v>
          </cell>
          <cell r="P2220">
            <v>0</v>
          </cell>
          <cell r="Q2220">
            <v>0</v>
          </cell>
        </row>
        <row r="2221">
          <cell r="F2221">
            <v>-142509.75</v>
          </cell>
          <cell r="G2221">
            <v>-90.5</v>
          </cell>
          <cell r="H2221">
            <v>-22626</v>
          </cell>
          <cell r="I2221">
            <v>12022</v>
          </cell>
          <cell r="J2221">
            <v>-11229</v>
          </cell>
          <cell r="K2221">
            <v>-647</v>
          </cell>
          <cell r="L2221">
            <v>298</v>
          </cell>
          <cell r="M2221">
            <v>-2400</v>
          </cell>
          <cell r="N2221">
            <v>0</v>
          </cell>
          <cell r="O2221">
            <v>0</v>
          </cell>
          <cell r="P2221">
            <v>0</v>
          </cell>
          <cell r="Q2221">
            <v>0</v>
          </cell>
        </row>
        <row r="2222">
          <cell r="F2222">
            <v>-208984</v>
          </cell>
          <cell r="G2222">
            <v>-119162</v>
          </cell>
          <cell r="H2222">
            <v>-165268</v>
          </cell>
          <cell r="I2222">
            <v>-168902</v>
          </cell>
          <cell r="J2222">
            <v>-266252</v>
          </cell>
          <cell r="K2222">
            <v>-310610</v>
          </cell>
          <cell r="L2222">
            <v>-261998</v>
          </cell>
          <cell r="M2222">
            <v>-196694.5</v>
          </cell>
          <cell r="N2222">
            <v>-392835</v>
          </cell>
          <cell r="O2222">
            <v>0</v>
          </cell>
          <cell r="P2222">
            <v>0</v>
          </cell>
          <cell r="Q2222">
            <v>0</v>
          </cell>
        </row>
        <row r="2223">
          <cell r="F2223">
            <v>-32946</v>
          </cell>
          <cell r="G2223">
            <v>-16110</v>
          </cell>
          <cell r="H2223">
            <v>-324228</v>
          </cell>
          <cell r="I2223">
            <v>-17210</v>
          </cell>
          <cell r="J2223">
            <v>-175192.5</v>
          </cell>
          <cell r="K2223">
            <v>-55294</v>
          </cell>
          <cell r="L2223">
            <v>-61238</v>
          </cell>
          <cell r="M2223">
            <v>-47727</v>
          </cell>
          <cell r="N2223">
            <v>-71993.5</v>
          </cell>
          <cell r="O2223">
            <v>0</v>
          </cell>
          <cell r="P2223">
            <v>0</v>
          </cell>
          <cell r="Q2223">
            <v>0</v>
          </cell>
        </row>
        <row r="2224">
          <cell r="F2224">
            <v>-5549</v>
          </cell>
          <cell r="G2224">
            <v>-21881</v>
          </cell>
          <cell r="H2224">
            <v>-117596</v>
          </cell>
          <cell r="I2224">
            <v>-41850</v>
          </cell>
          <cell r="J2224">
            <v>-32162</v>
          </cell>
          <cell r="K2224">
            <v>-8990</v>
          </cell>
          <cell r="L2224">
            <v>-18789</v>
          </cell>
          <cell r="M2224">
            <v>-21080</v>
          </cell>
          <cell r="N2224">
            <v>-9593</v>
          </cell>
          <cell r="O2224">
            <v>0</v>
          </cell>
          <cell r="P2224">
            <v>0</v>
          </cell>
          <cell r="Q2224">
            <v>0</v>
          </cell>
        </row>
        <row r="2225">
          <cell r="F2225">
            <v>-105779</v>
          </cell>
          <cell r="G2225">
            <v>-87606</v>
          </cell>
          <cell r="H2225">
            <v>-109059</v>
          </cell>
          <cell r="I2225">
            <v>-103241</v>
          </cell>
          <cell r="J2225">
            <v>-155262</v>
          </cell>
          <cell r="K2225">
            <v>-214495</v>
          </cell>
          <cell r="L2225">
            <v>-253125</v>
          </cell>
          <cell r="M2225">
            <v>-140933.5</v>
          </cell>
          <cell r="N2225">
            <v>-111733</v>
          </cell>
          <cell r="O2225">
            <v>0</v>
          </cell>
          <cell r="P2225">
            <v>0</v>
          </cell>
          <cell r="Q2225">
            <v>0</v>
          </cell>
        </row>
        <row r="2226">
          <cell r="F2226">
            <v>-26448</v>
          </cell>
          <cell r="G2226">
            <v>-26575</v>
          </cell>
          <cell r="H2226">
            <v>-103548</v>
          </cell>
          <cell r="I2226">
            <v>-39250</v>
          </cell>
          <cell r="J2226">
            <v>-105202.5</v>
          </cell>
          <cell r="K2226">
            <v>-56672</v>
          </cell>
          <cell r="L2226">
            <v>-35939</v>
          </cell>
          <cell r="M2226">
            <v>-38691</v>
          </cell>
          <cell r="N2226">
            <v>-90094.5</v>
          </cell>
          <cell r="O2226">
            <v>0</v>
          </cell>
          <cell r="P2226">
            <v>0</v>
          </cell>
          <cell r="Q2226">
            <v>0</v>
          </cell>
        </row>
        <row r="2227">
          <cell r="F2227">
            <v>-5867</v>
          </cell>
          <cell r="G2227">
            <v>-18047</v>
          </cell>
          <cell r="H2227">
            <v>-1558</v>
          </cell>
          <cell r="I2227">
            <v>-34272</v>
          </cell>
          <cell r="J2227">
            <v>-15654</v>
          </cell>
          <cell r="K2227">
            <v>-1860</v>
          </cell>
          <cell r="L2227">
            <v>-11236</v>
          </cell>
          <cell r="M2227">
            <v>-4230</v>
          </cell>
          <cell r="N2227">
            <v>-11644</v>
          </cell>
          <cell r="O2227">
            <v>0</v>
          </cell>
          <cell r="P2227">
            <v>0</v>
          </cell>
          <cell r="Q2227">
            <v>0</v>
          </cell>
        </row>
        <row r="2228">
          <cell r="F2228">
            <v>-3800</v>
          </cell>
          <cell r="G2228">
            <v>-3700</v>
          </cell>
          <cell r="H2228">
            <v>-3800</v>
          </cell>
          <cell r="I2228">
            <v>-7300</v>
          </cell>
          <cell r="J2228">
            <v>-7316</v>
          </cell>
          <cell r="K2228">
            <v>-10500</v>
          </cell>
          <cell r="L2228">
            <v>-10300</v>
          </cell>
          <cell r="M2228">
            <v>-6025</v>
          </cell>
          <cell r="N2228">
            <v>-7700</v>
          </cell>
          <cell r="O2228">
            <v>0</v>
          </cell>
          <cell r="P2228">
            <v>0</v>
          </cell>
          <cell r="Q2228">
            <v>0</v>
          </cell>
        </row>
        <row r="2229">
          <cell r="F2229">
            <v>-1500</v>
          </cell>
          <cell r="G2229">
            <v>-500</v>
          </cell>
          <cell r="H2229">
            <v>-5800</v>
          </cell>
          <cell r="I2229">
            <v>-900</v>
          </cell>
          <cell r="J2229">
            <v>-7100</v>
          </cell>
          <cell r="K2229">
            <v>-2100</v>
          </cell>
          <cell r="L2229">
            <v>-3700</v>
          </cell>
          <cell r="M2229">
            <v>-2300</v>
          </cell>
          <cell r="N2229">
            <v>-5300</v>
          </cell>
          <cell r="O2229">
            <v>0</v>
          </cell>
          <cell r="P2229">
            <v>0</v>
          </cell>
          <cell r="Q2229">
            <v>0</v>
          </cell>
        </row>
        <row r="2230">
          <cell r="F2230">
            <v>-200</v>
          </cell>
          <cell r="G2230">
            <v>-700</v>
          </cell>
          <cell r="H2230">
            <v>-600</v>
          </cell>
          <cell r="I2230">
            <v>-1000</v>
          </cell>
          <cell r="J2230">
            <v>-1000</v>
          </cell>
          <cell r="K2230">
            <v>-200</v>
          </cell>
          <cell r="L2230">
            <v>-800</v>
          </cell>
          <cell r="M2230">
            <v>-300</v>
          </cell>
          <cell r="N2230">
            <v>-1900</v>
          </cell>
          <cell r="O2230">
            <v>0</v>
          </cell>
          <cell r="P2230">
            <v>0</v>
          </cell>
          <cell r="Q2230">
            <v>0</v>
          </cell>
        </row>
        <row r="2231">
          <cell r="F2231">
            <v>-18250</v>
          </cell>
          <cell r="G2231">
            <v>-19500</v>
          </cell>
          <cell r="H2231">
            <v>-20500</v>
          </cell>
          <cell r="I2231">
            <v>-20750</v>
          </cell>
          <cell r="J2231">
            <v>-32329</v>
          </cell>
          <cell r="K2231">
            <v>-39000</v>
          </cell>
          <cell r="L2231">
            <v>-42750</v>
          </cell>
          <cell r="M2231">
            <v>-25125</v>
          </cell>
          <cell r="N2231">
            <v>-33000</v>
          </cell>
          <cell r="O2231">
            <v>0</v>
          </cell>
          <cell r="P2231">
            <v>0</v>
          </cell>
          <cell r="Q2231">
            <v>0</v>
          </cell>
        </row>
        <row r="2232">
          <cell r="F2232">
            <v>-5250</v>
          </cell>
          <cell r="G2232">
            <v>-3000</v>
          </cell>
          <cell r="H2232">
            <v>-20500</v>
          </cell>
          <cell r="I2232">
            <v>-3500</v>
          </cell>
          <cell r="J2232">
            <v>-17250</v>
          </cell>
          <cell r="K2232">
            <v>-10250</v>
          </cell>
          <cell r="L2232">
            <v>-10500</v>
          </cell>
          <cell r="M2232">
            <v>-8500</v>
          </cell>
          <cell r="N2232">
            <v>-11750</v>
          </cell>
          <cell r="O2232">
            <v>0</v>
          </cell>
          <cell r="P2232">
            <v>0</v>
          </cell>
          <cell r="Q2232">
            <v>0</v>
          </cell>
        </row>
        <row r="2233">
          <cell r="F2233">
            <v>-1000</v>
          </cell>
          <cell r="G2233">
            <v>-4000</v>
          </cell>
          <cell r="H2233">
            <v>-10500</v>
          </cell>
          <cell r="I2233">
            <v>-1750</v>
          </cell>
          <cell r="J2233">
            <v>-3000</v>
          </cell>
          <cell r="K2233">
            <v>-1250</v>
          </cell>
          <cell r="L2233">
            <v>-2750</v>
          </cell>
          <cell r="M2233">
            <v>-1750</v>
          </cell>
          <cell r="N2233">
            <v>-2750</v>
          </cell>
          <cell r="O2233">
            <v>0</v>
          </cell>
          <cell r="P2233">
            <v>0</v>
          </cell>
          <cell r="Q2233">
            <v>0</v>
          </cell>
        </row>
        <row r="2234">
          <cell r="F2234">
            <v>-6700</v>
          </cell>
          <cell r="G2234">
            <v>-6600</v>
          </cell>
          <cell r="H2234">
            <v>-6400</v>
          </cell>
          <cell r="I2234">
            <v>-7700</v>
          </cell>
          <cell r="J2234">
            <v>-10832</v>
          </cell>
          <cell r="K2234">
            <v>-14100</v>
          </cell>
          <cell r="L2234">
            <v>-14100</v>
          </cell>
          <cell r="M2234">
            <v>-9750</v>
          </cell>
          <cell r="N2234">
            <v>-12600</v>
          </cell>
          <cell r="O2234">
            <v>0</v>
          </cell>
          <cell r="P2234">
            <v>0</v>
          </cell>
          <cell r="Q2234">
            <v>0</v>
          </cell>
        </row>
        <row r="2235">
          <cell r="F2235">
            <v>-1800</v>
          </cell>
          <cell r="G2235">
            <v>-600</v>
          </cell>
          <cell r="H2235">
            <v>-5700</v>
          </cell>
          <cell r="I2235">
            <v>-1100</v>
          </cell>
          <cell r="J2235">
            <v>-5700</v>
          </cell>
          <cell r="K2235">
            <v>-2400</v>
          </cell>
          <cell r="L2235">
            <v>-3300</v>
          </cell>
          <cell r="M2235">
            <v>-2500</v>
          </cell>
          <cell r="N2235">
            <v>-4400</v>
          </cell>
          <cell r="O2235">
            <v>0</v>
          </cell>
          <cell r="P2235">
            <v>0</v>
          </cell>
          <cell r="Q2235">
            <v>0</v>
          </cell>
        </row>
        <row r="2236">
          <cell r="F2236">
            <v>-400</v>
          </cell>
          <cell r="G2236">
            <v>-1000</v>
          </cell>
          <cell r="H2236">
            <v>-800</v>
          </cell>
          <cell r="I2236">
            <v>-1000</v>
          </cell>
          <cell r="J2236">
            <v>-900</v>
          </cell>
          <cell r="K2236">
            <v>-200</v>
          </cell>
          <cell r="L2236">
            <v>-800</v>
          </cell>
          <cell r="M2236">
            <v>-400</v>
          </cell>
          <cell r="N2236">
            <v>-1100</v>
          </cell>
          <cell r="O2236">
            <v>0</v>
          </cell>
          <cell r="P2236">
            <v>0</v>
          </cell>
          <cell r="Q2236">
            <v>0</v>
          </cell>
        </row>
        <row r="2237">
          <cell r="F2237">
            <v>0</v>
          </cell>
          <cell r="G2237">
            <v>-15150</v>
          </cell>
          <cell r="H2237">
            <v>0</v>
          </cell>
          <cell r="I2237">
            <v>0</v>
          </cell>
          <cell r="J2237">
            <v>0</v>
          </cell>
          <cell r="K2237">
            <v>0</v>
          </cell>
          <cell r="L2237">
            <v>0</v>
          </cell>
          <cell r="M2237">
            <v>0</v>
          </cell>
          <cell r="N2237">
            <v>0</v>
          </cell>
          <cell r="O2237">
            <v>0</v>
          </cell>
          <cell r="P2237">
            <v>0</v>
          </cell>
          <cell r="Q2237">
            <v>0</v>
          </cell>
        </row>
        <row r="2238">
          <cell r="F2238">
            <v>-131009</v>
          </cell>
          <cell r="G2238">
            <v>-24915</v>
          </cell>
          <cell r="H2238">
            <v>0</v>
          </cell>
          <cell r="I2238">
            <v>0</v>
          </cell>
          <cell r="J2238">
            <v>-245778</v>
          </cell>
          <cell r="K2238">
            <v>-153392</v>
          </cell>
          <cell r="L2238">
            <v>0</v>
          </cell>
          <cell r="M2238">
            <v>-83000</v>
          </cell>
          <cell r="N2238">
            <v>-75591</v>
          </cell>
          <cell r="O2238">
            <v>0</v>
          </cell>
          <cell r="P2238">
            <v>0</v>
          </cell>
          <cell r="Q2238">
            <v>0</v>
          </cell>
        </row>
        <row r="2239">
          <cell r="F2239">
            <v>0</v>
          </cell>
          <cell r="G2239">
            <v>-901284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  <cell r="L2239">
            <v>0</v>
          </cell>
          <cell r="M2239">
            <v>0</v>
          </cell>
          <cell r="N2239">
            <v>-15600</v>
          </cell>
          <cell r="O2239">
            <v>0</v>
          </cell>
          <cell r="P2239">
            <v>0</v>
          </cell>
          <cell r="Q2239">
            <v>0</v>
          </cell>
        </row>
        <row r="2240">
          <cell r="F2240">
            <v>-6038784</v>
          </cell>
          <cell r="G2240">
            <v>-3263717</v>
          </cell>
          <cell r="H2240">
            <v>-8066379</v>
          </cell>
          <cell r="I2240">
            <v>-5525616</v>
          </cell>
          <cell r="J2240">
            <v>-5703241</v>
          </cell>
          <cell r="K2240">
            <v>-6331564</v>
          </cell>
          <cell r="L2240">
            <v>-7752291</v>
          </cell>
          <cell r="M2240">
            <v>-6693213</v>
          </cell>
          <cell r="N2240">
            <v>-5420606</v>
          </cell>
          <cell r="O2240">
            <v>0</v>
          </cell>
          <cell r="P2240">
            <v>0</v>
          </cell>
          <cell r="Q2240">
            <v>0</v>
          </cell>
        </row>
        <row r="2241">
          <cell r="F2241">
            <v>-20633716</v>
          </cell>
          <cell r="G2241">
            <v>-16342400</v>
          </cell>
          <cell r="H2241">
            <v>-8049935</v>
          </cell>
          <cell r="I2241">
            <v>-4972379</v>
          </cell>
          <cell r="J2241">
            <v>-4704029</v>
          </cell>
          <cell r="K2241">
            <v>-6193106</v>
          </cell>
          <cell r="L2241">
            <v>-16052827</v>
          </cell>
          <cell r="M2241">
            <v>-7794577.7999999998</v>
          </cell>
          <cell r="N2241">
            <v>-6532337</v>
          </cell>
          <cell r="O2241">
            <v>0</v>
          </cell>
          <cell r="P2241">
            <v>0</v>
          </cell>
          <cell r="Q2241">
            <v>0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29882.75</v>
          </cell>
          <cell r="J2242">
            <v>-29882.75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>
            <v>0</v>
          </cell>
        </row>
        <row r="2243">
          <cell r="F2243">
            <v>0</v>
          </cell>
          <cell r="G2243">
            <v>-4586190</v>
          </cell>
          <cell r="H2243">
            <v>-104508</v>
          </cell>
          <cell r="I2243">
            <v>0</v>
          </cell>
          <cell r="J2243">
            <v>0</v>
          </cell>
          <cell r="K2243">
            <v>1063</v>
          </cell>
          <cell r="L2243">
            <v>0</v>
          </cell>
          <cell r="M2243">
            <v>0</v>
          </cell>
          <cell r="N2243">
            <v>-4259</v>
          </cell>
          <cell r="O2243">
            <v>0</v>
          </cell>
          <cell r="P2243">
            <v>0</v>
          </cell>
          <cell r="Q2243">
            <v>0</v>
          </cell>
        </row>
        <row r="2244">
          <cell r="F2244">
            <v>0</v>
          </cell>
          <cell r="G2244">
            <v>-797468.48</v>
          </cell>
          <cell r="H2244">
            <v>0</v>
          </cell>
          <cell r="I2244">
            <v>0</v>
          </cell>
          <cell r="J2244">
            <v>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>
            <v>0</v>
          </cell>
        </row>
        <row r="2245">
          <cell r="F2245">
            <v>-19924521.260000002</v>
          </cell>
          <cell r="G2245">
            <v>-6966599.9500000002</v>
          </cell>
          <cell r="H2245">
            <v>-13421847.66</v>
          </cell>
          <cell r="I2245">
            <v>-14315095.18</v>
          </cell>
          <cell r="J2245">
            <v>-9125304.4199999999</v>
          </cell>
          <cell r="K2245">
            <v>-8714802.0299999993</v>
          </cell>
          <cell r="L2245">
            <v>-3410887.6</v>
          </cell>
          <cell r="M2245">
            <v>-5356141.99</v>
          </cell>
          <cell r="N2245">
            <v>-4267069.09</v>
          </cell>
          <cell r="O2245">
            <v>0</v>
          </cell>
          <cell r="P2245">
            <v>0</v>
          </cell>
          <cell r="Q2245">
            <v>0</v>
          </cell>
        </row>
        <row r="2246">
          <cell r="F2246">
            <v>-50939</v>
          </cell>
          <cell r="G2246">
            <v>-48250</v>
          </cell>
          <cell r="H2246">
            <v>-233896</v>
          </cell>
          <cell r="I2246">
            <v>-71140</v>
          </cell>
          <cell r="J2246">
            <v>-141875</v>
          </cell>
          <cell r="K2246">
            <v>-105006</v>
          </cell>
          <cell r="L2246">
            <v>-713145</v>
          </cell>
          <cell r="M2246">
            <v>-58531</v>
          </cell>
          <cell r="N2246">
            <v>-28316</v>
          </cell>
          <cell r="O2246">
            <v>0</v>
          </cell>
          <cell r="P2246">
            <v>0</v>
          </cell>
          <cell r="Q2246">
            <v>0</v>
          </cell>
        </row>
        <row r="2247">
          <cell r="F2247">
            <v>-1940401</v>
          </cell>
          <cell r="G2247">
            <v>-4303465</v>
          </cell>
          <cell r="H2247">
            <v>-1715615</v>
          </cell>
          <cell r="I2247">
            <v>-1504812.53</v>
          </cell>
          <cell r="J2247">
            <v>-681200</v>
          </cell>
          <cell r="K2247">
            <v>-1736486</v>
          </cell>
          <cell r="L2247">
            <v>-4734768</v>
          </cell>
          <cell r="M2247">
            <v>-5928164</v>
          </cell>
          <cell r="N2247">
            <v>-1466012</v>
          </cell>
          <cell r="O2247">
            <v>0</v>
          </cell>
          <cell r="P2247">
            <v>0</v>
          </cell>
          <cell r="Q2247">
            <v>0</v>
          </cell>
        </row>
        <row r="2248">
          <cell r="F2248">
            <v>-150905.5</v>
          </cell>
          <cell r="G2248">
            <v>-846889.49</v>
          </cell>
          <cell r="H2248">
            <v>-538900.74</v>
          </cell>
          <cell r="I2248">
            <v>-2922281</v>
          </cell>
          <cell r="J2248">
            <v>-38735</v>
          </cell>
          <cell r="K2248">
            <v>-256047.2</v>
          </cell>
          <cell r="L2248">
            <v>-108375</v>
          </cell>
          <cell r="M2248">
            <v>-589948.56000000006</v>
          </cell>
          <cell r="N2248">
            <v>-270704.92</v>
          </cell>
          <cell r="O2248">
            <v>0</v>
          </cell>
          <cell r="P2248">
            <v>0</v>
          </cell>
          <cell r="Q2248">
            <v>0</v>
          </cell>
        </row>
        <row r="2249">
          <cell r="F2249">
            <v>0</v>
          </cell>
          <cell r="G2249">
            <v>-5000</v>
          </cell>
          <cell r="H2249">
            <v>-32500</v>
          </cell>
          <cell r="I2249">
            <v>-17000</v>
          </cell>
          <cell r="J2249">
            <v>-10000</v>
          </cell>
          <cell r="K2249">
            <v>-17500</v>
          </cell>
          <cell r="L2249">
            <v>-12500</v>
          </cell>
          <cell r="M2249">
            <v>0</v>
          </cell>
          <cell r="N2249">
            <v>-40000</v>
          </cell>
          <cell r="O2249">
            <v>0</v>
          </cell>
          <cell r="P2249">
            <v>0</v>
          </cell>
          <cell r="Q2249">
            <v>0</v>
          </cell>
        </row>
        <row r="2250">
          <cell r="F2250">
            <v>-64932</v>
          </cell>
          <cell r="G2250">
            <v>-110000</v>
          </cell>
          <cell r="H2250">
            <v>-94500</v>
          </cell>
          <cell r="I2250">
            <v>-45500</v>
          </cell>
          <cell r="J2250">
            <v>-26800</v>
          </cell>
          <cell r="K2250">
            <v>-86000</v>
          </cell>
          <cell r="L2250">
            <v>-95000</v>
          </cell>
          <cell r="M2250">
            <v>-34750</v>
          </cell>
          <cell r="N2250">
            <v>-39500</v>
          </cell>
          <cell r="O2250">
            <v>0</v>
          </cell>
          <cell r="P2250">
            <v>0</v>
          </cell>
          <cell r="Q2250">
            <v>0</v>
          </cell>
        </row>
        <row r="2251">
          <cell r="F2251">
            <v>0</v>
          </cell>
          <cell r="G2251">
            <v>0</v>
          </cell>
          <cell r="H2251">
            <v>0</v>
          </cell>
          <cell r="I2251">
            <v>3750</v>
          </cell>
          <cell r="J2251">
            <v>-3750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0</v>
          </cell>
          <cell r="Q2251">
            <v>0</v>
          </cell>
        </row>
        <row r="2252">
          <cell r="F2252">
            <v>-514</v>
          </cell>
          <cell r="G2252">
            <v>-7600</v>
          </cell>
          <cell r="H2252">
            <v>-129156</v>
          </cell>
          <cell r="I2252">
            <v>-36500</v>
          </cell>
          <cell r="J2252">
            <v>-1500</v>
          </cell>
          <cell r="K2252">
            <v>-51817</v>
          </cell>
          <cell r="L2252">
            <v>0</v>
          </cell>
          <cell r="M2252">
            <v>-60861</v>
          </cell>
          <cell r="N2252">
            <v>-251250</v>
          </cell>
          <cell r="O2252">
            <v>0</v>
          </cell>
          <cell r="P2252">
            <v>0</v>
          </cell>
          <cell r="Q2252">
            <v>0</v>
          </cell>
        </row>
        <row r="2253">
          <cell r="F2253">
            <v>-33622</v>
          </cell>
          <cell r="G2253">
            <v>-843995</v>
          </cell>
          <cell r="H2253">
            <v>262003</v>
          </cell>
          <cell r="I2253">
            <v>0</v>
          </cell>
          <cell r="J2253">
            <v>-19110</v>
          </cell>
          <cell r="K2253">
            <v>-89344</v>
          </cell>
          <cell r="L2253">
            <v>0</v>
          </cell>
          <cell r="M2253">
            <v>0</v>
          </cell>
          <cell r="N2253">
            <v>0</v>
          </cell>
          <cell r="O2253">
            <v>0</v>
          </cell>
          <cell r="P2253">
            <v>0</v>
          </cell>
          <cell r="Q2253">
            <v>0</v>
          </cell>
        </row>
        <row r="2254">
          <cell r="F2254">
            <v>0</v>
          </cell>
          <cell r="G2254">
            <v>-143320</v>
          </cell>
          <cell r="H2254">
            <v>0</v>
          </cell>
          <cell r="I2254">
            <v>0</v>
          </cell>
          <cell r="J2254">
            <v>-143160</v>
          </cell>
          <cell r="K2254">
            <v>-100000</v>
          </cell>
          <cell r="L2254">
            <v>0</v>
          </cell>
          <cell r="M2254">
            <v>0</v>
          </cell>
          <cell r="N2254">
            <v>-68960</v>
          </cell>
          <cell r="O2254">
            <v>0</v>
          </cell>
          <cell r="P2254">
            <v>0</v>
          </cell>
          <cell r="Q2254">
            <v>0</v>
          </cell>
        </row>
        <row r="2255">
          <cell r="F2255">
            <v>0</v>
          </cell>
          <cell r="G2255">
            <v>-1066423.3700000001</v>
          </cell>
          <cell r="H2255">
            <v>0</v>
          </cell>
          <cell r="I2255">
            <v>0</v>
          </cell>
          <cell r="J2255">
            <v>0</v>
          </cell>
          <cell r="K2255">
            <v>-1307200</v>
          </cell>
          <cell r="L2255">
            <v>-498452.99</v>
          </cell>
          <cell r="M2255">
            <v>-133212.57</v>
          </cell>
          <cell r="N2255">
            <v>0</v>
          </cell>
          <cell r="O2255">
            <v>0</v>
          </cell>
          <cell r="P2255">
            <v>0</v>
          </cell>
          <cell r="Q2255">
            <v>0</v>
          </cell>
        </row>
        <row r="2256">
          <cell r="F2256">
            <v>-228149</v>
          </cell>
          <cell r="G2256">
            <v>-237692</v>
          </cell>
          <cell r="H2256">
            <v>-255722</v>
          </cell>
          <cell r="I2256">
            <v>-247570</v>
          </cell>
          <cell r="J2256">
            <v>-310868.15999999997</v>
          </cell>
          <cell r="K2256">
            <v>-369887.71</v>
          </cell>
          <cell r="L2256">
            <v>-257679</v>
          </cell>
          <cell r="M2256">
            <v>-236596</v>
          </cell>
          <cell r="N2256">
            <v>-240108</v>
          </cell>
          <cell r="O2256">
            <v>0</v>
          </cell>
          <cell r="P2256">
            <v>0</v>
          </cell>
          <cell r="Q2256">
            <v>0</v>
          </cell>
        </row>
        <row r="2257">
          <cell r="F2257">
            <v>-197687</v>
          </cell>
          <cell r="G2257">
            <v>-263793</v>
          </cell>
          <cell r="H2257">
            <v>-1842550</v>
          </cell>
          <cell r="I2257">
            <v>-165655</v>
          </cell>
          <cell r="J2257">
            <v>-1149629</v>
          </cell>
          <cell r="K2257">
            <v>-7972115</v>
          </cell>
          <cell r="L2257">
            <v>-119892</v>
          </cell>
          <cell r="M2257">
            <v>-1536199</v>
          </cell>
          <cell r="N2257">
            <v>-301802</v>
          </cell>
          <cell r="O2257">
            <v>0</v>
          </cell>
          <cell r="P2257">
            <v>0</v>
          </cell>
          <cell r="Q2257">
            <v>0</v>
          </cell>
        </row>
        <row r="2258">
          <cell r="F2258">
            <v>-2783</v>
          </cell>
          <cell r="G2258">
            <v>-1817</v>
          </cell>
          <cell r="H2258">
            <v>0</v>
          </cell>
          <cell r="I2258">
            <v>-9963</v>
          </cell>
          <cell r="J2258">
            <v>-563</v>
          </cell>
          <cell r="K2258">
            <v>-2128</v>
          </cell>
          <cell r="L2258">
            <v>-730</v>
          </cell>
          <cell r="M2258">
            <v>-2836</v>
          </cell>
          <cell r="N2258">
            <v>-20244</v>
          </cell>
          <cell r="O2258">
            <v>0</v>
          </cell>
          <cell r="P2258">
            <v>0</v>
          </cell>
          <cell r="Q2258">
            <v>0</v>
          </cell>
        </row>
        <row r="2259">
          <cell r="F2259">
            <v>0</v>
          </cell>
          <cell r="G2259">
            <v>-19397.86</v>
          </cell>
          <cell r="H2259">
            <v>0</v>
          </cell>
          <cell r="I2259">
            <v>0</v>
          </cell>
          <cell r="J2259">
            <v>0</v>
          </cell>
          <cell r="K2259">
            <v>-8565.5499999999993</v>
          </cell>
          <cell r="L2259">
            <v>-58752</v>
          </cell>
          <cell r="M2259">
            <v>0</v>
          </cell>
          <cell r="N2259">
            <v>0</v>
          </cell>
          <cell r="O2259">
            <v>0</v>
          </cell>
          <cell r="P2259">
            <v>0</v>
          </cell>
          <cell r="Q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0</v>
          </cell>
          <cell r="L2260">
            <v>-12000</v>
          </cell>
          <cell r="M2260">
            <v>0</v>
          </cell>
          <cell r="N2260">
            <v>-116000</v>
          </cell>
          <cell r="O2260">
            <v>0</v>
          </cell>
          <cell r="P2260">
            <v>0</v>
          </cell>
          <cell r="Q2260">
            <v>0</v>
          </cell>
        </row>
        <row r="2261">
          <cell r="F2261">
            <v>-459500</v>
          </cell>
          <cell r="G2261">
            <v>-597856.15</v>
          </cell>
          <cell r="H2261">
            <v>-53500</v>
          </cell>
          <cell r="I2261">
            <v>-1995775</v>
          </cell>
          <cell r="J2261">
            <v>-141597</v>
          </cell>
          <cell r="K2261">
            <v>0</v>
          </cell>
          <cell r="L2261">
            <v>-72855.64</v>
          </cell>
          <cell r="M2261">
            <v>-133884</v>
          </cell>
          <cell r="N2261">
            <v>143773</v>
          </cell>
          <cell r="O2261">
            <v>0</v>
          </cell>
          <cell r="P2261">
            <v>0</v>
          </cell>
          <cell r="Q2261">
            <v>0</v>
          </cell>
        </row>
        <row r="2262">
          <cell r="F2262">
            <v>0</v>
          </cell>
          <cell r="G2262">
            <v>-135896.76999999999</v>
          </cell>
          <cell r="H2262">
            <v>-410000</v>
          </cell>
          <cell r="I2262">
            <v>-51300</v>
          </cell>
          <cell r="J2262">
            <v>0</v>
          </cell>
          <cell r="K2262">
            <v>0</v>
          </cell>
          <cell r="L2262">
            <v>0</v>
          </cell>
          <cell r="M2262">
            <v>0</v>
          </cell>
          <cell r="N2262">
            <v>0</v>
          </cell>
          <cell r="O2262">
            <v>0</v>
          </cell>
          <cell r="P2262">
            <v>0</v>
          </cell>
          <cell r="Q2262">
            <v>0</v>
          </cell>
        </row>
        <row r="2263">
          <cell r="F2263">
            <v>-2003428.93</v>
          </cell>
          <cell r="G2263">
            <v>-4108238</v>
          </cell>
          <cell r="H2263">
            <v>-3771229.8</v>
          </cell>
          <cell r="I2263">
            <v>-703662</v>
          </cell>
          <cell r="J2263">
            <v>-2092136</v>
          </cell>
          <cell r="K2263">
            <v>-2563955</v>
          </cell>
          <cell r="L2263">
            <v>-2482303.6</v>
          </cell>
          <cell r="M2263">
            <v>-2457886</v>
          </cell>
          <cell r="N2263">
            <v>-786019.49</v>
          </cell>
          <cell r="O2263">
            <v>0</v>
          </cell>
          <cell r="P2263">
            <v>0</v>
          </cell>
          <cell r="Q2263">
            <v>0</v>
          </cell>
        </row>
        <row r="2264">
          <cell r="F2264">
            <v>-1274950.1399999999</v>
          </cell>
          <cell r="G2264">
            <v>-10835052.449999999</v>
          </cell>
          <cell r="H2264">
            <v>231919.12</v>
          </cell>
          <cell r="I2264">
            <v>-2057133.88</v>
          </cell>
          <cell r="J2264">
            <v>-780329.81</v>
          </cell>
          <cell r="K2264">
            <v>-75512.86</v>
          </cell>
          <cell r="L2264">
            <v>-178200</v>
          </cell>
          <cell r="M2264">
            <v>-474405</v>
          </cell>
          <cell r="N2264">
            <v>-1083207.46</v>
          </cell>
          <cell r="O2264">
            <v>0</v>
          </cell>
          <cell r="P2264">
            <v>0</v>
          </cell>
          <cell r="Q2264">
            <v>0</v>
          </cell>
        </row>
        <row r="2265">
          <cell r="F2265">
            <v>-608120.1</v>
          </cell>
          <cell r="G2265">
            <v>0</v>
          </cell>
          <cell r="H2265">
            <v>-55935.79</v>
          </cell>
          <cell r="I2265">
            <v>-1060065.6299999999</v>
          </cell>
          <cell r="J2265">
            <v>0</v>
          </cell>
          <cell r="K2265">
            <v>-805143.29</v>
          </cell>
          <cell r="L2265">
            <v>-275411.64</v>
          </cell>
          <cell r="M2265">
            <v>0</v>
          </cell>
          <cell r="N2265">
            <v>-24893235.300000001</v>
          </cell>
          <cell r="O2265">
            <v>0</v>
          </cell>
          <cell r="P2265">
            <v>0</v>
          </cell>
          <cell r="Q2265">
            <v>0</v>
          </cell>
        </row>
        <row r="2266">
          <cell r="F2266">
            <v>-30362.51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0</v>
          </cell>
          <cell r="L2266">
            <v>0</v>
          </cell>
          <cell r="M2266">
            <v>0</v>
          </cell>
          <cell r="N2266">
            <v>0</v>
          </cell>
          <cell r="O2266">
            <v>0</v>
          </cell>
          <cell r="P2266">
            <v>0</v>
          </cell>
          <cell r="Q2266">
            <v>0</v>
          </cell>
        </row>
        <row r="2267">
          <cell r="F2267">
            <v>-6637.86</v>
          </cell>
          <cell r="G2267">
            <v>77262.09</v>
          </cell>
          <cell r="H2267">
            <v>-24000</v>
          </cell>
          <cell r="I2267">
            <v>112262.09</v>
          </cell>
          <cell r="J2267">
            <v>-24918</v>
          </cell>
          <cell r="K2267">
            <v>-21000</v>
          </cell>
          <cell r="L2267">
            <v>-15000</v>
          </cell>
          <cell r="M2267">
            <v>-6000</v>
          </cell>
          <cell r="N2267">
            <v>-41000</v>
          </cell>
          <cell r="O2267">
            <v>0</v>
          </cell>
          <cell r="P2267">
            <v>0</v>
          </cell>
          <cell r="Q2267">
            <v>0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  <cell r="L2268">
            <v>0</v>
          </cell>
          <cell r="M2268">
            <v>-6440</v>
          </cell>
          <cell r="N2268">
            <v>0</v>
          </cell>
          <cell r="O2268">
            <v>0</v>
          </cell>
          <cell r="P2268">
            <v>0</v>
          </cell>
          <cell r="Q2268">
            <v>0</v>
          </cell>
        </row>
        <row r="2269">
          <cell r="F2269">
            <v>-257715.67</v>
          </cell>
          <cell r="G2269">
            <v>-522368.68</v>
          </cell>
          <cell r="H2269">
            <v>-782736.59</v>
          </cell>
          <cell r="I2269">
            <v>-372754.1</v>
          </cell>
          <cell r="J2269">
            <v>-516650.36</v>
          </cell>
          <cell r="K2269">
            <v>-301351.40000000002</v>
          </cell>
          <cell r="L2269">
            <v>-883432.35</v>
          </cell>
          <cell r="M2269">
            <v>-427248.51</v>
          </cell>
          <cell r="N2269">
            <v>-1875</v>
          </cell>
          <cell r="O2269">
            <v>0</v>
          </cell>
          <cell r="P2269">
            <v>0</v>
          </cell>
          <cell r="Q2269">
            <v>0</v>
          </cell>
        </row>
        <row r="2270">
          <cell r="F2270">
            <v>-141045.06</v>
          </cell>
          <cell r="G2270">
            <v>-47394.39</v>
          </cell>
          <cell r="H2270">
            <v>-231748</v>
          </cell>
          <cell r="I2270">
            <v>-230761</v>
          </cell>
          <cell r="J2270">
            <v>-141272.70000000001</v>
          </cell>
          <cell r="K2270">
            <v>-109843</v>
          </cell>
          <cell r="L2270">
            <v>-391236</v>
          </cell>
          <cell r="M2270">
            <v>-2455165.86</v>
          </cell>
          <cell r="N2270">
            <v>-541794</v>
          </cell>
          <cell r="O2270">
            <v>0</v>
          </cell>
          <cell r="P2270">
            <v>0</v>
          </cell>
          <cell r="Q2270">
            <v>0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-162000</v>
          </cell>
          <cell r="J2271">
            <v>0</v>
          </cell>
          <cell r="K2271">
            <v>0</v>
          </cell>
          <cell r="L2271">
            <v>0</v>
          </cell>
          <cell r="M2271">
            <v>0</v>
          </cell>
          <cell r="N2271">
            <v>0</v>
          </cell>
          <cell r="O2271">
            <v>0</v>
          </cell>
          <cell r="P2271">
            <v>0</v>
          </cell>
          <cell r="Q2271">
            <v>0</v>
          </cell>
        </row>
        <row r="2272">
          <cell r="F2272">
            <v>0</v>
          </cell>
          <cell r="G2272">
            <v>0</v>
          </cell>
          <cell r="H2272">
            <v>-17946</v>
          </cell>
          <cell r="I2272">
            <v>-2000</v>
          </cell>
          <cell r="J2272">
            <v>-40000</v>
          </cell>
          <cell r="K2272">
            <v>0</v>
          </cell>
          <cell r="L2272">
            <v>-21600</v>
          </cell>
          <cell r="M2272">
            <v>0</v>
          </cell>
          <cell r="N2272">
            <v>-45000</v>
          </cell>
          <cell r="O2272">
            <v>0</v>
          </cell>
          <cell r="P2272">
            <v>0</v>
          </cell>
          <cell r="Q2272">
            <v>0</v>
          </cell>
        </row>
        <row r="2273">
          <cell r="F2273">
            <v>-5050</v>
          </cell>
          <cell r="G2273">
            <v>-244136</v>
          </cell>
          <cell r="H2273">
            <v>-91699</v>
          </cell>
          <cell r="I2273">
            <v>0</v>
          </cell>
          <cell r="J2273">
            <v>-40750</v>
          </cell>
          <cell r="K2273">
            <v>-1521</v>
          </cell>
          <cell r="L2273">
            <v>-25347</v>
          </cell>
          <cell r="M2273">
            <v>-34737</v>
          </cell>
          <cell r="N2273">
            <v>-1469</v>
          </cell>
          <cell r="O2273">
            <v>0</v>
          </cell>
          <cell r="P2273">
            <v>0</v>
          </cell>
          <cell r="Q2273">
            <v>0</v>
          </cell>
        </row>
        <row r="2274">
          <cell r="F2274">
            <v>-131879</v>
          </cell>
          <cell r="G2274">
            <v>-158688</v>
          </cell>
          <cell r="H2274">
            <v>-49033</v>
          </cell>
          <cell r="I2274">
            <v>-82573</v>
          </cell>
          <cell r="J2274">
            <v>-91335</v>
          </cell>
          <cell r="K2274">
            <v>-168043</v>
          </cell>
          <cell r="L2274">
            <v>-111102</v>
          </cell>
          <cell r="M2274">
            <v>-92456</v>
          </cell>
          <cell r="N2274">
            <v>-83025</v>
          </cell>
          <cell r="O2274">
            <v>0</v>
          </cell>
          <cell r="P2274">
            <v>0</v>
          </cell>
          <cell r="Q2274">
            <v>0</v>
          </cell>
        </row>
        <row r="2275">
          <cell r="F2275">
            <v>193</v>
          </cell>
          <cell r="G2275">
            <v>-306780</v>
          </cell>
          <cell r="H2275">
            <v>-11942</v>
          </cell>
          <cell r="I2275">
            <v>-29833</v>
          </cell>
          <cell r="J2275">
            <v>-30596</v>
          </cell>
          <cell r="K2275">
            <v>-51928</v>
          </cell>
          <cell r="L2275">
            <v>-421</v>
          </cell>
          <cell r="M2275">
            <v>0</v>
          </cell>
          <cell r="N2275">
            <v>0</v>
          </cell>
          <cell r="O2275">
            <v>0</v>
          </cell>
          <cell r="P2275">
            <v>0</v>
          </cell>
          <cell r="Q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-1380</v>
          </cell>
          <cell r="K2276">
            <v>0</v>
          </cell>
          <cell r="L2276">
            <v>-1157</v>
          </cell>
          <cell r="M2276">
            <v>-4283</v>
          </cell>
          <cell r="N2276">
            <v>-3181</v>
          </cell>
          <cell r="O2276">
            <v>0</v>
          </cell>
          <cell r="P2276">
            <v>0</v>
          </cell>
          <cell r="Q2276">
            <v>0</v>
          </cell>
        </row>
        <row r="2277">
          <cell r="F2277">
            <v>0</v>
          </cell>
          <cell r="G2277">
            <v>0</v>
          </cell>
          <cell r="H2277">
            <v>0</v>
          </cell>
          <cell r="I2277">
            <v>0</v>
          </cell>
          <cell r="J2277">
            <v>0</v>
          </cell>
          <cell r="K2277">
            <v>-1406078.28</v>
          </cell>
          <cell r="L2277">
            <v>0</v>
          </cell>
          <cell r="M2277">
            <v>0</v>
          </cell>
          <cell r="N2277">
            <v>0</v>
          </cell>
          <cell r="O2277">
            <v>0</v>
          </cell>
          <cell r="P2277">
            <v>0</v>
          </cell>
          <cell r="Q2277">
            <v>0</v>
          </cell>
        </row>
        <row r="2278">
          <cell r="F2278">
            <v>-2298</v>
          </cell>
          <cell r="G2278">
            <v>0</v>
          </cell>
          <cell r="H2278">
            <v>0</v>
          </cell>
          <cell r="I2278">
            <v>-2062</v>
          </cell>
          <cell r="J2278">
            <v>-20121</v>
          </cell>
          <cell r="K2278">
            <v>-1354</v>
          </cell>
          <cell r="L2278">
            <v>-5012</v>
          </cell>
          <cell r="M2278">
            <v>-26400</v>
          </cell>
          <cell r="N2278">
            <v>-13757</v>
          </cell>
          <cell r="O2278">
            <v>0</v>
          </cell>
          <cell r="P2278">
            <v>0</v>
          </cell>
          <cell r="Q2278">
            <v>0</v>
          </cell>
        </row>
        <row r="2279">
          <cell r="F2279">
            <v>0</v>
          </cell>
          <cell r="G2279">
            <v>-3156</v>
          </cell>
          <cell r="H2279">
            <v>0</v>
          </cell>
          <cell r="I2279">
            <v>-9157</v>
          </cell>
          <cell r="J2279">
            <v>-1215</v>
          </cell>
          <cell r="K2279">
            <v>0</v>
          </cell>
          <cell r="L2279">
            <v>0</v>
          </cell>
          <cell r="M2279">
            <v>0</v>
          </cell>
          <cell r="N2279">
            <v>0</v>
          </cell>
          <cell r="O2279">
            <v>0</v>
          </cell>
          <cell r="P2279">
            <v>0</v>
          </cell>
          <cell r="Q2279">
            <v>0</v>
          </cell>
        </row>
        <row r="2280">
          <cell r="F2280">
            <v>0</v>
          </cell>
          <cell r="G2280">
            <v>-1691</v>
          </cell>
          <cell r="H2280">
            <v>0</v>
          </cell>
          <cell r="I2280">
            <v>0</v>
          </cell>
          <cell r="J2280">
            <v>0</v>
          </cell>
          <cell r="K2280">
            <v>-1252</v>
          </cell>
          <cell r="L2280">
            <v>-1826</v>
          </cell>
          <cell r="M2280">
            <v>-1635</v>
          </cell>
          <cell r="N2280">
            <v>-673</v>
          </cell>
          <cell r="O2280">
            <v>0</v>
          </cell>
          <cell r="P2280">
            <v>0</v>
          </cell>
          <cell r="Q2280">
            <v>0</v>
          </cell>
        </row>
        <row r="2281">
          <cell r="F2281">
            <v>-286122</v>
          </cell>
          <cell r="G2281">
            <v>-194018</v>
          </cell>
          <cell r="H2281">
            <v>-219661</v>
          </cell>
          <cell r="I2281">
            <v>-267057</v>
          </cell>
          <cell r="J2281">
            <v>-218781</v>
          </cell>
          <cell r="K2281">
            <v>-287952</v>
          </cell>
          <cell r="L2281">
            <v>-333250</v>
          </cell>
          <cell r="M2281">
            <v>-202687</v>
          </cell>
          <cell r="N2281">
            <v>-200936</v>
          </cell>
          <cell r="O2281">
            <v>0</v>
          </cell>
          <cell r="P2281">
            <v>0</v>
          </cell>
          <cell r="Q2281">
            <v>0</v>
          </cell>
        </row>
        <row r="2282">
          <cell r="F2282">
            <v>-34437</v>
          </cell>
          <cell r="G2282">
            <v>-289951</v>
          </cell>
          <cell r="H2282">
            <v>-30573</v>
          </cell>
          <cell r="I2282">
            <v>-29262</v>
          </cell>
          <cell r="J2282">
            <v>-13776</v>
          </cell>
          <cell r="K2282">
            <v>-48028</v>
          </cell>
          <cell r="L2282">
            <v>-20659</v>
          </cell>
          <cell r="M2282">
            <v>-35260</v>
          </cell>
          <cell r="N2282">
            <v>-38097</v>
          </cell>
          <cell r="O2282">
            <v>0</v>
          </cell>
          <cell r="P2282">
            <v>0</v>
          </cell>
          <cell r="Q2282">
            <v>0</v>
          </cell>
        </row>
        <row r="2283">
          <cell r="F2283">
            <v>-12836</v>
          </cell>
          <cell r="G2283">
            <v>-19816</v>
          </cell>
          <cell r="H2283">
            <v>-9578</v>
          </cell>
          <cell r="I2283">
            <v>-6904</v>
          </cell>
          <cell r="J2283">
            <v>-16693</v>
          </cell>
          <cell r="K2283">
            <v>-22804</v>
          </cell>
          <cell r="L2283">
            <v>-16924</v>
          </cell>
          <cell r="M2283">
            <v>-17754</v>
          </cell>
          <cell r="N2283">
            <v>-12862</v>
          </cell>
          <cell r="O2283">
            <v>0</v>
          </cell>
          <cell r="P2283">
            <v>0</v>
          </cell>
          <cell r="Q2283">
            <v>0</v>
          </cell>
        </row>
        <row r="2284">
          <cell r="F2284">
            <v>-336819</v>
          </cell>
          <cell r="G2284">
            <v>-237250</v>
          </cell>
          <cell r="H2284">
            <v>-266605</v>
          </cell>
          <cell r="I2284">
            <v>-313982</v>
          </cell>
          <cell r="J2284">
            <v>-262080</v>
          </cell>
          <cell r="K2284">
            <v>-350703</v>
          </cell>
          <cell r="L2284">
            <v>-395846</v>
          </cell>
          <cell r="M2284">
            <v>-243134</v>
          </cell>
          <cell r="N2284">
            <v>-236009</v>
          </cell>
          <cell r="O2284">
            <v>0</v>
          </cell>
          <cell r="P2284">
            <v>0</v>
          </cell>
          <cell r="Q2284">
            <v>0</v>
          </cell>
        </row>
        <row r="2285">
          <cell r="F2285">
            <v>-36735</v>
          </cell>
          <cell r="G2285">
            <v>-310508</v>
          </cell>
          <cell r="H2285">
            <v>-36424</v>
          </cell>
          <cell r="I2285">
            <v>-33618</v>
          </cell>
          <cell r="J2285">
            <v>-19109</v>
          </cell>
          <cell r="K2285">
            <v>-53136</v>
          </cell>
          <cell r="L2285">
            <v>-22867</v>
          </cell>
          <cell r="M2285">
            <v>-44604</v>
          </cell>
          <cell r="N2285">
            <v>-45880</v>
          </cell>
          <cell r="O2285">
            <v>0</v>
          </cell>
          <cell r="P2285">
            <v>0</v>
          </cell>
          <cell r="Q2285">
            <v>0</v>
          </cell>
        </row>
        <row r="2286">
          <cell r="F2286">
            <v>-16874</v>
          </cell>
          <cell r="G2286">
            <v>-25267</v>
          </cell>
          <cell r="H2286">
            <v>-12361</v>
          </cell>
          <cell r="I2286">
            <v>-9026</v>
          </cell>
          <cell r="J2286">
            <v>-21279</v>
          </cell>
          <cell r="K2286">
            <v>-28541</v>
          </cell>
          <cell r="L2286">
            <v>-23702</v>
          </cell>
          <cell r="M2286">
            <v>-22630</v>
          </cell>
          <cell r="N2286">
            <v>-17733</v>
          </cell>
          <cell r="O2286">
            <v>0</v>
          </cell>
          <cell r="P2286">
            <v>0</v>
          </cell>
          <cell r="Q2286">
            <v>0</v>
          </cell>
        </row>
        <row r="2287">
          <cell r="F2287">
            <v>-226535</v>
          </cell>
          <cell r="G2287">
            <v>-157962</v>
          </cell>
          <cell r="H2287">
            <v>-176654</v>
          </cell>
          <cell r="I2287">
            <v>-224856</v>
          </cell>
          <cell r="J2287">
            <v>-177007</v>
          </cell>
          <cell r="K2287">
            <v>-243720</v>
          </cell>
          <cell r="L2287">
            <v>-270894</v>
          </cell>
          <cell r="M2287">
            <v>-170409</v>
          </cell>
          <cell r="N2287">
            <v>-163686</v>
          </cell>
          <cell r="O2287">
            <v>0</v>
          </cell>
          <cell r="P2287">
            <v>0</v>
          </cell>
          <cell r="Q2287">
            <v>0</v>
          </cell>
        </row>
        <row r="2288">
          <cell r="F2288">
            <v>-31643</v>
          </cell>
          <cell r="G2288">
            <v>-263925</v>
          </cell>
          <cell r="H2288">
            <v>-25534</v>
          </cell>
          <cell r="I2288">
            <v>-26921</v>
          </cell>
          <cell r="J2288">
            <v>-10412</v>
          </cell>
          <cell r="K2288">
            <v>-44017</v>
          </cell>
          <cell r="L2288">
            <v>-19050</v>
          </cell>
          <cell r="M2288">
            <v>-32674</v>
          </cell>
          <cell r="N2288">
            <v>-34222</v>
          </cell>
          <cell r="O2288">
            <v>0</v>
          </cell>
          <cell r="P2288">
            <v>0</v>
          </cell>
          <cell r="Q2288">
            <v>0</v>
          </cell>
        </row>
        <row r="2289">
          <cell r="F2289">
            <v>-8910</v>
          </cell>
          <cell r="G2289">
            <v>-15317</v>
          </cell>
          <cell r="H2289">
            <v>-6190</v>
          </cell>
          <cell r="I2289">
            <v>-5082</v>
          </cell>
          <cell r="J2289">
            <v>-13565</v>
          </cell>
          <cell r="K2289">
            <v>-19748</v>
          </cell>
          <cell r="L2289">
            <v>-10324</v>
          </cell>
          <cell r="M2289">
            <v>-15529</v>
          </cell>
          <cell r="N2289">
            <v>-8743</v>
          </cell>
          <cell r="O2289">
            <v>0</v>
          </cell>
          <cell r="P2289">
            <v>0</v>
          </cell>
          <cell r="Q2289">
            <v>0</v>
          </cell>
        </row>
        <row r="2290">
          <cell r="F2290">
            <v>-74392</v>
          </cell>
          <cell r="G2290">
            <v>-110557</v>
          </cell>
          <cell r="H2290">
            <v>-21638</v>
          </cell>
          <cell r="I2290">
            <v>-45886</v>
          </cell>
          <cell r="J2290">
            <v>-57350</v>
          </cell>
          <cell r="K2290">
            <v>-103181</v>
          </cell>
          <cell r="L2290">
            <v>-66825</v>
          </cell>
          <cell r="M2290">
            <v>-62177</v>
          </cell>
          <cell r="N2290">
            <v>-54341</v>
          </cell>
          <cell r="O2290">
            <v>0</v>
          </cell>
          <cell r="P2290">
            <v>0</v>
          </cell>
          <cell r="Q2290">
            <v>0</v>
          </cell>
        </row>
        <row r="2291">
          <cell r="F2291">
            <v>1667</v>
          </cell>
          <cell r="G2291">
            <v>-247160</v>
          </cell>
          <cell r="H2291">
            <v>-10265</v>
          </cell>
          <cell r="I2291">
            <v>-22963</v>
          </cell>
          <cell r="J2291">
            <v>-23751</v>
          </cell>
          <cell r="K2291">
            <v>-40880</v>
          </cell>
          <cell r="L2291">
            <v>-63</v>
          </cell>
          <cell r="M2291">
            <v>0</v>
          </cell>
          <cell r="N2291">
            <v>0</v>
          </cell>
          <cell r="O2291">
            <v>0</v>
          </cell>
          <cell r="P2291">
            <v>0</v>
          </cell>
          <cell r="Q2291">
            <v>0</v>
          </cell>
        </row>
        <row r="2292">
          <cell r="F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  <cell r="K2292">
            <v>0</v>
          </cell>
          <cell r="L2292">
            <v>0</v>
          </cell>
          <cell r="M2292">
            <v>-784</v>
          </cell>
          <cell r="N2292">
            <v>0</v>
          </cell>
          <cell r="O2292">
            <v>0</v>
          </cell>
          <cell r="P2292">
            <v>0</v>
          </cell>
          <cell r="Q2292">
            <v>0</v>
          </cell>
        </row>
        <row r="2293">
          <cell r="F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  <cell r="K2293">
            <v>-1406078</v>
          </cell>
          <cell r="L2293">
            <v>0</v>
          </cell>
          <cell r="M2293">
            <v>0</v>
          </cell>
          <cell r="N2293">
            <v>0</v>
          </cell>
          <cell r="O2293">
            <v>0</v>
          </cell>
          <cell r="P2293">
            <v>0</v>
          </cell>
          <cell r="Q2293">
            <v>0</v>
          </cell>
        </row>
        <row r="2294">
          <cell r="F2294">
            <v>-110673</v>
          </cell>
          <cell r="G2294">
            <v>-137992</v>
          </cell>
          <cell r="H2294">
            <v>-37333</v>
          </cell>
          <cell r="I2294">
            <v>-78500</v>
          </cell>
          <cell r="J2294">
            <v>-74463</v>
          </cell>
          <cell r="K2294">
            <v>-141107</v>
          </cell>
          <cell r="L2294">
            <v>-91357</v>
          </cell>
          <cell r="M2294">
            <v>-80539</v>
          </cell>
          <cell r="N2294">
            <v>-66768</v>
          </cell>
          <cell r="O2294">
            <v>0</v>
          </cell>
          <cell r="P2294">
            <v>0</v>
          </cell>
          <cell r="Q2294">
            <v>0</v>
          </cell>
        </row>
        <row r="2295">
          <cell r="F2295">
            <v>937</v>
          </cell>
          <cell r="G2295">
            <v>-273521</v>
          </cell>
          <cell r="H2295">
            <v>-11227</v>
          </cell>
          <cell r="I2295">
            <v>-24144</v>
          </cell>
          <cell r="J2295">
            <v>-25752</v>
          </cell>
          <cell r="K2295">
            <v>-43416</v>
          </cell>
          <cell r="L2295">
            <v>155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>
            <v>0</v>
          </cell>
        </row>
        <row r="2296">
          <cell r="F2296">
            <v>0</v>
          </cell>
          <cell r="G2296">
            <v>0</v>
          </cell>
          <cell r="H2296">
            <v>0</v>
          </cell>
          <cell r="I2296">
            <v>0</v>
          </cell>
          <cell r="J2296">
            <v>-797</v>
          </cell>
          <cell r="K2296">
            <v>0</v>
          </cell>
          <cell r="L2296">
            <v>-917</v>
          </cell>
          <cell r="M2296">
            <v>-3107</v>
          </cell>
          <cell r="N2296">
            <v>-2646</v>
          </cell>
          <cell r="O2296">
            <v>0</v>
          </cell>
          <cell r="P2296">
            <v>0</v>
          </cell>
          <cell r="Q2296">
            <v>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-1406078</v>
          </cell>
          <cell r="L2297">
            <v>0</v>
          </cell>
          <cell r="M2297">
            <v>0</v>
          </cell>
          <cell r="N2297">
            <v>0</v>
          </cell>
          <cell r="O2297">
            <v>0</v>
          </cell>
          <cell r="P2297">
            <v>0</v>
          </cell>
          <cell r="Q2297">
            <v>0</v>
          </cell>
        </row>
        <row r="2298">
          <cell r="F2298">
            <v>-1395</v>
          </cell>
          <cell r="G2298">
            <v>0</v>
          </cell>
          <cell r="H2298">
            <v>0</v>
          </cell>
          <cell r="I2298">
            <v>-1124</v>
          </cell>
          <cell r="J2298">
            <v>-2328</v>
          </cell>
          <cell r="K2298">
            <v>-776</v>
          </cell>
          <cell r="L2298">
            <v>-2420</v>
          </cell>
          <cell r="M2298">
            <v>-1704</v>
          </cell>
          <cell r="N2298">
            <v>-4563</v>
          </cell>
          <cell r="O2298">
            <v>0</v>
          </cell>
          <cell r="P2298">
            <v>0</v>
          </cell>
          <cell r="Q2298">
            <v>0</v>
          </cell>
        </row>
        <row r="2299">
          <cell r="F2299">
            <v>0</v>
          </cell>
          <cell r="G2299">
            <v>-996</v>
          </cell>
          <cell r="H2299">
            <v>0</v>
          </cell>
          <cell r="I2299">
            <v>914</v>
          </cell>
          <cell r="J2299">
            <v>0</v>
          </cell>
          <cell r="K2299">
            <v>0</v>
          </cell>
          <cell r="L2299">
            <v>0</v>
          </cell>
          <cell r="M2299">
            <v>0</v>
          </cell>
          <cell r="N2299">
            <v>0</v>
          </cell>
          <cell r="O2299">
            <v>0</v>
          </cell>
          <cell r="P2299">
            <v>0</v>
          </cell>
          <cell r="Q2299">
            <v>0</v>
          </cell>
        </row>
        <row r="2300">
          <cell r="F2300">
            <v>0</v>
          </cell>
          <cell r="G2300">
            <v>-727</v>
          </cell>
          <cell r="H2300">
            <v>0</v>
          </cell>
          <cell r="I2300">
            <v>0</v>
          </cell>
          <cell r="J2300">
            <v>0</v>
          </cell>
          <cell r="K2300">
            <v>-431</v>
          </cell>
          <cell r="L2300">
            <v>-602</v>
          </cell>
          <cell r="M2300">
            <v>-212</v>
          </cell>
          <cell r="N2300">
            <v>-282</v>
          </cell>
          <cell r="O2300">
            <v>0</v>
          </cell>
          <cell r="P2300">
            <v>0</v>
          </cell>
          <cell r="Q2300">
            <v>0</v>
          </cell>
        </row>
        <row r="2301">
          <cell r="F2301">
            <v>0</v>
          </cell>
          <cell r="G2301">
            <v>0</v>
          </cell>
          <cell r="H2301">
            <v>0</v>
          </cell>
          <cell r="I2301">
            <v>-126480</v>
          </cell>
          <cell r="J2301">
            <v>0</v>
          </cell>
          <cell r="K2301">
            <v>0</v>
          </cell>
          <cell r="L2301">
            <v>-141834</v>
          </cell>
          <cell r="M2301">
            <v>0</v>
          </cell>
          <cell r="N2301">
            <v>0</v>
          </cell>
          <cell r="O2301">
            <v>0</v>
          </cell>
          <cell r="P2301">
            <v>0</v>
          </cell>
          <cell r="Q2301">
            <v>0</v>
          </cell>
        </row>
        <row r="2302">
          <cell r="F2302">
            <v>-90679</v>
          </cell>
          <cell r="G2302">
            <v>-33266</v>
          </cell>
          <cell r="H2302">
            <v>-51259</v>
          </cell>
          <cell r="I2302">
            <v>-40967</v>
          </cell>
          <cell r="J2302">
            <v>-32562</v>
          </cell>
          <cell r="K2302">
            <v>-77307</v>
          </cell>
          <cell r="L2302">
            <v>-60937</v>
          </cell>
          <cell r="M2302">
            <v>-37970</v>
          </cell>
          <cell r="N2302">
            <v>-51615</v>
          </cell>
          <cell r="O2302">
            <v>0</v>
          </cell>
          <cell r="P2302">
            <v>0</v>
          </cell>
          <cell r="Q2302">
            <v>0</v>
          </cell>
        </row>
        <row r="2303">
          <cell r="F2303">
            <v>0</v>
          </cell>
          <cell r="G2303">
            <v>0</v>
          </cell>
          <cell r="H2303">
            <v>0</v>
          </cell>
          <cell r="I2303">
            <v>0</v>
          </cell>
          <cell r="J2303">
            <v>0</v>
          </cell>
          <cell r="K2303">
            <v>0</v>
          </cell>
          <cell r="L2303">
            <v>-5400</v>
          </cell>
          <cell r="M2303">
            <v>0</v>
          </cell>
          <cell r="N2303">
            <v>0</v>
          </cell>
          <cell r="O2303">
            <v>0</v>
          </cell>
          <cell r="P2303">
            <v>0</v>
          </cell>
          <cell r="Q2303">
            <v>0</v>
          </cell>
        </row>
        <row r="2304">
          <cell r="F2304">
            <v>0</v>
          </cell>
          <cell r="G2304">
            <v>-873</v>
          </cell>
          <cell r="H2304">
            <v>-1500.6</v>
          </cell>
          <cell r="I2304">
            <v>0</v>
          </cell>
          <cell r="J2304">
            <v>0</v>
          </cell>
          <cell r="K2304">
            <v>-872</v>
          </cell>
          <cell r="L2304">
            <v>0</v>
          </cell>
          <cell r="M2304">
            <v>0</v>
          </cell>
          <cell r="N2304">
            <v>-755</v>
          </cell>
          <cell r="O2304">
            <v>0</v>
          </cell>
          <cell r="P2304">
            <v>0</v>
          </cell>
          <cell r="Q2304">
            <v>0</v>
          </cell>
        </row>
        <row r="2305">
          <cell r="F2305">
            <v>-3726</v>
          </cell>
          <cell r="G2305">
            <v>-3914</v>
          </cell>
          <cell r="H2305">
            <v>-2970</v>
          </cell>
          <cell r="I2305">
            <v>-3078</v>
          </cell>
          <cell r="J2305">
            <v>-3118</v>
          </cell>
          <cell r="K2305">
            <v>-3172</v>
          </cell>
          <cell r="L2305">
            <v>-3118</v>
          </cell>
          <cell r="M2305">
            <v>-2916</v>
          </cell>
          <cell r="N2305">
            <v>-3294</v>
          </cell>
          <cell r="O2305">
            <v>0</v>
          </cell>
          <cell r="P2305">
            <v>0</v>
          </cell>
          <cell r="Q2305">
            <v>0</v>
          </cell>
        </row>
        <row r="2306">
          <cell r="F2306">
            <v>0</v>
          </cell>
          <cell r="G2306">
            <v>0</v>
          </cell>
          <cell r="H2306">
            <v>-28500</v>
          </cell>
          <cell r="I2306">
            <v>0</v>
          </cell>
          <cell r="J2306">
            <v>0</v>
          </cell>
          <cell r="K2306">
            <v>0</v>
          </cell>
          <cell r="L2306">
            <v>0</v>
          </cell>
          <cell r="M2306">
            <v>-56550</v>
          </cell>
          <cell r="N2306">
            <v>0</v>
          </cell>
          <cell r="O2306">
            <v>0</v>
          </cell>
          <cell r="P2306">
            <v>0</v>
          </cell>
          <cell r="Q2306">
            <v>0</v>
          </cell>
        </row>
        <row r="2307">
          <cell r="F2307">
            <v>-100000</v>
          </cell>
          <cell r="G2307">
            <v>0</v>
          </cell>
          <cell r="H2307">
            <v>-59000</v>
          </cell>
          <cell r="I2307">
            <v>-190000</v>
          </cell>
          <cell r="J2307">
            <v>0</v>
          </cell>
          <cell r="K2307">
            <v>0</v>
          </cell>
          <cell r="L2307">
            <v>0</v>
          </cell>
          <cell r="M2307">
            <v>-390575</v>
          </cell>
          <cell r="N2307">
            <v>-250000</v>
          </cell>
          <cell r="O2307">
            <v>0</v>
          </cell>
          <cell r="P2307">
            <v>0</v>
          </cell>
          <cell r="Q2307">
            <v>0</v>
          </cell>
        </row>
        <row r="2308">
          <cell r="F2308">
            <v>-41888.07</v>
          </cell>
          <cell r="G2308">
            <v>0</v>
          </cell>
          <cell r="H2308">
            <v>0</v>
          </cell>
          <cell r="I2308">
            <v>0</v>
          </cell>
          <cell r="J2308">
            <v>0</v>
          </cell>
          <cell r="K2308">
            <v>0</v>
          </cell>
          <cell r="L2308">
            <v>0</v>
          </cell>
          <cell r="M2308">
            <v>0</v>
          </cell>
          <cell r="N2308">
            <v>0</v>
          </cell>
          <cell r="O2308">
            <v>0</v>
          </cell>
          <cell r="P2308">
            <v>0</v>
          </cell>
          <cell r="Q2308">
            <v>0</v>
          </cell>
        </row>
        <row r="2309">
          <cell r="F2309">
            <v>-800000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0</v>
          </cell>
          <cell r="L2309">
            <v>0</v>
          </cell>
          <cell r="M2309">
            <v>0</v>
          </cell>
          <cell r="N2309">
            <v>0</v>
          </cell>
          <cell r="O2309">
            <v>0</v>
          </cell>
          <cell r="P2309">
            <v>0</v>
          </cell>
          <cell r="Q2309">
            <v>0</v>
          </cell>
        </row>
        <row r="2310">
          <cell r="F2310">
            <v>0</v>
          </cell>
          <cell r="G2310">
            <v>-116060</v>
          </cell>
          <cell r="H2310">
            <v>0</v>
          </cell>
          <cell r="I2310">
            <v>-9800</v>
          </cell>
          <cell r="J2310">
            <v>0</v>
          </cell>
          <cell r="K2310">
            <v>-43128</v>
          </cell>
          <cell r="L2310">
            <v>-179200</v>
          </cell>
          <cell r="M2310">
            <v>-75860</v>
          </cell>
          <cell r="N2310">
            <v>-11760</v>
          </cell>
          <cell r="O2310">
            <v>0</v>
          </cell>
          <cell r="P2310">
            <v>0</v>
          </cell>
          <cell r="Q2310">
            <v>0</v>
          </cell>
        </row>
        <row r="2311">
          <cell r="F2311">
            <v>0</v>
          </cell>
          <cell r="G2311">
            <v>0</v>
          </cell>
          <cell r="H2311">
            <v>0</v>
          </cell>
          <cell r="I2311">
            <v>0</v>
          </cell>
          <cell r="J2311">
            <v>-1107</v>
          </cell>
          <cell r="K2311">
            <v>0</v>
          </cell>
          <cell r="L2311">
            <v>0</v>
          </cell>
          <cell r="M2311">
            <v>0</v>
          </cell>
          <cell r="N2311">
            <v>0</v>
          </cell>
          <cell r="O2311">
            <v>0</v>
          </cell>
          <cell r="P2311">
            <v>0</v>
          </cell>
          <cell r="Q2311">
            <v>0</v>
          </cell>
        </row>
        <row r="2312">
          <cell r="F2312">
            <v>-65661</v>
          </cell>
          <cell r="G2312">
            <v>-52325</v>
          </cell>
          <cell r="H2312">
            <v>-39636</v>
          </cell>
          <cell r="I2312">
            <v>-37454</v>
          </cell>
          <cell r="J2312">
            <v>-60874</v>
          </cell>
          <cell r="K2312">
            <v>-49910</v>
          </cell>
          <cell r="L2312">
            <v>-52690</v>
          </cell>
          <cell r="M2312">
            <v>-48584</v>
          </cell>
          <cell r="N2312">
            <v>-44994</v>
          </cell>
          <cell r="O2312">
            <v>0</v>
          </cell>
          <cell r="P2312">
            <v>0</v>
          </cell>
          <cell r="Q2312">
            <v>0</v>
          </cell>
        </row>
        <row r="2313">
          <cell r="F2313">
            <v>-3404</v>
          </cell>
          <cell r="G2313">
            <v>-26634</v>
          </cell>
          <cell r="H2313">
            <v>-4800</v>
          </cell>
          <cell r="I2313">
            <v>-19480</v>
          </cell>
          <cell r="J2313">
            <v>-12194</v>
          </cell>
          <cell r="K2313">
            <v>-12649</v>
          </cell>
          <cell r="L2313">
            <v>-1643</v>
          </cell>
          <cell r="M2313">
            <v>-3344</v>
          </cell>
          <cell r="N2313">
            <v>-4700</v>
          </cell>
          <cell r="O2313">
            <v>0</v>
          </cell>
          <cell r="P2313">
            <v>0</v>
          </cell>
          <cell r="Q2313">
            <v>0</v>
          </cell>
        </row>
        <row r="2314">
          <cell r="F2314">
            <v>-3272.96</v>
          </cell>
          <cell r="G2314">
            <v>-4812</v>
          </cell>
          <cell r="H2314">
            <v>-3156</v>
          </cell>
          <cell r="I2314">
            <v>-1041.92</v>
          </cell>
          <cell r="J2314">
            <v>-6348</v>
          </cell>
          <cell r="K2314">
            <v>-3417</v>
          </cell>
          <cell r="L2314">
            <v>-6466.96</v>
          </cell>
          <cell r="M2314">
            <v>-5717.88</v>
          </cell>
          <cell r="N2314">
            <v>-5028</v>
          </cell>
          <cell r="O2314">
            <v>0</v>
          </cell>
          <cell r="P2314">
            <v>0</v>
          </cell>
          <cell r="Q2314">
            <v>0</v>
          </cell>
        </row>
        <row r="2315">
          <cell r="F2315">
            <v>0</v>
          </cell>
          <cell r="G2315">
            <v>0</v>
          </cell>
          <cell r="H2315">
            <v>-240000</v>
          </cell>
          <cell r="I2315">
            <v>0</v>
          </cell>
          <cell r="J2315">
            <v>0</v>
          </cell>
          <cell r="K2315">
            <v>0</v>
          </cell>
          <cell r="L2315">
            <v>-65810886</v>
          </cell>
          <cell r="M2315">
            <v>0</v>
          </cell>
          <cell r="N2315">
            <v>-970000</v>
          </cell>
          <cell r="O2315">
            <v>0</v>
          </cell>
          <cell r="P2315">
            <v>0</v>
          </cell>
          <cell r="Q2315">
            <v>0</v>
          </cell>
        </row>
        <row r="2316">
          <cell r="F2316">
            <v>0</v>
          </cell>
          <cell r="G2316">
            <v>0</v>
          </cell>
          <cell r="H2316">
            <v>0</v>
          </cell>
          <cell r="I2316">
            <v>0</v>
          </cell>
          <cell r="J2316">
            <v>-388000</v>
          </cell>
          <cell r="K2316">
            <v>0</v>
          </cell>
          <cell r="L2316">
            <v>0</v>
          </cell>
          <cell r="M2316">
            <v>0</v>
          </cell>
          <cell r="N2316">
            <v>0</v>
          </cell>
          <cell r="O2316">
            <v>0</v>
          </cell>
          <cell r="P2316">
            <v>0</v>
          </cell>
          <cell r="Q2316">
            <v>0</v>
          </cell>
        </row>
        <row r="2317">
          <cell r="F2317">
            <v>-73137</v>
          </cell>
          <cell r="G2317">
            <v>-1523500</v>
          </cell>
          <cell r="H2317">
            <v>-1054364.77</v>
          </cell>
          <cell r="I2317">
            <v>-234000</v>
          </cell>
          <cell r="J2317">
            <v>-44799.06</v>
          </cell>
          <cell r="K2317">
            <v>-170200.94</v>
          </cell>
          <cell r="L2317">
            <v>-60000</v>
          </cell>
          <cell r="M2317">
            <v>-135000</v>
          </cell>
          <cell r="N2317">
            <v>-186150</v>
          </cell>
          <cell r="O2317">
            <v>0</v>
          </cell>
          <cell r="P2317">
            <v>0</v>
          </cell>
          <cell r="Q2317">
            <v>0</v>
          </cell>
        </row>
        <row r="2318">
          <cell r="F2318">
            <v>-1145444.02</v>
          </cell>
          <cell r="G2318">
            <v>-946500</v>
          </cell>
          <cell r="H2318">
            <v>-2233618</v>
          </cell>
          <cell r="I2318">
            <v>-100000</v>
          </cell>
          <cell r="J2318">
            <v>-604000</v>
          </cell>
          <cell r="K2318">
            <v>-63000</v>
          </cell>
          <cell r="L2318">
            <v>-787050</v>
          </cell>
          <cell r="M2318">
            <v>-818773</v>
          </cell>
          <cell r="N2318">
            <v>-222000</v>
          </cell>
          <cell r="O2318">
            <v>0</v>
          </cell>
          <cell r="P2318">
            <v>0</v>
          </cell>
          <cell r="Q2318">
            <v>0</v>
          </cell>
        </row>
        <row r="2319">
          <cell r="F2319">
            <v>0</v>
          </cell>
          <cell r="G2319">
            <v>0</v>
          </cell>
          <cell r="H2319">
            <v>0</v>
          </cell>
          <cell r="I2319">
            <v>0</v>
          </cell>
          <cell r="J2319">
            <v>-142660</v>
          </cell>
          <cell r="K2319">
            <v>0</v>
          </cell>
          <cell r="L2319">
            <v>0</v>
          </cell>
          <cell r="M2319">
            <v>0</v>
          </cell>
          <cell r="N2319">
            <v>-50000</v>
          </cell>
          <cell r="O2319">
            <v>0</v>
          </cell>
          <cell r="P2319">
            <v>0</v>
          </cell>
          <cell r="Q2319">
            <v>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-79920</v>
          </cell>
          <cell r="J2320">
            <v>-342662.5</v>
          </cell>
          <cell r="K2320">
            <v>0</v>
          </cell>
          <cell r="L2320">
            <v>-54000</v>
          </cell>
          <cell r="M2320">
            <v>0</v>
          </cell>
          <cell r="N2320">
            <v>0</v>
          </cell>
          <cell r="O2320">
            <v>0</v>
          </cell>
          <cell r="P2320">
            <v>0</v>
          </cell>
          <cell r="Q2320">
            <v>0</v>
          </cell>
        </row>
        <row r="2321">
          <cell r="F2321">
            <v>-780000</v>
          </cell>
          <cell r="G2321">
            <v>-365000</v>
          </cell>
          <cell r="H2321">
            <v>-150000</v>
          </cell>
          <cell r="I2321">
            <v>-191125</v>
          </cell>
          <cell r="J2321">
            <v>-1075383</v>
          </cell>
          <cell r="K2321">
            <v>-1173958</v>
          </cell>
          <cell r="L2321">
            <v>-455000</v>
          </cell>
          <cell r="M2321">
            <v>-369212</v>
          </cell>
          <cell r="N2321">
            <v>-1738864</v>
          </cell>
          <cell r="O2321">
            <v>0</v>
          </cell>
          <cell r="P2321">
            <v>0</v>
          </cell>
          <cell r="Q2321">
            <v>0</v>
          </cell>
        </row>
        <row r="2322">
          <cell r="F2322">
            <v>-5186146</v>
          </cell>
          <cell r="G2322">
            <v>-947528</v>
          </cell>
          <cell r="H2322">
            <v>-1225139</v>
          </cell>
          <cell r="I2322">
            <v>-5878549</v>
          </cell>
          <cell r="J2322">
            <v>-272850.5</v>
          </cell>
          <cell r="K2322">
            <v>-1113847</v>
          </cell>
          <cell r="L2322">
            <v>-3058679</v>
          </cell>
          <cell r="M2322">
            <v>-1075127.3500000001</v>
          </cell>
          <cell r="N2322">
            <v>-260185.5</v>
          </cell>
          <cell r="O2322">
            <v>0</v>
          </cell>
          <cell r="P2322">
            <v>0</v>
          </cell>
          <cell r="Q2322">
            <v>0</v>
          </cell>
        </row>
        <row r="2323">
          <cell r="F2323">
            <v>0</v>
          </cell>
          <cell r="G2323">
            <v>0</v>
          </cell>
          <cell r="H2323">
            <v>714948.4</v>
          </cell>
          <cell r="I2323">
            <v>-220742.7</v>
          </cell>
          <cell r="J2323">
            <v>0</v>
          </cell>
          <cell r="K2323">
            <v>-50000</v>
          </cell>
          <cell r="L2323">
            <v>-41213.120000000003</v>
          </cell>
          <cell r="M2323">
            <v>-89725</v>
          </cell>
          <cell r="N2323">
            <v>0</v>
          </cell>
          <cell r="O2323">
            <v>0</v>
          </cell>
          <cell r="P2323">
            <v>0</v>
          </cell>
          <cell r="Q2323">
            <v>0</v>
          </cell>
        </row>
        <row r="2324">
          <cell r="F2324">
            <v>-362129.9</v>
          </cell>
          <cell r="G2324">
            <v>124629.9</v>
          </cell>
          <cell r="H2324">
            <v>-525018.69999999995</v>
          </cell>
          <cell r="I2324">
            <v>0</v>
          </cell>
          <cell r="J2324">
            <v>-2217417</v>
          </cell>
          <cell r="K2324">
            <v>-440917</v>
          </cell>
          <cell r="L2324">
            <v>0</v>
          </cell>
          <cell r="M2324">
            <v>0</v>
          </cell>
          <cell r="N2324">
            <v>-396070</v>
          </cell>
          <cell r="O2324">
            <v>0</v>
          </cell>
          <cell r="P2324">
            <v>0</v>
          </cell>
          <cell r="Q2324">
            <v>0</v>
          </cell>
        </row>
        <row r="2325">
          <cell r="F2325">
            <v>-517500</v>
          </cell>
          <cell r="G2325">
            <v>-1595682</v>
          </cell>
          <cell r="H2325">
            <v>-794466</v>
          </cell>
          <cell r="I2325">
            <v>-451890</v>
          </cell>
          <cell r="J2325">
            <v>-359500</v>
          </cell>
          <cell r="K2325">
            <v>-1489600</v>
          </cell>
          <cell r="L2325">
            <v>-874104</v>
          </cell>
          <cell r="M2325">
            <v>-5224421</v>
          </cell>
          <cell r="N2325">
            <v>-526204</v>
          </cell>
          <cell r="O2325">
            <v>0</v>
          </cell>
          <cell r="P2325">
            <v>0</v>
          </cell>
          <cell r="Q2325">
            <v>0</v>
          </cell>
        </row>
        <row r="2326">
          <cell r="F2326">
            <v>-2052697</v>
          </cell>
          <cell r="G2326">
            <v>-1742095.99</v>
          </cell>
          <cell r="H2326">
            <v>-631096</v>
          </cell>
          <cell r="I2326">
            <v>-1977869.24</v>
          </cell>
          <cell r="J2326">
            <v>-373009</v>
          </cell>
          <cell r="K2326">
            <v>-1243073</v>
          </cell>
          <cell r="L2326">
            <v>-1234540</v>
          </cell>
          <cell r="M2326">
            <v>-1483372</v>
          </cell>
          <cell r="N2326">
            <v>-1297396</v>
          </cell>
          <cell r="O2326">
            <v>0</v>
          </cell>
          <cell r="P2326">
            <v>0</v>
          </cell>
          <cell r="Q2326">
            <v>0</v>
          </cell>
        </row>
        <row r="2327">
          <cell r="F2327">
            <v>0</v>
          </cell>
          <cell r="G2327">
            <v>-8200</v>
          </cell>
          <cell r="H2327">
            <v>-810578</v>
          </cell>
          <cell r="I2327">
            <v>0</v>
          </cell>
          <cell r="J2327">
            <v>-900</v>
          </cell>
          <cell r="K2327">
            <v>0</v>
          </cell>
          <cell r="L2327">
            <v>0</v>
          </cell>
          <cell r="M2327">
            <v>0</v>
          </cell>
          <cell r="N2327">
            <v>0</v>
          </cell>
          <cell r="O2327">
            <v>0</v>
          </cell>
          <cell r="P2327">
            <v>0</v>
          </cell>
          <cell r="Q2327">
            <v>0</v>
          </cell>
        </row>
        <row r="2328">
          <cell r="F2328">
            <v>0</v>
          </cell>
          <cell r="G2328">
            <v>0</v>
          </cell>
          <cell r="H2328">
            <v>0</v>
          </cell>
          <cell r="I2328">
            <v>-266750</v>
          </cell>
          <cell r="J2328">
            <v>0</v>
          </cell>
          <cell r="K2328">
            <v>-478845</v>
          </cell>
          <cell r="L2328">
            <v>0</v>
          </cell>
          <cell r="M2328">
            <v>0</v>
          </cell>
          <cell r="N2328">
            <v>-65505</v>
          </cell>
          <cell r="O2328">
            <v>0</v>
          </cell>
          <cell r="P2328">
            <v>0</v>
          </cell>
          <cell r="Q2328">
            <v>0</v>
          </cell>
        </row>
        <row r="2329">
          <cell r="F2329">
            <v>0</v>
          </cell>
          <cell r="G2329">
            <v>-23013</v>
          </cell>
          <cell r="H2329">
            <v>0</v>
          </cell>
          <cell r="I2329">
            <v>0</v>
          </cell>
          <cell r="J2329">
            <v>0</v>
          </cell>
          <cell r="K2329">
            <v>0</v>
          </cell>
          <cell r="L2329">
            <v>0</v>
          </cell>
          <cell r="M2329">
            <v>-36180</v>
          </cell>
          <cell r="N2329">
            <v>0</v>
          </cell>
          <cell r="O2329">
            <v>0</v>
          </cell>
          <cell r="P2329">
            <v>0</v>
          </cell>
          <cell r="Q2329">
            <v>0</v>
          </cell>
        </row>
        <row r="2330">
          <cell r="F2330">
            <v>-321605</v>
          </cell>
          <cell r="G2330">
            <v>-267</v>
          </cell>
          <cell r="H2330">
            <v>41615</v>
          </cell>
          <cell r="I2330">
            <v>-161397</v>
          </cell>
          <cell r="J2330">
            <v>0</v>
          </cell>
          <cell r="K2330">
            <v>0</v>
          </cell>
          <cell r="L2330">
            <v>-133000</v>
          </cell>
          <cell r="M2330">
            <v>0</v>
          </cell>
          <cell r="N2330">
            <v>-2190</v>
          </cell>
          <cell r="O2330">
            <v>0</v>
          </cell>
          <cell r="P2330">
            <v>0</v>
          </cell>
          <cell r="Q2330">
            <v>0</v>
          </cell>
        </row>
        <row r="2331">
          <cell r="F2331">
            <v>-1640</v>
          </cell>
          <cell r="G2331">
            <v>-20735</v>
          </cell>
          <cell r="H2331">
            <v>0</v>
          </cell>
          <cell r="I2331">
            <v>0</v>
          </cell>
          <cell r="J2331">
            <v>-820</v>
          </cell>
          <cell r="K2331">
            <v>0</v>
          </cell>
          <cell r="L2331">
            <v>0</v>
          </cell>
          <cell r="M2331">
            <v>0</v>
          </cell>
          <cell r="N2331">
            <v>-206</v>
          </cell>
          <cell r="O2331">
            <v>0</v>
          </cell>
          <cell r="P2331">
            <v>0</v>
          </cell>
          <cell r="Q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-299037</v>
          </cell>
          <cell r="J2332">
            <v>156646.03</v>
          </cell>
          <cell r="K2332">
            <v>-834937</v>
          </cell>
          <cell r="L2332">
            <v>0</v>
          </cell>
          <cell r="M2332">
            <v>-180000</v>
          </cell>
          <cell r="N2332">
            <v>0</v>
          </cell>
          <cell r="O2332">
            <v>0</v>
          </cell>
          <cell r="P2332">
            <v>0</v>
          </cell>
          <cell r="Q2332">
            <v>0</v>
          </cell>
        </row>
        <row r="2333">
          <cell r="F2333">
            <v>0</v>
          </cell>
          <cell r="G2333">
            <v>0</v>
          </cell>
          <cell r="H2333">
            <v>-250000</v>
          </cell>
          <cell r="I2333">
            <v>0</v>
          </cell>
          <cell r="J2333">
            <v>0</v>
          </cell>
          <cell r="K2333">
            <v>0</v>
          </cell>
          <cell r="L2333">
            <v>0</v>
          </cell>
          <cell r="M2333">
            <v>0</v>
          </cell>
          <cell r="N2333">
            <v>0</v>
          </cell>
          <cell r="O2333">
            <v>0</v>
          </cell>
          <cell r="P2333">
            <v>0</v>
          </cell>
          <cell r="Q2333">
            <v>0</v>
          </cell>
        </row>
        <row r="2334">
          <cell r="F2334">
            <v>-135000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0</v>
          </cell>
          <cell r="L2334">
            <v>0</v>
          </cell>
          <cell r="M2334">
            <v>0</v>
          </cell>
          <cell r="N2334">
            <v>0</v>
          </cell>
          <cell r="O2334">
            <v>0</v>
          </cell>
          <cell r="P2334">
            <v>0</v>
          </cell>
          <cell r="Q2334">
            <v>0</v>
          </cell>
        </row>
        <row r="2335">
          <cell r="F2335">
            <v>-510000</v>
          </cell>
          <cell r="G2335">
            <v>0</v>
          </cell>
          <cell r="H2335">
            <v>0</v>
          </cell>
          <cell r="I2335">
            <v>0</v>
          </cell>
          <cell r="J2335">
            <v>0</v>
          </cell>
          <cell r="K2335">
            <v>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0</v>
          </cell>
          <cell r="Q2335">
            <v>0</v>
          </cell>
        </row>
        <row r="2336">
          <cell r="F2336">
            <v>0</v>
          </cell>
          <cell r="G2336">
            <v>-452848</v>
          </cell>
          <cell r="H2336">
            <v>0</v>
          </cell>
          <cell r="I2336">
            <v>-699502</v>
          </cell>
          <cell r="J2336">
            <v>-2245871.25</v>
          </cell>
          <cell r="K2336">
            <v>0</v>
          </cell>
          <cell r="L2336">
            <v>0</v>
          </cell>
          <cell r="M2336">
            <v>0</v>
          </cell>
          <cell r="N2336">
            <v>93126</v>
          </cell>
          <cell r="O2336">
            <v>0</v>
          </cell>
          <cell r="P2336">
            <v>0</v>
          </cell>
          <cell r="Q2336">
            <v>0</v>
          </cell>
        </row>
        <row r="2337">
          <cell r="F2337">
            <v>0</v>
          </cell>
          <cell r="G2337">
            <v>0</v>
          </cell>
          <cell r="H2337">
            <v>0</v>
          </cell>
          <cell r="I2337">
            <v>0</v>
          </cell>
          <cell r="J2337">
            <v>0</v>
          </cell>
          <cell r="K2337">
            <v>-2018813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>
            <v>0</v>
          </cell>
        </row>
        <row r="2338">
          <cell r="F2338">
            <v>220400</v>
          </cell>
          <cell r="G2338">
            <v>-819700</v>
          </cell>
          <cell r="H2338">
            <v>-957800</v>
          </cell>
          <cell r="I2338">
            <v>-3463959.38</v>
          </cell>
          <cell r="J2338">
            <v>-189843.15</v>
          </cell>
          <cell r="K2338">
            <v>-1335693.03</v>
          </cell>
          <cell r="L2338">
            <v>-1336618.6299999999</v>
          </cell>
          <cell r="M2338">
            <v>-1255282.07</v>
          </cell>
          <cell r="N2338">
            <v>-652523.03</v>
          </cell>
          <cell r="O2338">
            <v>0</v>
          </cell>
          <cell r="P2338">
            <v>0</v>
          </cell>
          <cell r="Q2338">
            <v>0</v>
          </cell>
        </row>
        <row r="2339">
          <cell r="F2339">
            <v>0</v>
          </cell>
          <cell r="G2339">
            <v>0</v>
          </cell>
          <cell r="H2339">
            <v>0</v>
          </cell>
          <cell r="I2339">
            <v>-80000</v>
          </cell>
          <cell r="J2339">
            <v>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>
            <v>0</v>
          </cell>
        </row>
        <row r="2340">
          <cell r="F2340">
            <v>-4287350</v>
          </cell>
          <cell r="G2340">
            <v>-1936640.63</v>
          </cell>
          <cell r="H2340">
            <v>-1475210.02</v>
          </cell>
          <cell r="I2340">
            <v>-673677.56</v>
          </cell>
          <cell r="J2340">
            <v>-1060878.3899999999</v>
          </cell>
          <cell r="K2340">
            <v>-3525502.88</v>
          </cell>
          <cell r="L2340">
            <v>-11873628.07</v>
          </cell>
          <cell r="M2340">
            <v>580900.59</v>
          </cell>
          <cell r="N2340">
            <v>-4502497.8899999997</v>
          </cell>
          <cell r="O2340">
            <v>0</v>
          </cell>
          <cell r="P2340">
            <v>0</v>
          </cell>
          <cell r="Q2340">
            <v>0</v>
          </cell>
        </row>
        <row r="2341"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-1509491.06</v>
          </cell>
          <cell r="K2341">
            <v>-229000</v>
          </cell>
          <cell r="L2341">
            <v>-22168.54</v>
          </cell>
          <cell r="M2341">
            <v>-456020.05</v>
          </cell>
          <cell r="N2341">
            <v>0</v>
          </cell>
          <cell r="O2341">
            <v>0</v>
          </cell>
          <cell r="P2341">
            <v>0</v>
          </cell>
          <cell r="Q2341">
            <v>0</v>
          </cell>
        </row>
        <row r="2342">
          <cell r="F2342">
            <v>-29571</v>
          </cell>
          <cell r="G2342">
            <v>-120162</v>
          </cell>
          <cell r="H2342">
            <v>-190114</v>
          </cell>
          <cell r="I2342">
            <v>-12461</v>
          </cell>
          <cell r="J2342">
            <v>-144759</v>
          </cell>
          <cell r="K2342">
            <v>-138661</v>
          </cell>
          <cell r="L2342">
            <v>-93842</v>
          </cell>
          <cell r="M2342">
            <v>-259042</v>
          </cell>
          <cell r="N2342">
            <v>-157432</v>
          </cell>
          <cell r="O2342">
            <v>0</v>
          </cell>
          <cell r="P2342">
            <v>0</v>
          </cell>
          <cell r="Q2342">
            <v>0</v>
          </cell>
        </row>
        <row r="2343">
          <cell r="F2343">
            <v>0</v>
          </cell>
          <cell r="G2343">
            <v>-11121</v>
          </cell>
          <cell r="H2343">
            <v>-1418</v>
          </cell>
          <cell r="I2343">
            <v>-11944</v>
          </cell>
          <cell r="J2343">
            <v>0</v>
          </cell>
          <cell r="K2343">
            <v>-102963</v>
          </cell>
          <cell r="L2343">
            <v>-327752</v>
          </cell>
          <cell r="M2343">
            <v>-98134</v>
          </cell>
          <cell r="N2343">
            <v>-109697</v>
          </cell>
          <cell r="O2343">
            <v>0</v>
          </cell>
          <cell r="P2343">
            <v>0</v>
          </cell>
          <cell r="Q2343">
            <v>0</v>
          </cell>
        </row>
        <row r="2344">
          <cell r="F2344">
            <v>-515</v>
          </cell>
          <cell r="G2344">
            <v>-4794</v>
          </cell>
          <cell r="H2344">
            <v>0</v>
          </cell>
          <cell r="I2344">
            <v>0</v>
          </cell>
          <cell r="J2344">
            <v>0</v>
          </cell>
          <cell r="K2344">
            <v>-69835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>
            <v>0</v>
          </cell>
        </row>
        <row r="2345">
          <cell r="F2345">
            <v>0</v>
          </cell>
          <cell r="G2345">
            <v>-33783.9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  <cell r="L2345">
            <v>0</v>
          </cell>
          <cell r="M2345">
            <v>0</v>
          </cell>
          <cell r="N2345">
            <v>-8339</v>
          </cell>
          <cell r="O2345">
            <v>0</v>
          </cell>
          <cell r="P2345">
            <v>0</v>
          </cell>
          <cell r="Q2345">
            <v>0</v>
          </cell>
        </row>
        <row r="2346">
          <cell r="F2346">
            <v>-15489339.83</v>
          </cell>
          <cell r="G2346">
            <v>-10730893.77</v>
          </cell>
          <cell r="H2346">
            <v>-11695095.029999999</v>
          </cell>
          <cell r="I2346">
            <v>-13031379.199999999</v>
          </cell>
          <cell r="J2346">
            <v>-9196059.0600000005</v>
          </cell>
          <cell r="K2346">
            <v>-11205724.84</v>
          </cell>
          <cell r="L2346">
            <v>-11355251.01</v>
          </cell>
          <cell r="M2346">
            <v>-11689792.810000001</v>
          </cell>
          <cell r="N2346">
            <v>-10103226.880000001</v>
          </cell>
          <cell r="O2346">
            <v>0</v>
          </cell>
          <cell r="P2346">
            <v>0</v>
          </cell>
          <cell r="Q2346">
            <v>0</v>
          </cell>
        </row>
        <row r="2347">
          <cell r="F2347">
            <v>0</v>
          </cell>
          <cell r="G2347">
            <v>0</v>
          </cell>
          <cell r="H2347">
            <v>0</v>
          </cell>
          <cell r="I2347">
            <v>-11075.5</v>
          </cell>
          <cell r="J2347">
            <v>0</v>
          </cell>
          <cell r="K2347">
            <v>0</v>
          </cell>
          <cell r="L2347">
            <v>0</v>
          </cell>
          <cell r="M2347">
            <v>0</v>
          </cell>
          <cell r="N2347">
            <v>0</v>
          </cell>
          <cell r="O2347">
            <v>0</v>
          </cell>
          <cell r="P2347">
            <v>0</v>
          </cell>
          <cell r="Q2347">
            <v>0</v>
          </cell>
        </row>
        <row r="2348">
          <cell r="F2348">
            <v>-2269</v>
          </cell>
          <cell r="G2348">
            <v>-2882</v>
          </cell>
          <cell r="H2348">
            <v>-3013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>
            <v>0</v>
          </cell>
        </row>
        <row r="2349">
          <cell r="F2349">
            <v>-37136</v>
          </cell>
          <cell r="G2349">
            <v>-27453</v>
          </cell>
          <cell r="H2349">
            <v>-100448</v>
          </cell>
          <cell r="I2349">
            <v>1303</v>
          </cell>
          <cell r="J2349">
            <v>0</v>
          </cell>
          <cell r="K2349">
            <v>0</v>
          </cell>
          <cell r="L2349">
            <v>0</v>
          </cell>
          <cell r="M2349">
            <v>0</v>
          </cell>
          <cell r="N2349">
            <v>0</v>
          </cell>
          <cell r="O2349">
            <v>0</v>
          </cell>
          <cell r="P2349">
            <v>0</v>
          </cell>
          <cell r="Q2349">
            <v>0</v>
          </cell>
        </row>
        <row r="2350">
          <cell r="F2350">
            <v>-3334</v>
          </cell>
          <cell r="G2350">
            <v>-15818</v>
          </cell>
          <cell r="H2350">
            <v>-55509</v>
          </cell>
          <cell r="I2350">
            <v>3910</v>
          </cell>
          <cell r="J2350">
            <v>0</v>
          </cell>
          <cell r="K2350">
            <v>0</v>
          </cell>
          <cell r="L2350">
            <v>0</v>
          </cell>
          <cell r="M2350">
            <v>0</v>
          </cell>
          <cell r="N2350">
            <v>0</v>
          </cell>
          <cell r="O2350">
            <v>0</v>
          </cell>
          <cell r="P2350">
            <v>0</v>
          </cell>
          <cell r="Q2350">
            <v>0</v>
          </cell>
        </row>
        <row r="2351">
          <cell r="F2351">
            <v>-900</v>
          </cell>
          <cell r="G2351">
            <v>0</v>
          </cell>
          <cell r="H2351">
            <v>0</v>
          </cell>
          <cell r="I2351">
            <v>0</v>
          </cell>
          <cell r="J2351">
            <v>0</v>
          </cell>
          <cell r="K2351">
            <v>0</v>
          </cell>
          <cell r="L2351">
            <v>0</v>
          </cell>
          <cell r="M2351">
            <v>0</v>
          </cell>
          <cell r="N2351">
            <v>0</v>
          </cell>
          <cell r="O2351">
            <v>0</v>
          </cell>
          <cell r="P2351">
            <v>0</v>
          </cell>
          <cell r="Q2351">
            <v>0</v>
          </cell>
        </row>
        <row r="2352">
          <cell r="F2352">
            <v>-23580</v>
          </cell>
          <cell r="G2352">
            <v>-29369</v>
          </cell>
          <cell r="H2352">
            <v>-47307</v>
          </cell>
          <cell r="I2352">
            <v>0</v>
          </cell>
          <cell r="J2352">
            <v>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>
            <v>0</v>
          </cell>
        </row>
        <row r="2353">
          <cell r="F2353">
            <v>-119499</v>
          </cell>
          <cell r="G2353">
            <v>-82227</v>
          </cell>
          <cell r="H2353">
            <v>-31378</v>
          </cell>
          <cell r="I2353">
            <v>0</v>
          </cell>
          <cell r="J2353">
            <v>0</v>
          </cell>
          <cell r="K2353">
            <v>0</v>
          </cell>
          <cell r="L2353">
            <v>0</v>
          </cell>
          <cell r="M2353">
            <v>0</v>
          </cell>
          <cell r="N2353">
            <v>0</v>
          </cell>
          <cell r="O2353">
            <v>0</v>
          </cell>
          <cell r="P2353">
            <v>0</v>
          </cell>
          <cell r="Q2353">
            <v>0</v>
          </cell>
        </row>
        <row r="2354">
          <cell r="F2354">
            <v>-1835</v>
          </cell>
          <cell r="G2354">
            <v>0</v>
          </cell>
          <cell r="H2354">
            <v>0</v>
          </cell>
          <cell r="I2354">
            <v>0</v>
          </cell>
          <cell r="J2354">
            <v>0</v>
          </cell>
          <cell r="K2354">
            <v>0</v>
          </cell>
          <cell r="L2354">
            <v>0</v>
          </cell>
          <cell r="M2354">
            <v>0</v>
          </cell>
          <cell r="N2354">
            <v>0</v>
          </cell>
          <cell r="O2354">
            <v>0</v>
          </cell>
          <cell r="P2354">
            <v>0</v>
          </cell>
          <cell r="Q2354">
            <v>0</v>
          </cell>
        </row>
        <row r="2355">
          <cell r="F2355">
            <v>-1665</v>
          </cell>
          <cell r="G2355">
            <v>0</v>
          </cell>
          <cell r="H2355">
            <v>-12725</v>
          </cell>
          <cell r="I2355">
            <v>0</v>
          </cell>
          <cell r="J2355">
            <v>3885</v>
          </cell>
          <cell r="K2355">
            <v>0</v>
          </cell>
          <cell r="L2355">
            <v>0</v>
          </cell>
          <cell r="M2355">
            <v>0</v>
          </cell>
          <cell r="N2355">
            <v>0</v>
          </cell>
          <cell r="O2355">
            <v>0</v>
          </cell>
          <cell r="P2355">
            <v>0</v>
          </cell>
          <cell r="Q2355">
            <v>0</v>
          </cell>
        </row>
        <row r="2356">
          <cell r="F2356">
            <v>-8340</v>
          </cell>
          <cell r="G2356">
            <v>-19637</v>
          </cell>
          <cell r="H2356">
            <v>-39059</v>
          </cell>
          <cell r="I2356">
            <v>0</v>
          </cell>
          <cell r="J2356">
            <v>0</v>
          </cell>
          <cell r="K2356">
            <v>0</v>
          </cell>
          <cell r="L2356">
            <v>0</v>
          </cell>
          <cell r="M2356">
            <v>0</v>
          </cell>
          <cell r="N2356">
            <v>0</v>
          </cell>
          <cell r="O2356">
            <v>0</v>
          </cell>
          <cell r="P2356">
            <v>0</v>
          </cell>
          <cell r="Q2356">
            <v>0</v>
          </cell>
        </row>
        <row r="2357">
          <cell r="F2357">
            <v>-18235</v>
          </cell>
          <cell r="G2357">
            <v>-26764</v>
          </cell>
          <cell r="H2357">
            <v>-62559</v>
          </cell>
          <cell r="I2357">
            <v>0</v>
          </cell>
          <cell r="J2357">
            <v>0</v>
          </cell>
          <cell r="K2357">
            <v>0</v>
          </cell>
          <cell r="L2357">
            <v>0</v>
          </cell>
          <cell r="M2357">
            <v>0</v>
          </cell>
          <cell r="N2357">
            <v>0</v>
          </cell>
          <cell r="O2357">
            <v>0</v>
          </cell>
          <cell r="P2357">
            <v>0</v>
          </cell>
          <cell r="Q2357">
            <v>0</v>
          </cell>
        </row>
        <row r="2358">
          <cell r="F2358">
            <v>-1000</v>
          </cell>
          <cell r="G2358">
            <v>-1200</v>
          </cell>
          <cell r="H2358">
            <v>-2400</v>
          </cell>
          <cell r="I2358">
            <v>0</v>
          </cell>
          <cell r="J2358">
            <v>0</v>
          </cell>
          <cell r="K2358">
            <v>0</v>
          </cell>
          <cell r="L2358">
            <v>0</v>
          </cell>
          <cell r="M2358">
            <v>0</v>
          </cell>
          <cell r="N2358">
            <v>0</v>
          </cell>
          <cell r="O2358">
            <v>0</v>
          </cell>
          <cell r="P2358">
            <v>0</v>
          </cell>
          <cell r="Q2358">
            <v>0</v>
          </cell>
        </row>
        <row r="2359">
          <cell r="F2359">
            <v>-3750</v>
          </cell>
          <cell r="G2359">
            <v>-5750</v>
          </cell>
          <cell r="H2359">
            <v>-11500</v>
          </cell>
          <cell r="I2359">
            <v>0</v>
          </cell>
          <cell r="J2359">
            <v>0</v>
          </cell>
          <cell r="K2359">
            <v>0</v>
          </cell>
          <cell r="L2359">
            <v>0</v>
          </cell>
          <cell r="M2359">
            <v>0</v>
          </cell>
          <cell r="N2359">
            <v>0</v>
          </cell>
          <cell r="O2359">
            <v>0</v>
          </cell>
          <cell r="P2359">
            <v>0</v>
          </cell>
          <cell r="Q2359">
            <v>0</v>
          </cell>
        </row>
        <row r="2360">
          <cell r="F2360">
            <v>-1500</v>
          </cell>
          <cell r="G2360">
            <v>-2200</v>
          </cell>
          <cell r="H2360">
            <v>-4800</v>
          </cell>
          <cell r="I2360">
            <v>0</v>
          </cell>
          <cell r="J2360">
            <v>0</v>
          </cell>
          <cell r="K2360">
            <v>0</v>
          </cell>
          <cell r="L2360">
            <v>0</v>
          </cell>
          <cell r="M2360">
            <v>0</v>
          </cell>
          <cell r="N2360">
            <v>0</v>
          </cell>
          <cell r="O2360">
            <v>0</v>
          </cell>
          <cell r="P2360">
            <v>0</v>
          </cell>
          <cell r="Q2360">
            <v>0</v>
          </cell>
        </row>
        <row r="2361">
          <cell r="F2361">
            <v>-339696</v>
          </cell>
          <cell r="G2361">
            <v>-849500</v>
          </cell>
          <cell r="H2361">
            <v>-451550</v>
          </cell>
          <cell r="I2361">
            <v>0</v>
          </cell>
          <cell r="J2361">
            <v>-51466</v>
          </cell>
          <cell r="K2361">
            <v>0</v>
          </cell>
          <cell r="L2361">
            <v>0</v>
          </cell>
          <cell r="M2361">
            <v>0</v>
          </cell>
          <cell r="N2361">
            <v>0</v>
          </cell>
          <cell r="O2361">
            <v>0</v>
          </cell>
          <cell r="P2361">
            <v>0</v>
          </cell>
          <cell r="Q2361">
            <v>0</v>
          </cell>
        </row>
        <row r="2362">
          <cell r="F2362">
            <v>0</v>
          </cell>
          <cell r="G2362">
            <v>-3000</v>
          </cell>
          <cell r="H2362">
            <v>0</v>
          </cell>
          <cell r="I2362">
            <v>0</v>
          </cell>
          <cell r="J2362">
            <v>0</v>
          </cell>
          <cell r="K2362">
            <v>0</v>
          </cell>
          <cell r="L2362">
            <v>0</v>
          </cell>
          <cell r="M2362">
            <v>0</v>
          </cell>
          <cell r="N2362">
            <v>0</v>
          </cell>
          <cell r="O2362">
            <v>0</v>
          </cell>
          <cell r="P2362">
            <v>0</v>
          </cell>
          <cell r="Q2362">
            <v>0</v>
          </cell>
        </row>
        <row r="2363">
          <cell r="F2363">
            <v>0</v>
          </cell>
          <cell r="G2363">
            <v>0</v>
          </cell>
          <cell r="H2363">
            <v>0</v>
          </cell>
          <cell r="I2363">
            <v>0</v>
          </cell>
          <cell r="J2363">
            <v>0</v>
          </cell>
          <cell r="K2363">
            <v>-35860.769999999997</v>
          </cell>
          <cell r="L2363">
            <v>0</v>
          </cell>
          <cell r="M2363">
            <v>0</v>
          </cell>
          <cell r="N2363">
            <v>0</v>
          </cell>
          <cell r="O2363">
            <v>0</v>
          </cell>
          <cell r="P2363">
            <v>0</v>
          </cell>
          <cell r="Q2363">
            <v>0</v>
          </cell>
        </row>
        <row r="2364">
          <cell r="F2364">
            <v>0</v>
          </cell>
          <cell r="G2364">
            <v>-5000</v>
          </cell>
          <cell r="H2364">
            <v>0</v>
          </cell>
          <cell r="I2364">
            <v>-14000</v>
          </cell>
          <cell r="J2364">
            <v>0</v>
          </cell>
          <cell r="K2364">
            <v>0</v>
          </cell>
          <cell r="L2364">
            <v>0</v>
          </cell>
          <cell r="M2364">
            <v>0</v>
          </cell>
          <cell r="N2364">
            <v>0</v>
          </cell>
          <cell r="O2364">
            <v>0</v>
          </cell>
          <cell r="P2364">
            <v>0</v>
          </cell>
          <cell r="Q2364">
            <v>0</v>
          </cell>
        </row>
        <row r="2365">
          <cell r="F2365">
            <v>-999102.94</v>
          </cell>
          <cell r="G2365">
            <v>-228605.53</v>
          </cell>
          <cell r="H2365">
            <v>-967371.07</v>
          </cell>
          <cell r="I2365">
            <v>-10000</v>
          </cell>
          <cell r="J2365">
            <v>-15000</v>
          </cell>
          <cell r="K2365">
            <v>0</v>
          </cell>
          <cell r="L2365">
            <v>0</v>
          </cell>
          <cell r="M2365">
            <v>0</v>
          </cell>
          <cell r="N2365">
            <v>16110</v>
          </cell>
          <cell r="O2365">
            <v>0</v>
          </cell>
          <cell r="P2365">
            <v>0</v>
          </cell>
          <cell r="Q2365">
            <v>0</v>
          </cell>
        </row>
        <row r="2366">
          <cell r="F2366">
            <v>-291057</v>
          </cell>
          <cell r="G2366">
            <v>-32237</v>
          </cell>
          <cell r="H2366">
            <v>-11752</v>
          </cell>
          <cell r="I2366">
            <v>0</v>
          </cell>
          <cell r="J2366">
            <v>0</v>
          </cell>
          <cell r="K2366">
            <v>0</v>
          </cell>
          <cell r="L2366">
            <v>0</v>
          </cell>
          <cell r="M2366">
            <v>0</v>
          </cell>
          <cell r="N2366">
            <v>0</v>
          </cell>
          <cell r="O2366">
            <v>0</v>
          </cell>
          <cell r="P2366">
            <v>0</v>
          </cell>
          <cell r="Q2366">
            <v>0</v>
          </cell>
        </row>
        <row r="2367">
          <cell r="F2367">
            <v>-253067</v>
          </cell>
          <cell r="G2367">
            <v>-227686</v>
          </cell>
          <cell r="H2367">
            <v>-220945</v>
          </cell>
          <cell r="I2367">
            <v>3778</v>
          </cell>
          <cell r="J2367">
            <v>1807</v>
          </cell>
          <cell r="K2367">
            <v>0</v>
          </cell>
          <cell r="L2367">
            <v>0</v>
          </cell>
          <cell r="M2367">
            <v>0</v>
          </cell>
          <cell r="N2367">
            <v>210</v>
          </cell>
          <cell r="O2367">
            <v>0</v>
          </cell>
          <cell r="P2367">
            <v>0</v>
          </cell>
          <cell r="Q2367">
            <v>0</v>
          </cell>
        </row>
        <row r="2368">
          <cell r="F2368">
            <v>-299373</v>
          </cell>
          <cell r="G2368">
            <v>-269244</v>
          </cell>
          <cell r="H2368">
            <v>-271000</v>
          </cell>
          <cell r="I2368">
            <v>5133</v>
          </cell>
          <cell r="J2368">
            <v>2333</v>
          </cell>
          <cell r="K2368">
            <v>0</v>
          </cell>
          <cell r="L2368">
            <v>0</v>
          </cell>
          <cell r="M2368">
            <v>0</v>
          </cell>
          <cell r="N2368">
            <v>316</v>
          </cell>
          <cell r="O2368">
            <v>0</v>
          </cell>
          <cell r="P2368">
            <v>0</v>
          </cell>
          <cell r="Q2368">
            <v>0</v>
          </cell>
        </row>
        <row r="2369">
          <cell r="F2369">
            <v>-207485</v>
          </cell>
          <cell r="G2369">
            <v>-196112</v>
          </cell>
          <cell r="H2369">
            <v>-169401</v>
          </cell>
          <cell r="I2369">
            <v>3498</v>
          </cell>
          <cell r="J2369">
            <v>1673</v>
          </cell>
          <cell r="K2369">
            <v>0</v>
          </cell>
          <cell r="L2369">
            <v>0</v>
          </cell>
          <cell r="M2369">
            <v>0</v>
          </cell>
          <cell r="N2369">
            <v>0</v>
          </cell>
          <cell r="O2369">
            <v>0</v>
          </cell>
          <cell r="P2369">
            <v>0</v>
          </cell>
          <cell r="Q2369">
            <v>0</v>
          </cell>
        </row>
        <row r="2370">
          <cell r="F2370">
            <v>-116569</v>
          </cell>
          <cell r="G2370">
            <v>-24091</v>
          </cell>
          <cell r="H2370">
            <v>-12390</v>
          </cell>
          <cell r="I2370">
            <v>0</v>
          </cell>
          <cell r="J2370">
            <v>0</v>
          </cell>
          <cell r="K2370">
            <v>0</v>
          </cell>
          <cell r="L2370">
            <v>0</v>
          </cell>
          <cell r="M2370">
            <v>0</v>
          </cell>
          <cell r="N2370">
            <v>0</v>
          </cell>
          <cell r="O2370">
            <v>0</v>
          </cell>
          <cell r="P2370">
            <v>0</v>
          </cell>
          <cell r="Q2370">
            <v>0</v>
          </cell>
        </row>
        <row r="2371">
          <cell r="F2371">
            <v>-244394</v>
          </cell>
          <cell r="G2371">
            <v>-26266</v>
          </cell>
          <cell r="H2371">
            <v>-12676</v>
          </cell>
          <cell r="I2371">
            <v>0</v>
          </cell>
          <cell r="J2371">
            <v>0</v>
          </cell>
          <cell r="K2371">
            <v>0</v>
          </cell>
          <cell r="L2371">
            <v>0</v>
          </cell>
          <cell r="M2371">
            <v>0</v>
          </cell>
          <cell r="N2371">
            <v>0</v>
          </cell>
          <cell r="O2371">
            <v>0</v>
          </cell>
          <cell r="P2371">
            <v>0</v>
          </cell>
          <cell r="Q2371">
            <v>0</v>
          </cell>
        </row>
        <row r="2372">
          <cell r="F2372">
            <v>-316</v>
          </cell>
          <cell r="G2372">
            <v>-19169</v>
          </cell>
          <cell r="H2372">
            <v>-16440</v>
          </cell>
          <cell r="I2372">
            <v>0</v>
          </cell>
          <cell r="J2372">
            <v>0</v>
          </cell>
          <cell r="K2372">
            <v>0</v>
          </cell>
          <cell r="L2372">
            <v>0</v>
          </cell>
          <cell r="M2372">
            <v>0</v>
          </cell>
          <cell r="N2372">
            <v>0</v>
          </cell>
          <cell r="O2372">
            <v>0</v>
          </cell>
          <cell r="P2372">
            <v>0</v>
          </cell>
          <cell r="Q2372">
            <v>0</v>
          </cell>
        </row>
        <row r="2373">
          <cell r="F2373">
            <v>-49124</v>
          </cell>
          <cell r="G2373">
            <v>-45836</v>
          </cell>
          <cell r="H2373">
            <v>-53456</v>
          </cell>
          <cell r="I2373">
            <v>600</v>
          </cell>
          <cell r="J2373">
            <v>0</v>
          </cell>
          <cell r="K2373">
            <v>0</v>
          </cell>
          <cell r="L2373">
            <v>0</v>
          </cell>
          <cell r="M2373">
            <v>0</v>
          </cell>
          <cell r="N2373">
            <v>0</v>
          </cell>
          <cell r="O2373">
            <v>0</v>
          </cell>
          <cell r="P2373">
            <v>0</v>
          </cell>
          <cell r="Q2373">
            <v>0</v>
          </cell>
        </row>
        <row r="2374">
          <cell r="F2374">
            <v>-60000</v>
          </cell>
          <cell r="G2374">
            <v>-60000</v>
          </cell>
          <cell r="H2374">
            <v>-55000</v>
          </cell>
          <cell r="I2374">
            <v>0</v>
          </cell>
          <cell r="J2374">
            <v>0</v>
          </cell>
          <cell r="K2374">
            <v>0</v>
          </cell>
          <cell r="L2374">
            <v>0</v>
          </cell>
          <cell r="M2374">
            <v>0</v>
          </cell>
          <cell r="N2374">
            <v>0</v>
          </cell>
          <cell r="O2374">
            <v>0</v>
          </cell>
          <cell r="P2374">
            <v>0</v>
          </cell>
          <cell r="Q2374">
            <v>0</v>
          </cell>
        </row>
        <row r="2375">
          <cell r="F2375">
            <v>-300</v>
          </cell>
          <cell r="G2375">
            <v>-600</v>
          </cell>
          <cell r="H2375">
            <v>0</v>
          </cell>
          <cell r="I2375">
            <v>0</v>
          </cell>
          <cell r="J2375">
            <v>0</v>
          </cell>
          <cell r="K2375">
            <v>0</v>
          </cell>
          <cell r="L2375">
            <v>0</v>
          </cell>
          <cell r="M2375">
            <v>0</v>
          </cell>
          <cell r="N2375">
            <v>0</v>
          </cell>
          <cell r="O2375">
            <v>0</v>
          </cell>
          <cell r="P2375">
            <v>0</v>
          </cell>
          <cell r="Q2375">
            <v>0</v>
          </cell>
        </row>
        <row r="2376">
          <cell r="F2376">
            <v>-78553.94</v>
          </cell>
          <cell r="G2376">
            <v>-95908.97</v>
          </cell>
          <cell r="H2376">
            <v>-62227.91</v>
          </cell>
          <cell r="I2376">
            <v>0</v>
          </cell>
          <cell r="J2376">
            <v>0</v>
          </cell>
          <cell r="K2376">
            <v>0</v>
          </cell>
          <cell r="L2376">
            <v>0</v>
          </cell>
          <cell r="M2376">
            <v>4248</v>
          </cell>
          <cell r="N2376">
            <v>0</v>
          </cell>
          <cell r="O2376">
            <v>0</v>
          </cell>
          <cell r="P2376">
            <v>0</v>
          </cell>
          <cell r="Q2376">
            <v>0</v>
          </cell>
        </row>
        <row r="2377">
          <cell r="F2377">
            <v>-120715.06</v>
          </cell>
          <cell r="G2377">
            <v>-104819.03</v>
          </cell>
          <cell r="H2377">
            <v>-43225.09</v>
          </cell>
          <cell r="I2377">
            <v>0</v>
          </cell>
          <cell r="J2377">
            <v>0</v>
          </cell>
          <cell r="K2377">
            <v>0</v>
          </cell>
          <cell r="L2377">
            <v>0</v>
          </cell>
          <cell r="M2377">
            <v>6373</v>
          </cell>
          <cell r="N2377">
            <v>0</v>
          </cell>
          <cell r="O2377">
            <v>0</v>
          </cell>
          <cell r="P2377">
            <v>0</v>
          </cell>
          <cell r="Q2377">
            <v>0</v>
          </cell>
        </row>
        <row r="2378">
          <cell r="F2378">
            <v>-1500</v>
          </cell>
          <cell r="G2378">
            <v>-3819</v>
          </cell>
          <cell r="H2378">
            <v>-2795</v>
          </cell>
          <cell r="I2378">
            <v>0</v>
          </cell>
          <cell r="J2378">
            <v>0</v>
          </cell>
          <cell r="K2378">
            <v>0</v>
          </cell>
          <cell r="L2378">
            <v>0</v>
          </cell>
          <cell r="M2378">
            <v>0</v>
          </cell>
          <cell r="N2378">
            <v>0</v>
          </cell>
          <cell r="O2378">
            <v>0</v>
          </cell>
          <cell r="P2378">
            <v>0</v>
          </cell>
          <cell r="Q2378">
            <v>0</v>
          </cell>
        </row>
        <row r="2379">
          <cell r="F2379">
            <v>-13500</v>
          </cell>
          <cell r="G2379">
            <v>-15276</v>
          </cell>
          <cell r="H2379">
            <v>-25160</v>
          </cell>
          <cell r="I2379">
            <v>0</v>
          </cell>
          <cell r="J2379">
            <v>0</v>
          </cell>
          <cell r="K2379">
            <v>0</v>
          </cell>
          <cell r="L2379">
            <v>0</v>
          </cell>
          <cell r="M2379">
            <v>0</v>
          </cell>
          <cell r="N2379">
            <v>0</v>
          </cell>
          <cell r="O2379">
            <v>0</v>
          </cell>
          <cell r="P2379">
            <v>0</v>
          </cell>
          <cell r="Q2379">
            <v>0</v>
          </cell>
        </row>
        <row r="2380">
          <cell r="F2380">
            <v>0</v>
          </cell>
          <cell r="G2380">
            <v>-1990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  <cell r="L2380">
            <v>0</v>
          </cell>
          <cell r="M2380">
            <v>0</v>
          </cell>
          <cell r="N2380">
            <v>0</v>
          </cell>
          <cell r="O2380">
            <v>0</v>
          </cell>
          <cell r="P2380">
            <v>0</v>
          </cell>
          <cell r="Q2380">
            <v>0</v>
          </cell>
        </row>
        <row r="2381">
          <cell r="F2381">
            <v>0</v>
          </cell>
          <cell r="G2381">
            <v>0</v>
          </cell>
          <cell r="H2381">
            <v>-2320</v>
          </cell>
          <cell r="I2381">
            <v>0</v>
          </cell>
          <cell r="J2381">
            <v>0</v>
          </cell>
          <cell r="K2381">
            <v>0</v>
          </cell>
          <cell r="L2381">
            <v>0</v>
          </cell>
          <cell r="M2381">
            <v>0</v>
          </cell>
          <cell r="N2381">
            <v>0</v>
          </cell>
          <cell r="O2381">
            <v>0</v>
          </cell>
          <cell r="P2381">
            <v>0</v>
          </cell>
          <cell r="Q2381">
            <v>0</v>
          </cell>
        </row>
        <row r="2382">
          <cell r="F2382">
            <v>-22847</v>
          </cell>
          <cell r="G2382">
            <v>-28100</v>
          </cell>
          <cell r="H2382">
            <v>-53582</v>
          </cell>
          <cell r="I2382">
            <v>0</v>
          </cell>
          <cell r="J2382">
            <v>0</v>
          </cell>
          <cell r="K2382">
            <v>0</v>
          </cell>
          <cell r="L2382">
            <v>-756</v>
          </cell>
          <cell r="M2382">
            <v>0</v>
          </cell>
          <cell r="N2382">
            <v>0</v>
          </cell>
          <cell r="O2382">
            <v>0</v>
          </cell>
          <cell r="P2382">
            <v>0</v>
          </cell>
          <cell r="Q2382">
            <v>0</v>
          </cell>
        </row>
        <row r="2383">
          <cell r="F2383">
            <v>-43462</v>
          </cell>
          <cell r="G2383">
            <v>-45540</v>
          </cell>
          <cell r="H2383">
            <v>-45360</v>
          </cell>
          <cell r="I2383">
            <v>141310</v>
          </cell>
          <cell r="J2383">
            <v>0</v>
          </cell>
          <cell r="K2383">
            <v>0</v>
          </cell>
          <cell r="L2383">
            <v>207181</v>
          </cell>
          <cell r="M2383">
            <v>0</v>
          </cell>
          <cell r="N2383">
            <v>0</v>
          </cell>
          <cell r="O2383">
            <v>0</v>
          </cell>
          <cell r="P2383">
            <v>0</v>
          </cell>
          <cell r="Q2383">
            <v>0</v>
          </cell>
        </row>
        <row r="2384">
          <cell r="F2384">
            <v>-24144</v>
          </cell>
          <cell r="G2384">
            <v>-23940</v>
          </cell>
          <cell r="H2384">
            <v>0</v>
          </cell>
          <cell r="I2384">
            <v>0</v>
          </cell>
          <cell r="J2384">
            <v>0</v>
          </cell>
          <cell r="K2384">
            <v>0</v>
          </cell>
          <cell r="L2384">
            <v>0</v>
          </cell>
          <cell r="M2384">
            <v>0</v>
          </cell>
          <cell r="N2384">
            <v>0</v>
          </cell>
          <cell r="O2384">
            <v>0</v>
          </cell>
          <cell r="P2384">
            <v>0</v>
          </cell>
          <cell r="Q2384">
            <v>0</v>
          </cell>
        </row>
        <row r="2385">
          <cell r="F2385">
            <v>0</v>
          </cell>
          <cell r="G2385">
            <v>0</v>
          </cell>
          <cell r="H2385">
            <v>-11000</v>
          </cell>
          <cell r="I2385">
            <v>0</v>
          </cell>
          <cell r="J2385">
            <v>0</v>
          </cell>
          <cell r="K2385">
            <v>0</v>
          </cell>
          <cell r="L2385">
            <v>0</v>
          </cell>
          <cell r="M2385">
            <v>0</v>
          </cell>
          <cell r="N2385">
            <v>0</v>
          </cell>
          <cell r="O2385">
            <v>0</v>
          </cell>
          <cell r="P2385">
            <v>0</v>
          </cell>
          <cell r="Q2385">
            <v>0</v>
          </cell>
        </row>
        <row r="2386">
          <cell r="F2386">
            <v>-7944</v>
          </cell>
          <cell r="G2386">
            <v>-5614</v>
          </cell>
          <cell r="H2386">
            <v>-63216</v>
          </cell>
          <cell r="I2386">
            <v>0</v>
          </cell>
          <cell r="J2386">
            <v>0</v>
          </cell>
          <cell r="K2386">
            <v>66</v>
          </cell>
          <cell r="L2386">
            <v>0</v>
          </cell>
          <cell r="M2386">
            <v>-48</v>
          </cell>
          <cell r="N2386">
            <v>0</v>
          </cell>
          <cell r="O2386">
            <v>0</v>
          </cell>
          <cell r="P2386">
            <v>0</v>
          </cell>
          <cell r="Q2386">
            <v>0</v>
          </cell>
        </row>
        <row r="2387">
          <cell r="F2387">
            <v>-46345</v>
          </cell>
          <cell r="G2387">
            <v>-95883.6</v>
          </cell>
          <cell r="H2387">
            <v>-70628</v>
          </cell>
          <cell r="I2387">
            <v>0</v>
          </cell>
          <cell r="J2387">
            <v>1535</v>
          </cell>
          <cell r="K2387">
            <v>0</v>
          </cell>
          <cell r="L2387">
            <v>3955</v>
          </cell>
          <cell r="M2387">
            <v>0</v>
          </cell>
          <cell r="N2387">
            <v>0</v>
          </cell>
          <cell r="O2387">
            <v>0</v>
          </cell>
          <cell r="P2387">
            <v>0</v>
          </cell>
          <cell r="Q2387">
            <v>0</v>
          </cell>
        </row>
        <row r="2388">
          <cell r="F2388">
            <v>-12787.5</v>
          </cell>
          <cell r="G2388">
            <v>0</v>
          </cell>
          <cell r="H2388">
            <v>0</v>
          </cell>
          <cell r="I2388">
            <v>0</v>
          </cell>
          <cell r="J2388">
            <v>0</v>
          </cell>
          <cell r="K2388">
            <v>0</v>
          </cell>
          <cell r="L2388">
            <v>0</v>
          </cell>
          <cell r="M2388">
            <v>0</v>
          </cell>
          <cell r="N2388">
            <v>0</v>
          </cell>
          <cell r="O2388">
            <v>0</v>
          </cell>
          <cell r="P2388">
            <v>0</v>
          </cell>
          <cell r="Q2388">
            <v>0</v>
          </cell>
        </row>
        <row r="2389">
          <cell r="F2389">
            <v>-37654</v>
          </cell>
          <cell r="G2389">
            <v>-54472.4</v>
          </cell>
          <cell r="H2389">
            <v>-36304</v>
          </cell>
          <cell r="I2389">
            <v>0</v>
          </cell>
          <cell r="J2389">
            <v>1905</v>
          </cell>
          <cell r="K2389">
            <v>0</v>
          </cell>
          <cell r="L2389">
            <v>3720</v>
          </cell>
          <cell r="M2389">
            <v>0</v>
          </cell>
          <cell r="N2389">
            <v>0</v>
          </cell>
          <cell r="O2389">
            <v>0</v>
          </cell>
          <cell r="P2389">
            <v>0</v>
          </cell>
          <cell r="Q2389">
            <v>0</v>
          </cell>
        </row>
        <row r="2390">
          <cell r="F2390">
            <v>-4706.5</v>
          </cell>
          <cell r="G2390">
            <v>0</v>
          </cell>
          <cell r="H2390">
            <v>0</v>
          </cell>
          <cell r="I2390">
            <v>0</v>
          </cell>
          <cell r="J2390">
            <v>0</v>
          </cell>
          <cell r="K2390">
            <v>0</v>
          </cell>
          <cell r="L2390">
            <v>0</v>
          </cell>
          <cell r="M2390">
            <v>0</v>
          </cell>
          <cell r="N2390">
            <v>0</v>
          </cell>
          <cell r="O2390">
            <v>0</v>
          </cell>
          <cell r="P2390">
            <v>0</v>
          </cell>
          <cell r="Q2390">
            <v>0</v>
          </cell>
        </row>
        <row r="2391">
          <cell r="F2391">
            <v>-2052</v>
          </cell>
          <cell r="G2391">
            <v>-3065</v>
          </cell>
          <cell r="H2391">
            <v>-2200</v>
          </cell>
          <cell r="I2391">
            <v>0</v>
          </cell>
          <cell r="J2391">
            <v>100</v>
          </cell>
          <cell r="K2391">
            <v>0</v>
          </cell>
          <cell r="L2391">
            <v>100</v>
          </cell>
          <cell r="M2391">
            <v>0</v>
          </cell>
          <cell r="N2391">
            <v>0</v>
          </cell>
          <cell r="O2391">
            <v>0</v>
          </cell>
          <cell r="P2391">
            <v>0</v>
          </cell>
          <cell r="Q2391">
            <v>0</v>
          </cell>
        </row>
        <row r="2392">
          <cell r="F2392">
            <v>-500</v>
          </cell>
          <cell r="G2392">
            <v>0</v>
          </cell>
          <cell r="H2392">
            <v>0</v>
          </cell>
          <cell r="I2392">
            <v>0</v>
          </cell>
          <cell r="J2392">
            <v>0</v>
          </cell>
          <cell r="K2392">
            <v>0</v>
          </cell>
          <cell r="L2392">
            <v>0</v>
          </cell>
          <cell r="M2392">
            <v>0</v>
          </cell>
          <cell r="N2392">
            <v>0</v>
          </cell>
          <cell r="O2392">
            <v>0</v>
          </cell>
          <cell r="P2392">
            <v>0</v>
          </cell>
          <cell r="Q2392">
            <v>0</v>
          </cell>
        </row>
        <row r="2393">
          <cell r="F2393">
            <v>-8331</v>
          </cell>
          <cell r="G2393">
            <v>-12075</v>
          </cell>
          <cell r="H2393">
            <v>-8250</v>
          </cell>
          <cell r="I2393">
            <v>0</v>
          </cell>
          <cell r="J2393">
            <v>500</v>
          </cell>
          <cell r="K2393">
            <v>0</v>
          </cell>
          <cell r="L2393">
            <v>500</v>
          </cell>
          <cell r="M2393">
            <v>0</v>
          </cell>
          <cell r="N2393">
            <v>0</v>
          </cell>
          <cell r="O2393">
            <v>0</v>
          </cell>
          <cell r="P2393">
            <v>0</v>
          </cell>
          <cell r="Q2393">
            <v>0</v>
          </cell>
        </row>
        <row r="2394">
          <cell r="F2394">
            <v>-1250</v>
          </cell>
          <cell r="G2394">
            <v>0</v>
          </cell>
          <cell r="H2394">
            <v>0</v>
          </cell>
          <cell r="I2394">
            <v>0</v>
          </cell>
          <cell r="J2394">
            <v>0</v>
          </cell>
          <cell r="K2394">
            <v>0</v>
          </cell>
          <cell r="L2394">
            <v>0</v>
          </cell>
          <cell r="M2394">
            <v>0</v>
          </cell>
          <cell r="N2394">
            <v>0</v>
          </cell>
          <cell r="O2394">
            <v>0</v>
          </cell>
          <cell r="P2394">
            <v>0</v>
          </cell>
          <cell r="Q2394">
            <v>0</v>
          </cell>
        </row>
        <row r="2395">
          <cell r="F2395">
            <v>-3333</v>
          </cell>
          <cell r="G2395">
            <v>-4530</v>
          </cell>
          <cell r="H2395">
            <v>-3300</v>
          </cell>
          <cell r="I2395">
            <v>0</v>
          </cell>
          <cell r="J2395">
            <v>200</v>
          </cell>
          <cell r="K2395">
            <v>0</v>
          </cell>
          <cell r="L2395">
            <v>200</v>
          </cell>
          <cell r="M2395">
            <v>0</v>
          </cell>
          <cell r="N2395">
            <v>0</v>
          </cell>
          <cell r="O2395">
            <v>0</v>
          </cell>
          <cell r="P2395">
            <v>0</v>
          </cell>
          <cell r="Q2395">
            <v>0</v>
          </cell>
        </row>
        <row r="2396">
          <cell r="F2396">
            <v>-500</v>
          </cell>
          <cell r="G2396">
            <v>0</v>
          </cell>
          <cell r="H2396">
            <v>0</v>
          </cell>
          <cell r="I2396">
            <v>0</v>
          </cell>
          <cell r="J2396">
            <v>0</v>
          </cell>
          <cell r="K2396">
            <v>0</v>
          </cell>
          <cell r="L2396">
            <v>0</v>
          </cell>
          <cell r="M2396">
            <v>0</v>
          </cell>
          <cell r="N2396">
            <v>0</v>
          </cell>
          <cell r="O2396">
            <v>0</v>
          </cell>
          <cell r="P2396">
            <v>0</v>
          </cell>
          <cell r="Q2396">
            <v>0</v>
          </cell>
        </row>
        <row r="2397">
          <cell r="F2397">
            <v>-747563</v>
          </cell>
          <cell r="G2397">
            <v>-587178</v>
          </cell>
          <cell r="H2397">
            <v>-79000</v>
          </cell>
          <cell r="I2397">
            <v>0</v>
          </cell>
          <cell r="J2397">
            <v>-477</v>
          </cell>
          <cell r="K2397">
            <v>0</v>
          </cell>
          <cell r="L2397">
            <v>0</v>
          </cell>
          <cell r="M2397">
            <v>0</v>
          </cell>
          <cell r="N2397">
            <v>0</v>
          </cell>
          <cell r="O2397">
            <v>0</v>
          </cell>
          <cell r="P2397">
            <v>0</v>
          </cell>
          <cell r="Q2397">
            <v>0</v>
          </cell>
        </row>
        <row r="2398">
          <cell r="F2398">
            <v>0</v>
          </cell>
          <cell r="G2398">
            <v>-112000</v>
          </cell>
          <cell r="H2398">
            <v>0</v>
          </cell>
          <cell r="I2398">
            <v>0</v>
          </cell>
          <cell r="J2398">
            <v>0</v>
          </cell>
          <cell r="K2398">
            <v>0</v>
          </cell>
          <cell r="L2398">
            <v>0</v>
          </cell>
          <cell r="M2398">
            <v>0</v>
          </cell>
          <cell r="N2398">
            <v>0</v>
          </cell>
          <cell r="O2398">
            <v>0</v>
          </cell>
          <cell r="P2398">
            <v>0</v>
          </cell>
          <cell r="Q2398">
            <v>0</v>
          </cell>
        </row>
        <row r="2399">
          <cell r="F2399">
            <v>-65761</v>
          </cell>
          <cell r="G2399">
            <v>-12883</v>
          </cell>
          <cell r="H2399">
            <v>-8780</v>
          </cell>
          <cell r="I2399">
            <v>-17049</v>
          </cell>
          <cell r="J2399">
            <v>-11055</v>
          </cell>
          <cell r="K2399">
            <v>-30787</v>
          </cell>
          <cell r="L2399">
            <v>-20326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>
            <v>0</v>
          </cell>
        </row>
        <row r="2400">
          <cell r="F2400">
            <v>0</v>
          </cell>
          <cell r="G2400">
            <v>-16320</v>
          </cell>
          <cell r="H2400">
            <v>0</v>
          </cell>
          <cell r="I2400">
            <v>0</v>
          </cell>
          <cell r="J2400">
            <v>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>
            <v>0</v>
          </cell>
        </row>
        <row r="2401">
          <cell r="F2401">
            <v>-18494</v>
          </cell>
          <cell r="G2401">
            <v>-10757</v>
          </cell>
          <cell r="H2401">
            <v>-12836</v>
          </cell>
          <cell r="I2401">
            <v>0</v>
          </cell>
          <cell r="J2401">
            <v>0</v>
          </cell>
          <cell r="K2401">
            <v>781</v>
          </cell>
          <cell r="L2401">
            <v>474</v>
          </cell>
          <cell r="M2401">
            <v>0</v>
          </cell>
          <cell r="N2401">
            <v>0</v>
          </cell>
          <cell r="O2401">
            <v>0</v>
          </cell>
          <cell r="P2401">
            <v>0</v>
          </cell>
          <cell r="Q2401">
            <v>0</v>
          </cell>
        </row>
        <row r="2402">
          <cell r="F2402">
            <v>-101671</v>
          </cell>
          <cell r="G2402">
            <v>-94639</v>
          </cell>
          <cell r="H2402">
            <v>-73060</v>
          </cell>
          <cell r="I2402">
            <v>0</v>
          </cell>
          <cell r="J2402">
            <v>-863</v>
          </cell>
          <cell r="K2402">
            <v>0</v>
          </cell>
          <cell r="L2402">
            <v>0</v>
          </cell>
          <cell r="M2402">
            <v>0</v>
          </cell>
          <cell r="N2402">
            <v>0</v>
          </cell>
          <cell r="O2402">
            <v>0</v>
          </cell>
          <cell r="P2402">
            <v>0</v>
          </cell>
          <cell r="Q2402">
            <v>0</v>
          </cell>
        </row>
        <row r="2403">
          <cell r="F2403">
            <v>-3498</v>
          </cell>
          <cell r="G2403">
            <v>0</v>
          </cell>
          <cell r="H2403">
            <v>-7654</v>
          </cell>
          <cell r="I2403">
            <v>0</v>
          </cell>
          <cell r="J2403">
            <v>0</v>
          </cell>
          <cell r="K2403">
            <v>0</v>
          </cell>
          <cell r="L2403">
            <v>0</v>
          </cell>
          <cell r="M2403">
            <v>0</v>
          </cell>
          <cell r="N2403">
            <v>0</v>
          </cell>
          <cell r="O2403">
            <v>0</v>
          </cell>
          <cell r="P2403">
            <v>0</v>
          </cell>
          <cell r="Q2403">
            <v>0</v>
          </cell>
        </row>
        <row r="2404">
          <cell r="F2404">
            <v>-122093</v>
          </cell>
          <cell r="G2404">
            <v>-113976</v>
          </cell>
          <cell r="H2404">
            <v>-84432</v>
          </cell>
          <cell r="I2404">
            <v>0</v>
          </cell>
          <cell r="J2404">
            <v>-1021</v>
          </cell>
          <cell r="K2404">
            <v>0</v>
          </cell>
          <cell r="L2404">
            <v>0</v>
          </cell>
          <cell r="M2404">
            <v>0</v>
          </cell>
          <cell r="N2404">
            <v>0</v>
          </cell>
          <cell r="O2404">
            <v>0</v>
          </cell>
          <cell r="P2404">
            <v>0</v>
          </cell>
          <cell r="Q2404">
            <v>0</v>
          </cell>
        </row>
        <row r="2405">
          <cell r="F2405">
            <v>-4238</v>
          </cell>
          <cell r="G2405">
            <v>0</v>
          </cell>
          <cell r="H2405">
            <v>-8787</v>
          </cell>
          <cell r="I2405">
            <v>0</v>
          </cell>
          <cell r="J2405">
            <v>0</v>
          </cell>
          <cell r="K2405">
            <v>0</v>
          </cell>
          <cell r="L2405">
            <v>0</v>
          </cell>
          <cell r="M2405">
            <v>0</v>
          </cell>
          <cell r="N2405">
            <v>0</v>
          </cell>
          <cell r="O2405">
            <v>0</v>
          </cell>
          <cell r="P2405">
            <v>0</v>
          </cell>
          <cell r="Q2405">
            <v>0</v>
          </cell>
        </row>
        <row r="2406">
          <cell r="F2406">
            <v>-87085</v>
          </cell>
          <cell r="G2406">
            <v>-79078</v>
          </cell>
          <cell r="H2406">
            <v>-65500</v>
          </cell>
          <cell r="I2406">
            <v>0</v>
          </cell>
          <cell r="J2406">
            <v>-839</v>
          </cell>
          <cell r="K2406">
            <v>0</v>
          </cell>
          <cell r="L2406">
            <v>0</v>
          </cell>
          <cell r="M2406">
            <v>0</v>
          </cell>
          <cell r="N2406">
            <v>0</v>
          </cell>
          <cell r="O2406">
            <v>0</v>
          </cell>
          <cell r="P2406">
            <v>0</v>
          </cell>
          <cell r="Q2406">
            <v>0</v>
          </cell>
        </row>
        <row r="2407">
          <cell r="F2407">
            <v>-3239</v>
          </cell>
          <cell r="G2407">
            <v>0</v>
          </cell>
          <cell r="H2407">
            <v>-7087</v>
          </cell>
          <cell r="I2407">
            <v>0</v>
          </cell>
          <cell r="J2407">
            <v>0</v>
          </cell>
          <cell r="K2407">
            <v>0</v>
          </cell>
          <cell r="L2407">
            <v>0</v>
          </cell>
          <cell r="M2407">
            <v>0</v>
          </cell>
          <cell r="N2407">
            <v>0</v>
          </cell>
          <cell r="O2407">
            <v>0</v>
          </cell>
          <cell r="P2407">
            <v>0</v>
          </cell>
          <cell r="Q2407">
            <v>0</v>
          </cell>
        </row>
        <row r="2408">
          <cell r="F2408">
            <v>-4166</v>
          </cell>
          <cell r="G2408">
            <v>-2898</v>
          </cell>
          <cell r="H2408">
            <v>-8244</v>
          </cell>
          <cell r="I2408">
            <v>0</v>
          </cell>
          <cell r="J2408">
            <v>0</v>
          </cell>
          <cell r="K2408">
            <v>0</v>
          </cell>
          <cell r="L2408">
            <v>0</v>
          </cell>
          <cell r="M2408">
            <v>0</v>
          </cell>
          <cell r="N2408">
            <v>0</v>
          </cell>
          <cell r="O2408">
            <v>0</v>
          </cell>
          <cell r="P2408">
            <v>0</v>
          </cell>
          <cell r="Q2408">
            <v>0</v>
          </cell>
        </row>
        <row r="2409">
          <cell r="F2409">
            <v>-12439</v>
          </cell>
          <cell r="G2409">
            <v>-8233</v>
          </cell>
          <cell r="H2409">
            <v>-11176</v>
          </cell>
          <cell r="I2409">
            <v>0</v>
          </cell>
          <cell r="J2409">
            <v>0</v>
          </cell>
          <cell r="K2409">
            <v>514</v>
          </cell>
          <cell r="L2409">
            <v>318</v>
          </cell>
          <cell r="M2409">
            <v>0</v>
          </cell>
          <cell r="N2409">
            <v>0</v>
          </cell>
          <cell r="O2409">
            <v>0</v>
          </cell>
          <cell r="P2409">
            <v>0</v>
          </cell>
          <cell r="Q2409">
            <v>0</v>
          </cell>
        </row>
        <row r="2410">
          <cell r="F2410">
            <v>-3302</v>
          </cell>
          <cell r="G2410">
            <v>-25927</v>
          </cell>
          <cell r="H2410">
            <v>-17249</v>
          </cell>
          <cell r="I2410">
            <v>0</v>
          </cell>
          <cell r="J2410">
            <v>0</v>
          </cell>
          <cell r="K2410">
            <v>0</v>
          </cell>
          <cell r="L2410">
            <v>0</v>
          </cell>
          <cell r="M2410">
            <v>0</v>
          </cell>
          <cell r="N2410">
            <v>0</v>
          </cell>
          <cell r="O2410">
            <v>0</v>
          </cell>
          <cell r="P2410">
            <v>0</v>
          </cell>
          <cell r="Q2410">
            <v>0</v>
          </cell>
        </row>
        <row r="2411">
          <cell r="F2411">
            <v>-12000</v>
          </cell>
          <cell r="G2411">
            <v>-12800</v>
          </cell>
          <cell r="H2411">
            <v>-5400</v>
          </cell>
          <cell r="I2411">
            <v>0</v>
          </cell>
          <cell r="J2411">
            <v>-74</v>
          </cell>
          <cell r="K2411">
            <v>0</v>
          </cell>
          <cell r="L2411">
            <v>0</v>
          </cell>
          <cell r="M2411">
            <v>0</v>
          </cell>
          <cell r="N2411">
            <v>0</v>
          </cell>
          <cell r="O2411">
            <v>0</v>
          </cell>
          <cell r="P2411">
            <v>0</v>
          </cell>
          <cell r="Q2411">
            <v>0</v>
          </cell>
        </row>
        <row r="2412">
          <cell r="F2412">
            <v>-600</v>
          </cell>
          <cell r="G2412">
            <v>0</v>
          </cell>
          <cell r="H2412">
            <v>-600</v>
          </cell>
          <cell r="I2412">
            <v>0</v>
          </cell>
          <cell r="J2412">
            <v>0</v>
          </cell>
          <cell r="K2412">
            <v>0</v>
          </cell>
          <cell r="L2412">
            <v>0</v>
          </cell>
          <cell r="M2412">
            <v>0</v>
          </cell>
          <cell r="N2412">
            <v>0</v>
          </cell>
          <cell r="O2412">
            <v>0</v>
          </cell>
          <cell r="P2412">
            <v>0</v>
          </cell>
          <cell r="Q2412">
            <v>0</v>
          </cell>
        </row>
        <row r="2413">
          <cell r="F2413">
            <v>-41500</v>
          </cell>
          <cell r="G2413">
            <v>-22500</v>
          </cell>
          <cell r="H2413">
            <v>-16000</v>
          </cell>
          <cell r="I2413">
            <v>0</v>
          </cell>
          <cell r="J2413">
            <v>0</v>
          </cell>
          <cell r="K2413">
            <v>0</v>
          </cell>
          <cell r="L2413">
            <v>0</v>
          </cell>
          <cell r="M2413">
            <v>0</v>
          </cell>
          <cell r="N2413">
            <v>0</v>
          </cell>
          <cell r="O2413">
            <v>0</v>
          </cell>
          <cell r="P2413">
            <v>0</v>
          </cell>
          <cell r="Q2413">
            <v>0</v>
          </cell>
        </row>
        <row r="2414">
          <cell r="F2414">
            <v>-5100</v>
          </cell>
          <cell r="G2414">
            <v>-5040</v>
          </cell>
          <cell r="H2414">
            <v>-6600</v>
          </cell>
          <cell r="I2414">
            <v>-1200</v>
          </cell>
          <cell r="J2414">
            <v>-4664</v>
          </cell>
          <cell r="K2414">
            <v>-2900</v>
          </cell>
          <cell r="L2414">
            <v>-5400</v>
          </cell>
          <cell r="M2414">
            <v>-3014</v>
          </cell>
          <cell r="N2414">
            <v>-4200</v>
          </cell>
          <cell r="O2414">
            <v>0</v>
          </cell>
          <cell r="P2414">
            <v>0</v>
          </cell>
          <cell r="Q2414">
            <v>0</v>
          </cell>
        </row>
        <row r="2415">
          <cell r="F2415">
            <v>-257407.11</v>
          </cell>
          <cell r="G2415">
            <v>-203839.44</v>
          </cell>
          <cell r="H2415">
            <v>-263626.36</v>
          </cell>
          <cell r="I2415">
            <v>-225640.98</v>
          </cell>
          <cell r="J2415">
            <v>-368663.36</v>
          </cell>
          <cell r="K2415">
            <v>-273749.78000000003</v>
          </cell>
          <cell r="L2415">
            <v>-294886.13</v>
          </cell>
          <cell r="M2415">
            <v>-290780.07</v>
          </cell>
          <cell r="N2415">
            <v>-362254.24</v>
          </cell>
          <cell r="O2415">
            <v>0</v>
          </cell>
          <cell r="P2415">
            <v>0</v>
          </cell>
          <cell r="Q2415">
            <v>0</v>
          </cell>
        </row>
        <row r="2416">
          <cell r="F2416">
            <v>-480552.89</v>
          </cell>
          <cell r="G2416">
            <v>-398620.56</v>
          </cell>
          <cell r="H2416">
            <v>-852323.64</v>
          </cell>
          <cell r="I2416">
            <v>-687288.02</v>
          </cell>
          <cell r="J2416">
            <v>-262976.64000000001</v>
          </cell>
          <cell r="K2416">
            <v>-494276.22</v>
          </cell>
          <cell r="L2416">
            <v>-454870.87</v>
          </cell>
          <cell r="M2416">
            <v>-482217.93</v>
          </cell>
          <cell r="N2416">
            <v>-608457.76</v>
          </cell>
          <cell r="O2416">
            <v>0</v>
          </cell>
          <cell r="P2416">
            <v>0</v>
          </cell>
          <cell r="Q2416">
            <v>0</v>
          </cell>
        </row>
        <row r="2417">
          <cell r="F2417">
            <v>0</v>
          </cell>
          <cell r="G2417">
            <v>0</v>
          </cell>
          <cell r="H2417">
            <v>-6350</v>
          </cell>
          <cell r="I2417">
            <v>0</v>
          </cell>
          <cell r="J2417">
            <v>-15982</v>
          </cell>
          <cell r="K2417">
            <v>-17690</v>
          </cell>
          <cell r="L2417">
            <v>-25000</v>
          </cell>
          <cell r="M2417">
            <v>-8404</v>
          </cell>
          <cell r="N2417">
            <v>-3154</v>
          </cell>
          <cell r="O2417">
            <v>0</v>
          </cell>
          <cell r="P2417">
            <v>0</v>
          </cell>
          <cell r="Q2417">
            <v>0</v>
          </cell>
        </row>
        <row r="2418">
          <cell r="F2418">
            <v>0</v>
          </cell>
          <cell r="G2418">
            <v>0</v>
          </cell>
          <cell r="H2418">
            <v>-27577</v>
          </cell>
          <cell r="I2418">
            <v>0</v>
          </cell>
          <cell r="J2418">
            <v>-143846</v>
          </cell>
          <cell r="K2418">
            <v>-159210</v>
          </cell>
          <cell r="L2418">
            <v>-225000</v>
          </cell>
          <cell r="M2418">
            <v>-75634</v>
          </cell>
          <cell r="N2418">
            <v>-28388</v>
          </cell>
          <cell r="O2418">
            <v>0</v>
          </cell>
          <cell r="P2418">
            <v>0</v>
          </cell>
          <cell r="Q2418">
            <v>0</v>
          </cell>
        </row>
        <row r="2419">
          <cell r="F2419">
            <v>0</v>
          </cell>
          <cell r="G2419">
            <v>0</v>
          </cell>
          <cell r="H2419">
            <v>-5700</v>
          </cell>
          <cell r="I2419">
            <v>0</v>
          </cell>
          <cell r="J2419">
            <v>0</v>
          </cell>
          <cell r="K2419">
            <v>0</v>
          </cell>
          <cell r="L2419">
            <v>0</v>
          </cell>
          <cell r="M2419">
            <v>0</v>
          </cell>
          <cell r="N2419">
            <v>0</v>
          </cell>
          <cell r="O2419">
            <v>0</v>
          </cell>
          <cell r="P2419">
            <v>0</v>
          </cell>
          <cell r="Q2419">
            <v>0</v>
          </cell>
        </row>
        <row r="2420">
          <cell r="F2420">
            <v>-12380</v>
          </cell>
          <cell r="G2420">
            <v>-16460</v>
          </cell>
          <cell r="H2420">
            <v>-55437</v>
          </cell>
          <cell r="I2420">
            <v>-13644</v>
          </cell>
          <cell r="J2420">
            <v>-16740</v>
          </cell>
          <cell r="K2420">
            <v>-62308</v>
          </cell>
          <cell r="L2420">
            <v>-18780</v>
          </cell>
          <cell r="M2420">
            <v>-15784</v>
          </cell>
          <cell r="N2420">
            <v>-62440</v>
          </cell>
          <cell r="O2420">
            <v>0</v>
          </cell>
          <cell r="P2420">
            <v>0</v>
          </cell>
          <cell r="Q2420">
            <v>0</v>
          </cell>
        </row>
        <row r="2421">
          <cell r="F2421">
            <v>-33246.04</v>
          </cell>
          <cell r="G2421">
            <v>-46135.5</v>
          </cell>
          <cell r="H2421">
            <v>-59423</v>
          </cell>
          <cell r="I2421">
            <v>-23252</v>
          </cell>
          <cell r="J2421">
            <v>-42292</v>
          </cell>
          <cell r="K2421">
            <v>-13338.2</v>
          </cell>
          <cell r="L2421">
            <v>-25882.2</v>
          </cell>
          <cell r="M2421">
            <v>-42067.3</v>
          </cell>
          <cell r="N2421">
            <v>-31771</v>
          </cell>
          <cell r="O2421">
            <v>0</v>
          </cell>
          <cell r="P2421">
            <v>0</v>
          </cell>
          <cell r="Q2421">
            <v>0</v>
          </cell>
        </row>
        <row r="2422">
          <cell r="F2422">
            <v>-500.96</v>
          </cell>
          <cell r="G2422">
            <v>-4595.5</v>
          </cell>
          <cell r="H2422">
            <v>-6313</v>
          </cell>
          <cell r="I2422">
            <v>-1475</v>
          </cell>
          <cell r="J2422">
            <v>-3740</v>
          </cell>
          <cell r="K2422">
            <v>-955.8</v>
          </cell>
          <cell r="L2422">
            <v>-3823.8</v>
          </cell>
          <cell r="M2422">
            <v>-1281.7</v>
          </cell>
          <cell r="N2422">
            <v>-616</v>
          </cell>
          <cell r="O2422">
            <v>0</v>
          </cell>
          <cell r="P2422">
            <v>0</v>
          </cell>
          <cell r="Q2422">
            <v>0</v>
          </cell>
        </row>
        <row r="2423">
          <cell r="F2423">
            <v>0</v>
          </cell>
          <cell r="G2423">
            <v>0</v>
          </cell>
          <cell r="H2423">
            <v>0</v>
          </cell>
          <cell r="I2423">
            <v>0</v>
          </cell>
          <cell r="J2423">
            <v>0</v>
          </cell>
          <cell r="K2423">
            <v>-8000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>
            <v>0</v>
          </cell>
        </row>
        <row r="2424">
          <cell r="F2424">
            <v>-93161</v>
          </cell>
          <cell r="G2424">
            <v>-150875.75</v>
          </cell>
          <cell r="H2424">
            <v>-9820</v>
          </cell>
          <cell r="I2424">
            <v>-22965</v>
          </cell>
          <cell r="J2424">
            <v>-37790</v>
          </cell>
          <cell r="K2424">
            <v>-32400</v>
          </cell>
          <cell r="L2424">
            <v>-208513</v>
          </cell>
          <cell r="M2424">
            <v>-46121</v>
          </cell>
          <cell r="N2424">
            <v>-39360</v>
          </cell>
          <cell r="O2424">
            <v>0</v>
          </cell>
          <cell r="P2424">
            <v>0</v>
          </cell>
          <cell r="Q2424">
            <v>0</v>
          </cell>
        </row>
        <row r="2425">
          <cell r="F2425">
            <v>-7375</v>
          </cell>
          <cell r="G2425">
            <v>-9855.25</v>
          </cell>
          <cell r="H2425">
            <v>-500</v>
          </cell>
          <cell r="I2425">
            <v>-7400</v>
          </cell>
          <cell r="J2425">
            <v>0</v>
          </cell>
          <cell r="K2425">
            <v>-14800</v>
          </cell>
          <cell r="L2425">
            <v>-1428</v>
          </cell>
          <cell r="M2425">
            <v>0</v>
          </cell>
          <cell r="N2425">
            <v>-1215</v>
          </cell>
          <cell r="O2425">
            <v>0</v>
          </cell>
          <cell r="P2425">
            <v>0</v>
          </cell>
          <cell r="Q2425">
            <v>0</v>
          </cell>
        </row>
        <row r="2426">
          <cell r="F2426">
            <v>-88770</v>
          </cell>
          <cell r="G2426">
            <v>-648</v>
          </cell>
          <cell r="H2426">
            <v>-98798</v>
          </cell>
          <cell r="I2426">
            <v>-90640</v>
          </cell>
          <cell r="J2426">
            <v>-1500</v>
          </cell>
          <cell r="K2426">
            <v>-29444</v>
          </cell>
          <cell r="L2426">
            <v>-1000659</v>
          </cell>
          <cell r="M2426">
            <v>-141234</v>
          </cell>
          <cell r="N2426">
            <v>-122210</v>
          </cell>
          <cell r="O2426">
            <v>0</v>
          </cell>
          <cell r="P2426">
            <v>0</v>
          </cell>
          <cell r="Q2426">
            <v>0</v>
          </cell>
        </row>
        <row r="2427">
          <cell r="F2427">
            <v>-732506</v>
          </cell>
          <cell r="G2427">
            <v>-867148.25</v>
          </cell>
          <cell r="H2427">
            <v>-698359.6</v>
          </cell>
          <cell r="I2427">
            <v>-893116.6</v>
          </cell>
          <cell r="J2427">
            <v>-580653</v>
          </cell>
          <cell r="K2427">
            <v>-718999.1</v>
          </cell>
          <cell r="L2427">
            <v>-700425</v>
          </cell>
          <cell r="M2427">
            <v>-887389.1</v>
          </cell>
          <cell r="N2427">
            <v>-700794.1</v>
          </cell>
          <cell r="O2427">
            <v>0</v>
          </cell>
          <cell r="P2427">
            <v>0</v>
          </cell>
          <cell r="Q2427">
            <v>0</v>
          </cell>
        </row>
        <row r="2428">
          <cell r="F2428">
            <v>0</v>
          </cell>
          <cell r="G2428">
            <v>0</v>
          </cell>
          <cell r="H2428">
            <v>0</v>
          </cell>
          <cell r="I2428">
            <v>0</v>
          </cell>
          <cell r="J2428">
            <v>0</v>
          </cell>
          <cell r="K2428">
            <v>0</v>
          </cell>
          <cell r="L2428">
            <v>0</v>
          </cell>
          <cell r="M2428">
            <v>0</v>
          </cell>
          <cell r="N2428">
            <v>-13950</v>
          </cell>
          <cell r="O2428">
            <v>0</v>
          </cell>
          <cell r="P2428">
            <v>0</v>
          </cell>
          <cell r="Q2428">
            <v>0</v>
          </cell>
        </row>
        <row r="2429">
          <cell r="F2429">
            <v>-255625</v>
          </cell>
          <cell r="G2429">
            <v>-245329.75</v>
          </cell>
          <cell r="H2429">
            <v>-256739.4</v>
          </cell>
          <cell r="I2429">
            <v>-415926.4</v>
          </cell>
          <cell r="J2429">
            <v>-176448</v>
          </cell>
          <cell r="K2429">
            <v>-318863.90000000002</v>
          </cell>
          <cell r="L2429">
            <v>-321893</v>
          </cell>
          <cell r="M2429">
            <v>-196840.9</v>
          </cell>
          <cell r="N2429">
            <v>-372326.9</v>
          </cell>
          <cell r="O2429">
            <v>0</v>
          </cell>
          <cell r="P2429">
            <v>0</v>
          </cell>
          <cell r="Q2429">
            <v>0</v>
          </cell>
        </row>
        <row r="2430">
          <cell r="F2430">
            <v>0</v>
          </cell>
          <cell r="G2430">
            <v>0</v>
          </cell>
          <cell r="H2430">
            <v>0</v>
          </cell>
          <cell r="I2430">
            <v>0</v>
          </cell>
          <cell r="J2430">
            <v>0</v>
          </cell>
          <cell r="K2430">
            <v>0</v>
          </cell>
          <cell r="L2430">
            <v>0</v>
          </cell>
          <cell r="M2430">
            <v>0</v>
          </cell>
          <cell r="N2430">
            <v>-1550</v>
          </cell>
          <cell r="O2430">
            <v>0</v>
          </cell>
          <cell r="P2430">
            <v>0</v>
          </cell>
          <cell r="Q2430">
            <v>0</v>
          </cell>
        </row>
        <row r="2431">
          <cell r="F2431">
            <v>-13395</v>
          </cell>
          <cell r="G2431">
            <v>-14475</v>
          </cell>
          <cell r="H2431">
            <v>-12646</v>
          </cell>
          <cell r="I2431">
            <v>-18300</v>
          </cell>
          <cell r="J2431">
            <v>-14000</v>
          </cell>
          <cell r="K2431">
            <v>-15500</v>
          </cell>
          <cell r="L2431">
            <v>-12300</v>
          </cell>
          <cell r="M2431">
            <v>-16900</v>
          </cell>
          <cell r="N2431">
            <v>-15814</v>
          </cell>
          <cell r="O2431">
            <v>0</v>
          </cell>
          <cell r="P2431">
            <v>0</v>
          </cell>
          <cell r="Q2431">
            <v>0</v>
          </cell>
        </row>
        <row r="2432">
          <cell r="F2432">
            <v>0</v>
          </cell>
          <cell r="G2432">
            <v>0</v>
          </cell>
          <cell r="H2432">
            <v>0</v>
          </cell>
          <cell r="I2432">
            <v>0</v>
          </cell>
          <cell r="J2432">
            <v>0</v>
          </cell>
          <cell r="K2432">
            <v>0</v>
          </cell>
          <cell r="L2432">
            <v>0</v>
          </cell>
          <cell r="M2432">
            <v>0</v>
          </cell>
          <cell r="N2432">
            <v>-400</v>
          </cell>
          <cell r="O2432">
            <v>0</v>
          </cell>
          <cell r="P2432">
            <v>0</v>
          </cell>
          <cell r="Q2432">
            <v>0</v>
          </cell>
        </row>
        <row r="2433">
          <cell r="F2433">
            <v>-67375</v>
          </cell>
          <cell r="G2433">
            <v>-66374</v>
          </cell>
          <cell r="H2433">
            <v>-59725</v>
          </cell>
          <cell r="I2433">
            <v>-75250</v>
          </cell>
          <cell r="J2433">
            <v>-58000</v>
          </cell>
          <cell r="K2433">
            <v>-75298</v>
          </cell>
          <cell r="L2433">
            <v>-62000</v>
          </cell>
          <cell r="M2433">
            <v>-74750</v>
          </cell>
          <cell r="N2433">
            <v>-75572</v>
          </cell>
          <cell r="O2433">
            <v>0</v>
          </cell>
          <cell r="P2433">
            <v>0</v>
          </cell>
          <cell r="Q2433">
            <v>0</v>
          </cell>
        </row>
        <row r="2434">
          <cell r="F2434">
            <v>0</v>
          </cell>
          <cell r="G2434">
            <v>0</v>
          </cell>
          <cell r="H2434">
            <v>0</v>
          </cell>
          <cell r="I2434">
            <v>0</v>
          </cell>
          <cell r="J2434">
            <v>0</v>
          </cell>
          <cell r="K2434">
            <v>0</v>
          </cell>
          <cell r="L2434">
            <v>0</v>
          </cell>
          <cell r="M2434">
            <v>0</v>
          </cell>
          <cell r="N2434">
            <v>-2500</v>
          </cell>
          <cell r="O2434">
            <v>0</v>
          </cell>
          <cell r="P2434">
            <v>0</v>
          </cell>
          <cell r="Q2434">
            <v>0</v>
          </cell>
        </row>
        <row r="2435">
          <cell r="F2435">
            <v>-19590</v>
          </cell>
          <cell r="G2435">
            <v>-21250</v>
          </cell>
          <cell r="H2435">
            <v>-18790</v>
          </cell>
          <cell r="I2435">
            <v>-25000</v>
          </cell>
          <cell r="J2435">
            <v>-17900</v>
          </cell>
          <cell r="K2435">
            <v>-20100</v>
          </cell>
          <cell r="L2435">
            <v>-17000</v>
          </cell>
          <cell r="M2435">
            <v>-22000</v>
          </cell>
          <cell r="N2435">
            <v>-24228</v>
          </cell>
          <cell r="O2435">
            <v>0</v>
          </cell>
          <cell r="P2435">
            <v>0</v>
          </cell>
          <cell r="Q2435">
            <v>0</v>
          </cell>
        </row>
        <row r="2436">
          <cell r="F2436">
            <v>0</v>
          </cell>
          <cell r="G2436">
            <v>0</v>
          </cell>
          <cell r="H2436">
            <v>0</v>
          </cell>
          <cell r="I2436">
            <v>0</v>
          </cell>
          <cell r="J2436">
            <v>0</v>
          </cell>
          <cell r="K2436">
            <v>0</v>
          </cell>
          <cell r="L2436">
            <v>0</v>
          </cell>
          <cell r="M2436">
            <v>0</v>
          </cell>
          <cell r="N2436">
            <v>-400</v>
          </cell>
          <cell r="O2436">
            <v>0</v>
          </cell>
          <cell r="P2436">
            <v>0</v>
          </cell>
          <cell r="Q2436">
            <v>0</v>
          </cell>
        </row>
        <row r="2437">
          <cell r="F2437">
            <v>0</v>
          </cell>
          <cell r="G2437">
            <v>0</v>
          </cell>
          <cell r="H2437">
            <v>0</v>
          </cell>
          <cell r="I2437">
            <v>0</v>
          </cell>
          <cell r="J2437">
            <v>0</v>
          </cell>
          <cell r="K2437">
            <v>0</v>
          </cell>
          <cell r="L2437">
            <v>0</v>
          </cell>
          <cell r="M2437">
            <v>0</v>
          </cell>
          <cell r="N2437">
            <v>-27270</v>
          </cell>
          <cell r="O2437">
            <v>0</v>
          </cell>
          <cell r="P2437">
            <v>0</v>
          </cell>
          <cell r="Q2437">
            <v>0</v>
          </cell>
        </row>
        <row r="2438">
          <cell r="F2438">
            <v>-1717070</v>
          </cell>
          <cell r="G2438">
            <v>-1889427</v>
          </cell>
          <cell r="H2438">
            <v>-803680</v>
          </cell>
          <cell r="I2438">
            <v>-71625</v>
          </cell>
          <cell r="J2438">
            <v>-1146526</v>
          </cell>
          <cell r="K2438">
            <v>-1874878</v>
          </cell>
          <cell r="L2438">
            <v>-604670</v>
          </cell>
          <cell r="M2438">
            <v>-1750943</v>
          </cell>
          <cell r="N2438">
            <v>-1077685</v>
          </cell>
          <cell r="O2438">
            <v>0</v>
          </cell>
          <cell r="P2438">
            <v>0</v>
          </cell>
          <cell r="Q2438">
            <v>0</v>
          </cell>
        </row>
        <row r="2439">
          <cell r="F2439">
            <v>-166000</v>
          </cell>
          <cell r="G2439">
            <v>-157600</v>
          </cell>
          <cell r="H2439">
            <v>-45596</v>
          </cell>
          <cell r="I2439">
            <v>0</v>
          </cell>
          <cell r="J2439">
            <v>-25000</v>
          </cell>
          <cell r="K2439">
            <v>-157600</v>
          </cell>
          <cell r="L2439">
            <v>0</v>
          </cell>
          <cell r="M2439">
            <v>-221000</v>
          </cell>
          <cell r="N2439">
            <v>-132502</v>
          </cell>
          <cell r="O2439">
            <v>0</v>
          </cell>
          <cell r="P2439">
            <v>0</v>
          </cell>
          <cell r="Q2439">
            <v>0</v>
          </cell>
        </row>
        <row r="2440">
          <cell r="F2440">
            <v>0</v>
          </cell>
          <cell r="G2440">
            <v>-97644.11</v>
          </cell>
          <cell r="H2440">
            <v>0</v>
          </cell>
          <cell r="I2440">
            <v>0</v>
          </cell>
          <cell r="J2440">
            <v>-70517.17</v>
          </cell>
          <cell r="K2440">
            <v>-22500</v>
          </cell>
          <cell r="L2440">
            <v>0</v>
          </cell>
          <cell r="M2440">
            <v>0</v>
          </cell>
          <cell r="N2440">
            <v>0</v>
          </cell>
          <cell r="O2440">
            <v>0</v>
          </cell>
          <cell r="P2440">
            <v>0</v>
          </cell>
          <cell r="Q2440">
            <v>0</v>
          </cell>
        </row>
        <row r="2441">
          <cell r="F2441">
            <v>0</v>
          </cell>
          <cell r="G2441">
            <v>0</v>
          </cell>
          <cell r="H2441">
            <v>0</v>
          </cell>
          <cell r="I2441">
            <v>0</v>
          </cell>
          <cell r="J2441">
            <v>0</v>
          </cell>
          <cell r="K2441">
            <v>0</v>
          </cell>
          <cell r="L2441">
            <v>0</v>
          </cell>
          <cell r="M2441">
            <v>-100000</v>
          </cell>
          <cell r="N2441">
            <v>0</v>
          </cell>
          <cell r="O2441">
            <v>0</v>
          </cell>
          <cell r="P2441">
            <v>0</v>
          </cell>
          <cell r="Q2441">
            <v>0</v>
          </cell>
        </row>
        <row r="2442">
          <cell r="F2442">
            <v>-125682.53</v>
          </cell>
          <cell r="G2442">
            <v>-8041</v>
          </cell>
          <cell r="H2442">
            <v>-30635.87</v>
          </cell>
          <cell r="I2442">
            <v>-11030</v>
          </cell>
          <cell r="J2442">
            <v>-40314.79</v>
          </cell>
          <cell r="K2442">
            <v>-63283.31</v>
          </cell>
          <cell r="L2442">
            <v>-68327.240000000005</v>
          </cell>
          <cell r="M2442">
            <v>-58088.93</v>
          </cell>
          <cell r="N2442">
            <v>-24335.79</v>
          </cell>
          <cell r="O2442">
            <v>0</v>
          </cell>
          <cell r="P2442">
            <v>0</v>
          </cell>
          <cell r="Q2442">
            <v>0</v>
          </cell>
        </row>
        <row r="2443">
          <cell r="F2443">
            <v>-2871047.63</v>
          </cell>
          <cell r="G2443">
            <v>-2207737.7200000002</v>
          </cell>
          <cell r="H2443">
            <v>-3130347.08</v>
          </cell>
          <cell r="I2443">
            <v>-1734417.94</v>
          </cell>
          <cell r="J2443">
            <v>-1838090.21</v>
          </cell>
          <cell r="K2443">
            <v>-2319683.7000000002</v>
          </cell>
          <cell r="L2443">
            <v>-2195945.7799999998</v>
          </cell>
          <cell r="M2443">
            <v>-2440564.13</v>
          </cell>
          <cell r="N2443">
            <v>-2274091.14</v>
          </cell>
          <cell r="O2443">
            <v>0</v>
          </cell>
          <cell r="P2443">
            <v>0</v>
          </cell>
          <cell r="Q2443">
            <v>0</v>
          </cell>
        </row>
        <row r="2444">
          <cell r="F2444">
            <v>0</v>
          </cell>
          <cell r="G2444">
            <v>-115750.95</v>
          </cell>
          <cell r="H2444">
            <v>0</v>
          </cell>
          <cell r="I2444">
            <v>0</v>
          </cell>
          <cell r="J2444">
            <v>0</v>
          </cell>
          <cell r="K2444">
            <v>0</v>
          </cell>
          <cell r="L2444">
            <v>-333925</v>
          </cell>
          <cell r="M2444">
            <v>0</v>
          </cell>
          <cell r="N2444">
            <v>-150000</v>
          </cell>
          <cell r="O2444">
            <v>0</v>
          </cell>
          <cell r="P2444">
            <v>0</v>
          </cell>
          <cell r="Q2444">
            <v>0</v>
          </cell>
        </row>
        <row r="2445">
          <cell r="F2445">
            <v>0</v>
          </cell>
          <cell r="G2445">
            <v>0</v>
          </cell>
          <cell r="H2445">
            <v>0</v>
          </cell>
          <cell r="I2445">
            <v>0</v>
          </cell>
          <cell r="J2445">
            <v>-12250</v>
          </cell>
          <cell r="K2445">
            <v>0</v>
          </cell>
          <cell r="L2445">
            <v>-7500</v>
          </cell>
          <cell r="M2445">
            <v>0</v>
          </cell>
          <cell r="N2445">
            <v>0</v>
          </cell>
          <cell r="O2445">
            <v>0</v>
          </cell>
          <cell r="P2445">
            <v>0</v>
          </cell>
          <cell r="Q2445">
            <v>0</v>
          </cell>
        </row>
        <row r="2446">
          <cell r="F2446">
            <v>-166928</v>
          </cell>
          <cell r="G2446">
            <v>-242136</v>
          </cell>
          <cell r="H2446">
            <v>-437271</v>
          </cell>
          <cell r="I2446">
            <v>-209825</v>
          </cell>
          <cell r="J2446">
            <v>-248990</v>
          </cell>
          <cell r="K2446">
            <v>-236443</v>
          </cell>
          <cell r="L2446">
            <v>-179399</v>
          </cell>
          <cell r="M2446">
            <v>-417839</v>
          </cell>
          <cell r="N2446">
            <v>-477835</v>
          </cell>
          <cell r="O2446">
            <v>0</v>
          </cell>
          <cell r="P2446">
            <v>0</v>
          </cell>
          <cell r="Q2446">
            <v>0</v>
          </cell>
        </row>
        <row r="2447">
          <cell r="F2447">
            <v>0</v>
          </cell>
          <cell r="G2447">
            <v>0</v>
          </cell>
          <cell r="H2447">
            <v>0</v>
          </cell>
          <cell r="I2447">
            <v>0</v>
          </cell>
          <cell r="J2447">
            <v>0</v>
          </cell>
          <cell r="K2447">
            <v>-1219</v>
          </cell>
          <cell r="L2447">
            <v>0</v>
          </cell>
          <cell r="M2447">
            <v>0</v>
          </cell>
          <cell r="N2447">
            <v>0</v>
          </cell>
          <cell r="O2447">
            <v>0</v>
          </cell>
          <cell r="P2447">
            <v>0</v>
          </cell>
          <cell r="Q2447">
            <v>0</v>
          </cell>
        </row>
        <row r="2448">
          <cell r="F2448">
            <v>-781390</v>
          </cell>
          <cell r="G2448">
            <v>-917055</v>
          </cell>
          <cell r="H2448">
            <v>-821661</v>
          </cell>
          <cell r="I2448">
            <v>-793980</v>
          </cell>
          <cell r="J2448">
            <v>-796306</v>
          </cell>
          <cell r="K2448">
            <v>-895329</v>
          </cell>
          <cell r="L2448">
            <v>-668466</v>
          </cell>
          <cell r="M2448">
            <v>-727030</v>
          </cell>
          <cell r="N2448">
            <v>-801198</v>
          </cell>
          <cell r="O2448">
            <v>0</v>
          </cell>
          <cell r="P2448">
            <v>0</v>
          </cell>
          <cell r="Q2448">
            <v>0</v>
          </cell>
        </row>
        <row r="2449">
          <cell r="F2449">
            <v>0</v>
          </cell>
          <cell r="G2449">
            <v>0</v>
          </cell>
          <cell r="H2449">
            <v>0</v>
          </cell>
          <cell r="I2449">
            <v>-2522</v>
          </cell>
          <cell r="J2449">
            <v>-2397</v>
          </cell>
          <cell r="K2449">
            <v>-3208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>
            <v>0</v>
          </cell>
        </row>
        <row r="2450">
          <cell r="F2450">
            <v>-966802</v>
          </cell>
          <cell r="G2450">
            <v>-1124071</v>
          </cell>
          <cell r="H2450">
            <v>-1017364</v>
          </cell>
          <cell r="I2450">
            <v>-982773</v>
          </cell>
          <cell r="J2450">
            <v>-989881</v>
          </cell>
          <cell r="K2450">
            <v>-1110939</v>
          </cell>
          <cell r="L2450">
            <v>-814087</v>
          </cell>
          <cell r="M2450">
            <v>-905313</v>
          </cell>
          <cell r="N2450">
            <v>-969151</v>
          </cell>
          <cell r="O2450">
            <v>0</v>
          </cell>
          <cell r="P2450">
            <v>0</v>
          </cell>
          <cell r="Q2450">
            <v>0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-3503</v>
          </cell>
          <cell r="J2451">
            <v>-3386</v>
          </cell>
          <cell r="K2451">
            <v>-4137</v>
          </cell>
          <cell r="L2451">
            <v>0</v>
          </cell>
          <cell r="M2451">
            <v>0</v>
          </cell>
          <cell r="N2451">
            <v>0</v>
          </cell>
          <cell r="O2451">
            <v>0</v>
          </cell>
          <cell r="P2451">
            <v>0</v>
          </cell>
          <cell r="Q2451">
            <v>0</v>
          </cell>
        </row>
        <row r="2452">
          <cell r="F2452">
            <v>-688578</v>
          </cell>
          <cell r="G2452">
            <v>-812851</v>
          </cell>
          <cell r="H2452">
            <v>-733360</v>
          </cell>
          <cell r="I2452">
            <v>-709285</v>
          </cell>
          <cell r="J2452">
            <v>-722162</v>
          </cell>
          <cell r="K2452">
            <v>-793889</v>
          </cell>
          <cell r="L2452">
            <v>-596307</v>
          </cell>
          <cell r="M2452">
            <v>-632211</v>
          </cell>
          <cell r="N2452">
            <v>-716971</v>
          </cell>
          <cell r="O2452">
            <v>0</v>
          </cell>
          <cell r="P2452">
            <v>0</v>
          </cell>
          <cell r="Q2452">
            <v>0</v>
          </cell>
        </row>
        <row r="2453">
          <cell r="F2453">
            <v>0</v>
          </cell>
          <cell r="G2453">
            <v>0</v>
          </cell>
          <cell r="H2453">
            <v>0</v>
          </cell>
          <cell r="I2453">
            <v>-2336</v>
          </cell>
          <cell r="J2453">
            <v>-2219</v>
          </cell>
          <cell r="K2453">
            <v>-2970</v>
          </cell>
          <cell r="L2453">
            <v>0</v>
          </cell>
          <cell r="M2453">
            <v>0</v>
          </cell>
          <cell r="N2453">
            <v>0</v>
          </cell>
          <cell r="O2453">
            <v>0</v>
          </cell>
          <cell r="P2453">
            <v>0</v>
          </cell>
          <cell r="Q2453">
            <v>0</v>
          </cell>
        </row>
        <row r="2454">
          <cell r="F2454">
            <v>-97993</v>
          </cell>
          <cell r="G2454">
            <v>-183269</v>
          </cell>
          <cell r="H2454">
            <v>-332060</v>
          </cell>
          <cell r="I2454">
            <v>-148910</v>
          </cell>
          <cell r="J2454">
            <v>-161502</v>
          </cell>
          <cell r="K2454">
            <v>-178805</v>
          </cell>
          <cell r="L2454">
            <v>-114867</v>
          </cell>
          <cell r="M2454">
            <v>-294387</v>
          </cell>
          <cell r="N2454">
            <v>-360391</v>
          </cell>
          <cell r="O2454">
            <v>0</v>
          </cell>
          <cell r="P2454">
            <v>0</v>
          </cell>
          <cell r="Q2454">
            <v>0</v>
          </cell>
        </row>
        <row r="2455">
          <cell r="F2455">
            <v>-132397</v>
          </cell>
          <cell r="G2455">
            <v>-212323</v>
          </cell>
          <cell r="H2455">
            <v>-377385</v>
          </cell>
          <cell r="I2455">
            <v>-174907</v>
          </cell>
          <cell r="J2455">
            <v>-209150</v>
          </cell>
          <cell r="K2455">
            <v>-203966</v>
          </cell>
          <cell r="L2455">
            <v>-140123</v>
          </cell>
          <cell r="M2455">
            <v>-356645</v>
          </cell>
          <cell r="N2455">
            <v>-407781</v>
          </cell>
          <cell r="O2455">
            <v>0</v>
          </cell>
          <cell r="P2455">
            <v>0</v>
          </cell>
          <cell r="Q2455">
            <v>0</v>
          </cell>
        </row>
        <row r="2456">
          <cell r="F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  <cell r="K2456">
            <v>-814</v>
          </cell>
          <cell r="L2456">
            <v>0</v>
          </cell>
          <cell r="M2456">
            <v>0</v>
          </cell>
          <cell r="N2456">
            <v>0</v>
          </cell>
          <cell r="O2456">
            <v>0</v>
          </cell>
          <cell r="P2456">
            <v>0</v>
          </cell>
          <cell r="Q2456">
            <v>0</v>
          </cell>
        </row>
        <row r="2457">
          <cell r="F2457">
            <v>-46859</v>
          </cell>
          <cell r="G2457">
            <v>-64074</v>
          </cell>
          <cell r="H2457">
            <v>-68085</v>
          </cell>
          <cell r="I2457">
            <v>-49967</v>
          </cell>
          <cell r="J2457">
            <v>-40815</v>
          </cell>
          <cell r="K2457">
            <v>-52452</v>
          </cell>
          <cell r="L2457">
            <v>-48834</v>
          </cell>
          <cell r="M2457">
            <v>-51323</v>
          </cell>
          <cell r="N2457">
            <v>-47476</v>
          </cell>
          <cell r="O2457">
            <v>0</v>
          </cell>
          <cell r="P2457">
            <v>0</v>
          </cell>
          <cell r="Q2457">
            <v>0</v>
          </cell>
        </row>
        <row r="2458">
          <cell r="F2458">
            <v>-54000</v>
          </cell>
          <cell r="G2458">
            <v>0</v>
          </cell>
          <cell r="H2458">
            <v>0</v>
          </cell>
          <cell r="I2458">
            <v>0</v>
          </cell>
          <cell r="J2458">
            <v>0</v>
          </cell>
          <cell r="K2458">
            <v>0</v>
          </cell>
          <cell r="L2458">
            <v>0</v>
          </cell>
          <cell r="M2458">
            <v>0</v>
          </cell>
          <cell r="N2458">
            <v>0</v>
          </cell>
          <cell r="O2458">
            <v>0</v>
          </cell>
          <cell r="P2458">
            <v>0</v>
          </cell>
          <cell r="Q2458">
            <v>0</v>
          </cell>
        </row>
        <row r="2459">
          <cell r="F2459">
            <v>-4500</v>
          </cell>
          <cell r="G2459">
            <v>0</v>
          </cell>
          <cell r="H2459">
            <v>0</v>
          </cell>
          <cell r="I2459">
            <v>-26000</v>
          </cell>
          <cell r="J2459">
            <v>0</v>
          </cell>
          <cell r="K2459">
            <v>-804</v>
          </cell>
          <cell r="L2459">
            <v>-4000</v>
          </cell>
          <cell r="M2459">
            <v>0</v>
          </cell>
          <cell r="N2459">
            <v>-4000</v>
          </cell>
          <cell r="O2459">
            <v>0</v>
          </cell>
          <cell r="P2459">
            <v>0</v>
          </cell>
          <cell r="Q2459">
            <v>0</v>
          </cell>
        </row>
        <row r="2460">
          <cell r="F2460">
            <v>-127093</v>
          </cell>
          <cell r="G2460">
            <v>-143260</v>
          </cell>
          <cell r="H2460">
            <v>-139242</v>
          </cell>
          <cell r="I2460">
            <v>-123194</v>
          </cell>
          <cell r="J2460">
            <v>-120812</v>
          </cell>
          <cell r="K2460">
            <v>-166879</v>
          </cell>
          <cell r="L2460">
            <v>-107781</v>
          </cell>
          <cell r="M2460">
            <v>-113451</v>
          </cell>
          <cell r="N2460">
            <v>-138376</v>
          </cell>
          <cell r="O2460">
            <v>0</v>
          </cell>
          <cell r="P2460">
            <v>0</v>
          </cell>
          <cell r="Q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-600</v>
          </cell>
          <cell r="J2461">
            <v>-600</v>
          </cell>
          <cell r="K2461">
            <v>-900</v>
          </cell>
          <cell r="L2461">
            <v>0</v>
          </cell>
          <cell r="M2461">
            <v>0</v>
          </cell>
          <cell r="N2461">
            <v>0</v>
          </cell>
          <cell r="O2461">
            <v>0</v>
          </cell>
          <cell r="P2461">
            <v>0</v>
          </cell>
          <cell r="Q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-1909584</v>
          </cell>
          <cell r="K2462">
            <v>0</v>
          </cell>
          <cell r="L2462">
            <v>0</v>
          </cell>
          <cell r="M2462">
            <v>0</v>
          </cell>
          <cell r="N2462">
            <v>0</v>
          </cell>
          <cell r="O2462">
            <v>0</v>
          </cell>
          <cell r="P2462">
            <v>0</v>
          </cell>
          <cell r="Q2462">
            <v>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-75000</v>
          </cell>
          <cell r="J2463">
            <v>0</v>
          </cell>
          <cell r="K2463">
            <v>-10000</v>
          </cell>
          <cell r="L2463">
            <v>0</v>
          </cell>
          <cell r="M2463">
            <v>0</v>
          </cell>
          <cell r="N2463">
            <v>0</v>
          </cell>
          <cell r="O2463">
            <v>0</v>
          </cell>
          <cell r="P2463">
            <v>0</v>
          </cell>
          <cell r="Q2463">
            <v>0</v>
          </cell>
        </row>
        <row r="2464">
          <cell r="F2464">
            <v>-379000</v>
          </cell>
          <cell r="G2464">
            <v>-635250</v>
          </cell>
          <cell r="H2464">
            <v>-291397</v>
          </cell>
          <cell r="I2464">
            <v>-102000</v>
          </cell>
          <cell r="J2464">
            <v>-317274</v>
          </cell>
          <cell r="K2464">
            <v>-522800</v>
          </cell>
          <cell r="L2464">
            <v>-569000</v>
          </cell>
          <cell r="M2464">
            <v>-215000</v>
          </cell>
          <cell r="N2464">
            <v>-161750</v>
          </cell>
          <cell r="O2464">
            <v>0</v>
          </cell>
          <cell r="P2464">
            <v>0</v>
          </cell>
          <cell r="Q2464">
            <v>0</v>
          </cell>
        </row>
        <row r="2465">
          <cell r="F2465">
            <v>-8899</v>
          </cell>
          <cell r="G2465">
            <v>0</v>
          </cell>
          <cell r="H2465">
            <v>1560</v>
          </cell>
          <cell r="I2465">
            <v>-9094</v>
          </cell>
          <cell r="J2465">
            <v>0</v>
          </cell>
          <cell r="K2465">
            <v>0</v>
          </cell>
          <cell r="L2465">
            <v>0</v>
          </cell>
          <cell r="M2465">
            <v>0</v>
          </cell>
          <cell r="N2465">
            <v>0</v>
          </cell>
          <cell r="O2465">
            <v>0</v>
          </cell>
          <cell r="P2465">
            <v>0</v>
          </cell>
          <cell r="Q2465">
            <v>0</v>
          </cell>
        </row>
        <row r="2466">
          <cell r="F2466">
            <v>-15405</v>
          </cell>
          <cell r="G2466">
            <v>-11252</v>
          </cell>
          <cell r="H2466">
            <v>-10011</v>
          </cell>
          <cell r="I2466">
            <v>-5900</v>
          </cell>
          <cell r="J2466">
            <v>-6620</v>
          </cell>
          <cell r="K2466">
            <v>-6156</v>
          </cell>
          <cell r="L2466">
            <v>-7604</v>
          </cell>
          <cell r="M2466">
            <v>-14292</v>
          </cell>
          <cell r="N2466">
            <v>-12268</v>
          </cell>
          <cell r="O2466">
            <v>0</v>
          </cell>
          <cell r="P2466">
            <v>0</v>
          </cell>
          <cell r="Q2466">
            <v>0</v>
          </cell>
        </row>
        <row r="2467">
          <cell r="F2467">
            <v>0</v>
          </cell>
          <cell r="G2467">
            <v>-300</v>
          </cell>
          <cell r="H2467">
            <v>0</v>
          </cell>
          <cell r="I2467">
            <v>0</v>
          </cell>
          <cell r="J2467">
            <v>-300</v>
          </cell>
          <cell r="K2467">
            <v>0</v>
          </cell>
          <cell r="L2467">
            <v>0</v>
          </cell>
          <cell r="M2467">
            <v>-278</v>
          </cell>
          <cell r="N2467">
            <v>0</v>
          </cell>
          <cell r="O2467">
            <v>0</v>
          </cell>
          <cell r="P2467">
            <v>0</v>
          </cell>
          <cell r="Q2467">
            <v>0</v>
          </cell>
        </row>
        <row r="2468">
          <cell r="F2468">
            <v>-107754</v>
          </cell>
          <cell r="G2468">
            <v>-38816.42</v>
          </cell>
          <cell r="H2468">
            <v>-125058.3</v>
          </cell>
          <cell r="I2468">
            <v>-96007.62</v>
          </cell>
          <cell r="J2468">
            <v>-112032.65</v>
          </cell>
          <cell r="K2468">
            <v>-129785.71</v>
          </cell>
          <cell r="L2468">
            <v>-126092.08</v>
          </cell>
          <cell r="M2468">
            <v>-66757.14</v>
          </cell>
          <cell r="N2468">
            <v>-134066.22</v>
          </cell>
          <cell r="O2468">
            <v>0</v>
          </cell>
          <cell r="P2468">
            <v>0</v>
          </cell>
          <cell r="Q2468">
            <v>0</v>
          </cell>
        </row>
        <row r="2469">
          <cell r="F2469">
            <v>0</v>
          </cell>
          <cell r="G2469">
            <v>0</v>
          </cell>
          <cell r="H2469">
            <v>-28777</v>
          </cell>
          <cell r="I2469">
            <v>0</v>
          </cell>
          <cell r="J2469">
            <v>0</v>
          </cell>
          <cell r="K2469">
            <v>0</v>
          </cell>
          <cell r="L2469">
            <v>0</v>
          </cell>
          <cell r="M2469">
            <v>0</v>
          </cell>
          <cell r="N2469">
            <v>0</v>
          </cell>
          <cell r="O2469">
            <v>0</v>
          </cell>
          <cell r="P2469">
            <v>0</v>
          </cell>
          <cell r="Q2469">
            <v>0</v>
          </cell>
        </row>
        <row r="2470">
          <cell r="F2470">
            <v>-103469</v>
          </cell>
          <cell r="G2470">
            <v>-49090.58</v>
          </cell>
          <cell r="H2470">
            <v>-61832.7</v>
          </cell>
          <cell r="I2470">
            <v>-64213.38</v>
          </cell>
          <cell r="J2470">
            <v>-73742.350000000006</v>
          </cell>
          <cell r="K2470">
            <v>-146573.29</v>
          </cell>
          <cell r="L2470">
            <v>-218635.92</v>
          </cell>
          <cell r="M2470">
            <v>-117897.86</v>
          </cell>
          <cell r="N2470">
            <v>-149821.78</v>
          </cell>
          <cell r="O2470">
            <v>0</v>
          </cell>
          <cell r="P2470">
            <v>0</v>
          </cell>
          <cell r="Q2470">
            <v>0</v>
          </cell>
        </row>
        <row r="2471">
          <cell r="F2471">
            <v>-3645</v>
          </cell>
          <cell r="G2471">
            <v>0</v>
          </cell>
          <cell r="H2471">
            <v>0</v>
          </cell>
          <cell r="I2471">
            <v>0</v>
          </cell>
          <cell r="J2471">
            <v>-16027</v>
          </cell>
          <cell r="K2471">
            <v>-7357</v>
          </cell>
          <cell r="L2471">
            <v>-1500</v>
          </cell>
          <cell r="M2471">
            <v>-18200</v>
          </cell>
          <cell r="N2471">
            <v>-10907</v>
          </cell>
          <cell r="O2471">
            <v>0</v>
          </cell>
          <cell r="P2471">
            <v>0</v>
          </cell>
          <cell r="Q2471">
            <v>0</v>
          </cell>
        </row>
        <row r="2472">
          <cell r="F2472">
            <v>-32805</v>
          </cell>
          <cell r="G2472">
            <v>0</v>
          </cell>
          <cell r="H2472">
            <v>-5000</v>
          </cell>
          <cell r="I2472">
            <v>0</v>
          </cell>
          <cell r="J2472">
            <v>-261245</v>
          </cell>
          <cell r="K2472">
            <v>-66218</v>
          </cell>
          <cell r="L2472">
            <v>-13500</v>
          </cell>
          <cell r="M2472">
            <v>-72800</v>
          </cell>
          <cell r="N2472">
            <v>-98170</v>
          </cell>
          <cell r="O2472">
            <v>0</v>
          </cell>
          <cell r="P2472">
            <v>0</v>
          </cell>
          <cell r="Q2472">
            <v>0</v>
          </cell>
        </row>
        <row r="2473">
          <cell r="F2473">
            <v>-56844</v>
          </cell>
          <cell r="G2473">
            <v>-18177</v>
          </cell>
          <cell r="H2473">
            <v>-44062</v>
          </cell>
          <cell r="I2473">
            <v>-86916</v>
          </cell>
          <cell r="J2473">
            <v>-5624</v>
          </cell>
          <cell r="K2473">
            <v>-18531</v>
          </cell>
          <cell r="L2473">
            <v>-9604</v>
          </cell>
          <cell r="M2473">
            <v>0</v>
          </cell>
          <cell r="N2473">
            <v>-30913</v>
          </cell>
          <cell r="O2473">
            <v>0</v>
          </cell>
          <cell r="P2473">
            <v>0</v>
          </cell>
          <cell r="Q2473">
            <v>0</v>
          </cell>
        </row>
        <row r="2474">
          <cell r="F2474">
            <v>-6969</v>
          </cell>
          <cell r="G2474">
            <v>0</v>
          </cell>
          <cell r="H2474">
            <v>0</v>
          </cell>
          <cell r="I2474">
            <v>0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-500</v>
          </cell>
          <cell r="O2474">
            <v>0</v>
          </cell>
          <cell r="P2474">
            <v>0</v>
          </cell>
          <cell r="Q2474">
            <v>0</v>
          </cell>
        </row>
        <row r="2475">
          <cell r="F2475">
            <v>-12100</v>
          </cell>
          <cell r="G2475">
            <v>-21480</v>
          </cell>
          <cell r="H2475">
            <v>-7110</v>
          </cell>
          <cell r="I2475">
            <v>0</v>
          </cell>
          <cell r="J2475">
            <v>-18140</v>
          </cell>
          <cell r="K2475">
            <v>-11960</v>
          </cell>
          <cell r="L2475">
            <v>-21100</v>
          </cell>
          <cell r="M2475">
            <v>-22690</v>
          </cell>
          <cell r="N2475">
            <v>0</v>
          </cell>
          <cell r="O2475">
            <v>0</v>
          </cell>
          <cell r="P2475">
            <v>0</v>
          </cell>
          <cell r="Q2475">
            <v>0</v>
          </cell>
        </row>
        <row r="2476">
          <cell r="F2476">
            <v>-28125</v>
          </cell>
          <cell r="G2476">
            <v>-13091</v>
          </cell>
          <cell r="H2476">
            <v>-14724</v>
          </cell>
          <cell r="I2476">
            <v>-4725</v>
          </cell>
          <cell r="J2476">
            <v>-1275</v>
          </cell>
          <cell r="K2476">
            <v>-20850</v>
          </cell>
          <cell r="L2476">
            <v>-1500</v>
          </cell>
          <cell r="M2476">
            <v>-26175</v>
          </cell>
          <cell r="N2476">
            <v>-6675</v>
          </cell>
          <cell r="O2476">
            <v>0</v>
          </cell>
          <cell r="P2476">
            <v>0</v>
          </cell>
          <cell r="Q2476">
            <v>0</v>
          </cell>
        </row>
        <row r="2477">
          <cell r="F2477">
            <v>-47883</v>
          </cell>
          <cell r="G2477">
            <v>-23246</v>
          </cell>
          <cell r="H2477">
            <v>-11845</v>
          </cell>
          <cell r="I2477">
            <v>-25811</v>
          </cell>
          <cell r="J2477">
            <v>-29506</v>
          </cell>
          <cell r="K2477">
            <v>-18403</v>
          </cell>
          <cell r="L2477">
            <v>-21086</v>
          </cell>
          <cell r="M2477">
            <v>-29921</v>
          </cell>
          <cell r="N2477">
            <v>-20549</v>
          </cell>
          <cell r="O2477">
            <v>0</v>
          </cell>
          <cell r="P2477">
            <v>0</v>
          </cell>
          <cell r="Q2477">
            <v>0</v>
          </cell>
        </row>
        <row r="2478">
          <cell r="F2478">
            <v>-11195</v>
          </cell>
          <cell r="G2478">
            <v>-7680</v>
          </cell>
          <cell r="H2478">
            <v>-957</v>
          </cell>
          <cell r="I2478">
            <v>-4975</v>
          </cell>
          <cell r="J2478">
            <v>-5433</v>
          </cell>
          <cell r="K2478">
            <v>-6699</v>
          </cell>
          <cell r="L2478">
            <v>-572</v>
          </cell>
          <cell r="M2478">
            <v>-1021</v>
          </cell>
          <cell r="N2478">
            <v>-2217</v>
          </cell>
          <cell r="O2478">
            <v>0</v>
          </cell>
          <cell r="P2478">
            <v>0</v>
          </cell>
          <cell r="Q2478">
            <v>0</v>
          </cell>
        </row>
        <row r="2479">
          <cell r="F2479">
            <v>0</v>
          </cell>
          <cell r="G2479">
            <v>0</v>
          </cell>
          <cell r="H2479">
            <v>0</v>
          </cell>
          <cell r="I2479">
            <v>0</v>
          </cell>
          <cell r="J2479">
            <v>0</v>
          </cell>
          <cell r="K2479">
            <v>0</v>
          </cell>
          <cell r="L2479">
            <v>0</v>
          </cell>
          <cell r="M2479">
            <v>0</v>
          </cell>
          <cell r="N2479">
            <v>-17502</v>
          </cell>
          <cell r="O2479">
            <v>0</v>
          </cell>
          <cell r="P2479">
            <v>0</v>
          </cell>
          <cell r="Q2479">
            <v>0</v>
          </cell>
        </row>
        <row r="2480">
          <cell r="F2480">
            <v>-4140</v>
          </cell>
          <cell r="G2480">
            <v>-33550</v>
          </cell>
          <cell r="H2480">
            <v>0</v>
          </cell>
          <cell r="I2480">
            <v>-41790</v>
          </cell>
          <cell r="J2480">
            <v>-12965</v>
          </cell>
          <cell r="K2480">
            <v>-89215</v>
          </cell>
          <cell r="L2480">
            <v>-17872</v>
          </cell>
          <cell r="M2480">
            <v>-22401</v>
          </cell>
          <cell r="N2480">
            <v>-31417</v>
          </cell>
          <cell r="O2480">
            <v>0</v>
          </cell>
          <cell r="P2480">
            <v>0</v>
          </cell>
          <cell r="Q2480">
            <v>0</v>
          </cell>
        </row>
        <row r="2481">
          <cell r="F2481">
            <v>0</v>
          </cell>
          <cell r="G2481">
            <v>0</v>
          </cell>
          <cell r="H2481">
            <v>0</v>
          </cell>
          <cell r="I2481">
            <v>0</v>
          </cell>
          <cell r="J2481">
            <v>0</v>
          </cell>
          <cell r="K2481">
            <v>0</v>
          </cell>
          <cell r="L2481">
            <v>-4480</v>
          </cell>
          <cell r="M2481">
            <v>0</v>
          </cell>
          <cell r="N2481">
            <v>0</v>
          </cell>
          <cell r="O2481">
            <v>0</v>
          </cell>
          <cell r="P2481">
            <v>0</v>
          </cell>
          <cell r="Q2481">
            <v>0</v>
          </cell>
        </row>
        <row r="2482">
          <cell r="F2482">
            <v>-33982</v>
          </cell>
          <cell r="G2482">
            <v>0</v>
          </cell>
          <cell r="H2482">
            <v>0</v>
          </cell>
          <cell r="I2482">
            <v>-29484</v>
          </cell>
          <cell r="J2482">
            <v>-600</v>
          </cell>
          <cell r="K2482">
            <v>-4242</v>
          </cell>
          <cell r="L2482">
            <v>-28805</v>
          </cell>
          <cell r="M2482">
            <v>-69425</v>
          </cell>
          <cell r="N2482">
            <v>-7315</v>
          </cell>
          <cell r="O2482">
            <v>0</v>
          </cell>
          <cell r="P2482">
            <v>0</v>
          </cell>
          <cell r="Q2482">
            <v>0</v>
          </cell>
        </row>
        <row r="2483">
          <cell r="F2483">
            <v>0</v>
          </cell>
          <cell r="G2483">
            <v>11350</v>
          </cell>
          <cell r="H2483">
            <v>-5091</v>
          </cell>
          <cell r="I2483">
            <v>4368</v>
          </cell>
          <cell r="J2483">
            <v>-431676</v>
          </cell>
          <cell r="K2483">
            <v>25271</v>
          </cell>
          <cell r="L2483">
            <v>-29979</v>
          </cell>
          <cell r="M2483">
            <v>-60764</v>
          </cell>
          <cell r="N2483">
            <v>-8298</v>
          </cell>
          <cell r="O2483">
            <v>0</v>
          </cell>
          <cell r="P2483">
            <v>0</v>
          </cell>
          <cell r="Q2483">
            <v>0</v>
          </cell>
        </row>
        <row r="2484">
          <cell r="F2484">
            <v>-782855</v>
          </cell>
          <cell r="G2484">
            <v>-577391</v>
          </cell>
          <cell r="H2484">
            <v>-437223</v>
          </cell>
          <cell r="I2484">
            <v>-420104</v>
          </cell>
          <cell r="J2484">
            <v>-390141</v>
          </cell>
          <cell r="K2484">
            <v>-402926.16</v>
          </cell>
          <cell r="L2484">
            <v>-298059.69</v>
          </cell>
          <cell r="M2484">
            <v>-417353</v>
          </cell>
          <cell r="N2484">
            <v>-388667</v>
          </cell>
          <cell r="O2484">
            <v>0</v>
          </cell>
          <cell r="P2484">
            <v>0</v>
          </cell>
          <cell r="Q2484">
            <v>0</v>
          </cell>
        </row>
        <row r="2485">
          <cell r="F2485">
            <v>0</v>
          </cell>
          <cell r="G2485">
            <v>-20010</v>
          </cell>
          <cell r="H2485">
            <v>0</v>
          </cell>
          <cell r="I2485">
            <v>-1656</v>
          </cell>
          <cell r="J2485">
            <v>0</v>
          </cell>
          <cell r="K2485">
            <v>-31853</v>
          </cell>
          <cell r="L2485">
            <v>0</v>
          </cell>
          <cell r="M2485">
            <v>0</v>
          </cell>
          <cell r="N2485">
            <v>-27800</v>
          </cell>
          <cell r="O2485">
            <v>0</v>
          </cell>
          <cell r="P2485">
            <v>0</v>
          </cell>
          <cell r="Q2485">
            <v>0</v>
          </cell>
        </row>
        <row r="2486">
          <cell r="F2486">
            <v>-726491</v>
          </cell>
          <cell r="G2486">
            <v>-456137</v>
          </cell>
          <cell r="H2486">
            <v>-383054</v>
          </cell>
          <cell r="I2486">
            <v>-332863</v>
          </cell>
          <cell r="J2486">
            <v>-336772</v>
          </cell>
          <cell r="K2486">
            <v>-323060.84000000003</v>
          </cell>
          <cell r="L2486">
            <v>-248242.81</v>
          </cell>
          <cell r="M2486">
            <v>-287046</v>
          </cell>
          <cell r="N2486">
            <v>-387268</v>
          </cell>
          <cell r="O2486">
            <v>0</v>
          </cell>
          <cell r="P2486">
            <v>0</v>
          </cell>
          <cell r="Q2486">
            <v>0</v>
          </cell>
        </row>
        <row r="2487">
          <cell r="F2487">
            <v>0</v>
          </cell>
          <cell r="G2487">
            <v>-6714</v>
          </cell>
          <cell r="H2487">
            <v>0</v>
          </cell>
          <cell r="I2487">
            <v>-1784</v>
          </cell>
          <cell r="J2487">
            <v>0</v>
          </cell>
          <cell r="K2487">
            <v>-9737</v>
          </cell>
          <cell r="L2487">
            <v>0</v>
          </cell>
          <cell r="M2487">
            <v>0</v>
          </cell>
          <cell r="N2487">
            <v>-10835</v>
          </cell>
          <cell r="O2487">
            <v>0</v>
          </cell>
          <cell r="P2487">
            <v>0</v>
          </cell>
          <cell r="Q2487">
            <v>0</v>
          </cell>
        </row>
        <row r="2488">
          <cell r="F2488">
            <v>-28400</v>
          </cell>
          <cell r="G2488">
            <v>-22200</v>
          </cell>
          <cell r="H2488">
            <v>-18760</v>
          </cell>
          <cell r="I2488">
            <v>-15600</v>
          </cell>
          <cell r="J2488">
            <v>-13844</v>
          </cell>
          <cell r="K2488">
            <v>-14855</v>
          </cell>
          <cell r="L2488">
            <v>-12305</v>
          </cell>
          <cell r="M2488">
            <v>-13300</v>
          </cell>
          <cell r="N2488">
            <v>-16171</v>
          </cell>
          <cell r="O2488">
            <v>0</v>
          </cell>
          <cell r="P2488">
            <v>0</v>
          </cell>
          <cell r="Q2488">
            <v>0</v>
          </cell>
        </row>
        <row r="2489">
          <cell r="F2489">
            <v>0</v>
          </cell>
          <cell r="G2489">
            <v>-200</v>
          </cell>
          <cell r="H2489">
            <v>0</v>
          </cell>
          <cell r="I2489">
            <v>-100</v>
          </cell>
          <cell r="J2489">
            <v>0</v>
          </cell>
          <cell r="K2489">
            <v>-400</v>
          </cell>
          <cell r="L2489">
            <v>0</v>
          </cell>
          <cell r="M2489">
            <v>0</v>
          </cell>
          <cell r="N2489">
            <v>-600</v>
          </cell>
          <cell r="O2489">
            <v>0</v>
          </cell>
          <cell r="P2489">
            <v>0</v>
          </cell>
          <cell r="Q2489">
            <v>0</v>
          </cell>
        </row>
        <row r="2490">
          <cell r="F2490">
            <v>-127750</v>
          </cell>
          <cell r="G2490">
            <v>-100250</v>
          </cell>
          <cell r="H2490">
            <v>-84300</v>
          </cell>
          <cell r="I2490">
            <v>-61250</v>
          </cell>
          <cell r="J2490">
            <v>-64403</v>
          </cell>
          <cell r="K2490">
            <v>-67775</v>
          </cell>
          <cell r="L2490">
            <v>-51341</v>
          </cell>
          <cell r="M2490">
            <v>-61000</v>
          </cell>
          <cell r="N2490">
            <v>-74041</v>
          </cell>
          <cell r="O2490">
            <v>0</v>
          </cell>
          <cell r="P2490">
            <v>0</v>
          </cell>
          <cell r="Q2490">
            <v>0</v>
          </cell>
        </row>
        <row r="2491">
          <cell r="F2491">
            <v>0</v>
          </cell>
          <cell r="G2491">
            <v>-1000</v>
          </cell>
          <cell r="H2491">
            <v>0</v>
          </cell>
          <cell r="I2491">
            <v>-500</v>
          </cell>
          <cell r="J2491">
            <v>0</v>
          </cell>
          <cell r="K2491">
            <v>-2000</v>
          </cell>
          <cell r="L2491">
            <v>0</v>
          </cell>
          <cell r="M2491">
            <v>0</v>
          </cell>
          <cell r="N2491">
            <v>-1750</v>
          </cell>
          <cell r="O2491">
            <v>0</v>
          </cell>
          <cell r="P2491">
            <v>0</v>
          </cell>
          <cell r="Q2491">
            <v>0</v>
          </cell>
        </row>
        <row r="2492">
          <cell r="F2492">
            <v>-47200</v>
          </cell>
          <cell r="G2492">
            <v>-37400</v>
          </cell>
          <cell r="H2492">
            <v>-31620</v>
          </cell>
          <cell r="I2492">
            <v>-23300</v>
          </cell>
          <cell r="J2492">
            <v>-24863</v>
          </cell>
          <cell r="K2492">
            <v>-25610</v>
          </cell>
          <cell r="L2492">
            <v>-18136</v>
          </cell>
          <cell r="M2492">
            <v>-20500</v>
          </cell>
          <cell r="N2492">
            <v>-27672</v>
          </cell>
          <cell r="O2492">
            <v>0</v>
          </cell>
          <cell r="P2492">
            <v>0</v>
          </cell>
          <cell r="Q2492">
            <v>0</v>
          </cell>
        </row>
        <row r="2493">
          <cell r="F2493">
            <v>0</v>
          </cell>
          <cell r="G2493">
            <v>-400</v>
          </cell>
          <cell r="H2493">
            <v>0</v>
          </cell>
          <cell r="I2493">
            <v>-200</v>
          </cell>
          <cell r="J2493">
            <v>0</v>
          </cell>
          <cell r="K2493">
            <v>-800</v>
          </cell>
          <cell r="L2493">
            <v>0</v>
          </cell>
          <cell r="M2493">
            <v>0</v>
          </cell>
          <cell r="N2493">
            <v>-700</v>
          </cell>
          <cell r="O2493">
            <v>0</v>
          </cell>
          <cell r="P2493">
            <v>0</v>
          </cell>
          <cell r="Q2493">
            <v>0</v>
          </cell>
        </row>
        <row r="2494">
          <cell r="F2494">
            <v>-502672</v>
          </cell>
          <cell r="G2494">
            <v>-455895</v>
          </cell>
          <cell r="H2494">
            <v>-432866</v>
          </cell>
          <cell r="I2494">
            <v>-598872</v>
          </cell>
          <cell r="J2494">
            <v>-1103656</v>
          </cell>
          <cell r="K2494">
            <v>-913955</v>
          </cell>
          <cell r="L2494">
            <v>-503430</v>
          </cell>
          <cell r="M2494">
            <v>-262000</v>
          </cell>
          <cell r="N2494">
            <v>-1977716</v>
          </cell>
          <cell r="O2494">
            <v>0</v>
          </cell>
          <cell r="P2494">
            <v>0</v>
          </cell>
          <cell r="Q2494">
            <v>0</v>
          </cell>
        </row>
        <row r="2495">
          <cell r="F2495">
            <v>3954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  <cell r="K2495">
            <v>0</v>
          </cell>
          <cell r="L2495">
            <v>0</v>
          </cell>
          <cell r="M2495">
            <v>0</v>
          </cell>
          <cell r="N2495">
            <v>-36000</v>
          </cell>
          <cell r="O2495">
            <v>0</v>
          </cell>
          <cell r="P2495">
            <v>0</v>
          </cell>
          <cell r="Q2495">
            <v>0</v>
          </cell>
        </row>
        <row r="2496">
          <cell r="F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  <cell r="K2496">
            <v>0</v>
          </cell>
          <cell r="L2496">
            <v>0</v>
          </cell>
          <cell r="M2496">
            <v>0</v>
          </cell>
          <cell r="N2496">
            <v>-173122.08</v>
          </cell>
          <cell r="O2496">
            <v>0</v>
          </cell>
          <cell r="P2496">
            <v>0</v>
          </cell>
          <cell r="Q2496">
            <v>0</v>
          </cell>
        </row>
        <row r="2497">
          <cell r="F2497">
            <v>0</v>
          </cell>
          <cell r="G2497">
            <v>-400000</v>
          </cell>
          <cell r="H2497">
            <v>0</v>
          </cell>
          <cell r="I2497">
            <v>0</v>
          </cell>
          <cell r="J2497">
            <v>0</v>
          </cell>
          <cell r="K2497">
            <v>0</v>
          </cell>
          <cell r="L2497">
            <v>0</v>
          </cell>
          <cell r="M2497">
            <v>0</v>
          </cell>
          <cell r="N2497">
            <v>0</v>
          </cell>
          <cell r="O2497">
            <v>0</v>
          </cell>
          <cell r="P2497">
            <v>0</v>
          </cell>
          <cell r="Q2497">
            <v>0</v>
          </cell>
        </row>
        <row r="2498">
          <cell r="F2498">
            <v>0</v>
          </cell>
          <cell r="G2498">
            <v>0</v>
          </cell>
          <cell r="H2498">
            <v>-2855.43</v>
          </cell>
          <cell r="I2498">
            <v>0</v>
          </cell>
          <cell r="J2498">
            <v>-39387</v>
          </cell>
          <cell r="K2498">
            <v>-20000</v>
          </cell>
          <cell r="L2498">
            <v>-29689</v>
          </cell>
          <cell r="M2498">
            <v>-12424.79</v>
          </cell>
          <cell r="N2498">
            <v>0</v>
          </cell>
          <cell r="O2498">
            <v>0</v>
          </cell>
          <cell r="P2498">
            <v>0</v>
          </cell>
          <cell r="Q2498">
            <v>0</v>
          </cell>
        </row>
        <row r="2499">
          <cell r="F2499">
            <v>-60047</v>
          </cell>
          <cell r="G2499">
            <v>-113216</v>
          </cell>
          <cell r="H2499">
            <v>-87020.25</v>
          </cell>
          <cell r="I2499">
            <v>-283991.21999999997</v>
          </cell>
          <cell r="J2499">
            <v>-274026.18</v>
          </cell>
          <cell r="K2499">
            <v>-360572.14</v>
          </cell>
          <cell r="L2499">
            <v>-510093.33</v>
          </cell>
          <cell r="M2499">
            <v>-622266.64</v>
          </cell>
          <cell r="N2499">
            <v>-159874</v>
          </cell>
          <cell r="O2499">
            <v>0</v>
          </cell>
          <cell r="P2499">
            <v>0</v>
          </cell>
          <cell r="Q2499">
            <v>0</v>
          </cell>
        </row>
        <row r="2500">
          <cell r="F2500">
            <v>0</v>
          </cell>
          <cell r="G2500">
            <v>-1914</v>
          </cell>
          <cell r="H2500">
            <v>909</v>
          </cell>
          <cell r="I2500">
            <v>0</v>
          </cell>
          <cell r="J2500">
            <v>0</v>
          </cell>
          <cell r="K2500">
            <v>0</v>
          </cell>
          <cell r="L2500">
            <v>-8250</v>
          </cell>
          <cell r="M2500">
            <v>-3000</v>
          </cell>
          <cell r="N2500">
            <v>-50400</v>
          </cell>
          <cell r="O2500">
            <v>0</v>
          </cell>
          <cell r="P2500">
            <v>0</v>
          </cell>
          <cell r="Q2500">
            <v>0</v>
          </cell>
        </row>
        <row r="2501">
          <cell r="F2501">
            <v>-78937</v>
          </cell>
          <cell r="G2501">
            <v>-172695</v>
          </cell>
          <cell r="H2501">
            <v>-29034</v>
          </cell>
          <cell r="I2501">
            <v>-65448</v>
          </cell>
          <cell r="J2501">
            <v>-53703</v>
          </cell>
          <cell r="K2501">
            <v>-91671</v>
          </cell>
          <cell r="L2501">
            <v>-390611</v>
          </cell>
          <cell r="M2501">
            <v>-221640</v>
          </cell>
          <cell r="N2501">
            <v>-54372</v>
          </cell>
          <cell r="O2501">
            <v>0</v>
          </cell>
          <cell r="P2501">
            <v>0</v>
          </cell>
          <cell r="Q2501">
            <v>0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-1320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0</v>
          </cell>
          <cell r="Q2502">
            <v>0</v>
          </cell>
        </row>
        <row r="2503">
          <cell r="F2503">
            <v>-89731</v>
          </cell>
          <cell r="G2503">
            <v>-68704</v>
          </cell>
          <cell r="H2503">
            <v>-71159</v>
          </cell>
          <cell r="I2503">
            <v>-30127</v>
          </cell>
          <cell r="J2503">
            <v>-55657</v>
          </cell>
          <cell r="K2503">
            <v>-42433</v>
          </cell>
          <cell r="L2503">
            <v>-69158</v>
          </cell>
          <cell r="M2503">
            <v>-59955</v>
          </cell>
          <cell r="N2503">
            <v>-101520</v>
          </cell>
          <cell r="O2503">
            <v>0</v>
          </cell>
          <cell r="P2503">
            <v>0</v>
          </cell>
          <cell r="Q2503">
            <v>0</v>
          </cell>
        </row>
        <row r="2504">
          <cell r="F2504">
            <v>0</v>
          </cell>
          <cell r="G2504">
            <v>0</v>
          </cell>
          <cell r="H2504">
            <v>0</v>
          </cell>
          <cell r="I2504">
            <v>0</v>
          </cell>
          <cell r="J2504">
            <v>0</v>
          </cell>
          <cell r="K2504">
            <v>-2512</v>
          </cell>
          <cell r="L2504">
            <v>0</v>
          </cell>
          <cell r="M2504">
            <v>0</v>
          </cell>
          <cell r="N2504">
            <v>0</v>
          </cell>
          <cell r="O2504">
            <v>0</v>
          </cell>
          <cell r="P2504">
            <v>0</v>
          </cell>
          <cell r="Q2504">
            <v>0</v>
          </cell>
        </row>
        <row r="2505">
          <cell r="F2505">
            <v>-228544</v>
          </cell>
          <cell r="G2505">
            <v>-223907</v>
          </cell>
          <cell r="H2505">
            <v>-199388</v>
          </cell>
          <cell r="I2505">
            <v>-186557</v>
          </cell>
          <cell r="J2505">
            <v>-263955</v>
          </cell>
          <cell r="K2505">
            <v>-230338</v>
          </cell>
          <cell r="L2505">
            <v>-243068</v>
          </cell>
          <cell r="M2505">
            <v>-265042</v>
          </cell>
          <cell r="N2505">
            <v>-278822</v>
          </cell>
          <cell r="O2505">
            <v>0</v>
          </cell>
          <cell r="P2505">
            <v>0</v>
          </cell>
          <cell r="Q2505">
            <v>0</v>
          </cell>
        </row>
        <row r="2506">
          <cell r="F2506">
            <v>-2546</v>
          </cell>
          <cell r="G2506">
            <v>-833</v>
          </cell>
          <cell r="H2506">
            <v>-14503</v>
          </cell>
          <cell r="I2506">
            <v>0</v>
          </cell>
          <cell r="J2506">
            <v>-1004</v>
          </cell>
          <cell r="K2506">
            <v>0</v>
          </cell>
          <cell r="L2506">
            <v>-5132</v>
          </cell>
          <cell r="M2506">
            <v>-3707</v>
          </cell>
          <cell r="N2506">
            <v>0</v>
          </cell>
          <cell r="O2506">
            <v>0</v>
          </cell>
          <cell r="P2506">
            <v>0</v>
          </cell>
          <cell r="Q2506">
            <v>0</v>
          </cell>
        </row>
        <row r="2507">
          <cell r="F2507">
            <v>-276425</v>
          </cell>
          <cell r="G2507">
            <v>-266669</v>
          </cell>
          <cell r="H2507">
            <v>-237049</v>
          </cell>
          <cell r="I2507">
            <v>-216682</v>
          </cell>
          <cell r="J2507">
            <v>-311599</v>
          </cell>
          <cell r="K2507">
            <v>-271382</v>
          </cell>
          <cell r="L2507">
            <v>-290522</v>
          </cell>
          <cell r="M2507">
            <v>-310844</v>
          </cell>
          <cell r="N2507">
            <v>-326048</v>
          </cell>
          <cell r="O2507">
            <v>0</v>
          </cell>
          <cell r="P2507">
            <v>0</v>
          </cell>
          <cell r="Q2507">
            <v>0</v>
          </cell>
        </row>
        <row r="2508">
          <cell r="F2508">
            <v>-3815</v>
          </cell>
          <cell r="G2508">
            <v>-1157</v>
          </cell>
          <cell r="H2508">
            <v>-15002</v>
          </cell>
          <cell r="I2508">
            <v>0</v>
          </cell>
          <cell r="J2508">
            <v>-1388</v>
          </cell>
          <cell r="K2508">
            <v>0</v>
          </cell>
          <cell r="L2508">
            <v>-6151</v>
          </cell>
          <cell r="M2508">
            <v>-4598</v>
          </cell>
          <cell r="N2508">
            <v>0</v>
          </cell>
          <cell r="O2508">
            <v>0</v>
          </cell>
          <cell r="P2508">
            <v>0</v>
          </cell>
          <cell r="Q2508">
            <v>0</v>
          </cell>
        </row>
        <row r="2509">
          <cell r="F2509">
            <v>-197268</v>
          </cell>
          <cell r="G2509">
            <v>-197429</v>
          </cell>
          <cell r="H2509">
            <v>-173756</v>
          </cell>
          <cell r="I2509">
            <v>-160450</v>
          </cell>
          <cell r="J2509">
            <v>-221219</v>
          </cell>
          <cell r="K2509">
            <v>-195221</v>
          </cell>
          <cell r="L2509">
            <v>-214932</v>
          </cell>
          <cell r="M2509">
            <v>-221087</v>
          </cell>
          <cell r="N2509">
            <v>-245870</v>
          </cell>
          <cell r="O2509">
            <v>0</v>
          </cell>
          <cell r="P2509">
            <v>0</v>
          </cell>
          <cell r="Q2509">
            <v>0</v>
          </cell>
        </row>
        <row r="2510">
          <cell r="F2510">
            <v>0</v>
          </cell>
          <cell r="G2510">
            <v>0</v>
          </cell>
          <cell r="H2510">
            <v>-11395</v>
          </cell>
          <cell r="I2510">
            <v>0</v>
          </cell>
          <cell r="J2510">
            <v>0</v>
          </cell>
          <cell r="K2510">
            <v>0</v>
          </cell>
          <cell r="L2510">
            <v>-4751</v>
          </cell>
          <cell r="M2510">
            <v>-3431</v>
          </cell>
          <cell r="N2510">
            <v>0</v>
          </cell>
          <cell r="O2510">
            <v>0</v>
          </cell>
          <cell r="P2510">
            <v>0</v>
          </cell>
          <cell r="Q2510">
            <v>0</v>
          </cell>
        </row>
        <row r="2511">
          <cell r="F2511">
            <v>-64206</v>
          </cell>
          <cell r="G2511">
            <v>-150917</v>
          </cell>
          <cell r="H2511">
            <v>-16283</v>
          </cell>
          <cell r="I2511">
            <v>-53401</v>
          </cell>
          <cell r="J2511">
            <v>-33484</v>
          </cell>
          <cell r="K2511">
            <v>-63516</v>
          </cell>
          <cell r="L2511">
            <v>-347906</v>
          </cell>
          <cell r="M2511">
            <v>-129986</v>
          </cell>
          <cell r="N2511">
            <v>-36895</v>
          </cell>
          <cell r="O2511">
            <v>0</v>
          </cell>
          <cell r="P2511">
            <v>0</v>
          </cell>
          <cell r="Q2511">
            <v>0</v>
          </cell>
        </row>
        <row r="2512">
          <cell r="F2512">
            <v>-72747</v>
          </cell>
          <cell r="G2512">
            <v>-176059</v>
          </cell>
          <cell r="H2512">
            <v>-24532</v>
          </cell>
          <cell r="I2512">
            <v>-53035</v>
          </cell>
          <cell r="J2512">
            <v>-48741</v>
          </cell>
          <cell r="K2512">
            <v>-76259</v>
          </cell>
          <cell r="L2512">
            <v>-386755</v>
          </cell>
          <cell r="M2512">
            <v>-264285</v>
          </cell>
          <cell r="N2512">
            <v>-45114</v>
          </cell>
          <cell r="O2512">
            <v>0</v>
          </cell>
          <cell r="P2512">
            <v>0</v>
          </cell>
          <cell r="Q2512">
            <v>0</v>
          </cell>
        </row>
        <row r="2513">
          <cell r="F2513">
            <v>0</v>
          </cell>
          <cell r="G2513">
            <v>0</v>
          </cell>
          <cell r="H2513">
            <v>0</v>
          </cell>
          <cell r="I2513">
            <v>0</v>
          </cell>
          <cell r="J2513">
            <v>0</v>
          </cell>
          <cell r="K2513">
            <v>-881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0</v>
          </cell>
          <cell r="Q2513">
            <v>0</v>
          </cell>
        </row>
        <row r="2514">
          <cell r="F2514">
            <v>0</v>
          </cell>
          <cell r="G2514">
            <v>0</v>
          </cell>
          <cell r="H2514">
            <v>0</v>
          </cell>
          <cell r="I2514">
            <v>0</v>
          </cell>
          <cell r="J2514">
            <v>0</v>
          </cell>
          <cell r="K2514">
            <v>-2638</v>
          </cell>
          <cell r="L2514">
            <v>0</v>
          </cell>
          <cell r="M2514">
            <v>-10440</v>
          </cell>
          <cell r="N2514">
            <v>-7000</v>
          </cell>
          <cell r="O2514">
            <v>0</v>
          </cell>
          <cell r="P2514">
            <v>0</v>
          </cell>
          <cell r="Q2514">
            <v>0</v>
          </cell>
        </row>
        <row r="2515">
          <cell r="F2515">
            <v>-10892</v>
          </cell>
          <cell r="G2515">
            <v>-8238</v>
          </cell>
          <cell r="H2515">
            <v>-15503</v>
          </cell>
          <cell r="I2515">
            <v>-5846</v>
          </cell>
          <cell r="J2515">
            <v>-12018</v>
          </cell>
          <cell r="K2515">
            <v>-15941</v>
          </cell>
          <cell r="L2515">
            <v>-27365</v>
          </cell>
          <cell r="M2515">
            <v>-25442</v>
          </cell>
          <cell r="N2515">
            <v>-15508</v>
          </cell>
          <cell r="O2515">
            <v>0</v>
          </cell>
          <cell r="P2515">
            <v>0</v>
          </cell>
          <cell r="Q2515">
            <v>0</v>
          </cell>
        </row>
        <row r="2516">
          <cell r="F2516">
            <v>0</v>
          </cell>
          <cell r="G2516">
            <v>0</v>
          </cell>
          <cell r="H2516">
            <v>0</v>
          </cell>
          <cell r="I2516">
            <v>0</v>
          </cell>
          <cell r="J2516">
            <v>0</v>
          </cell>
          <cell r="K2516">
            <v>0</v>
          </cell>
          <cell r="L2516">
            <v>-3857</v>
          </cell>
          <cell r="M2516">
            <v>0</v>
          </cell>
          <cell r="N2516">
            <v>0</v>
          </cell>
          <cell r="O2516">
            <v>0</v>
          </cell>
          <cell r="P2516">
            <v>0</v>
          </cell>
          <cell r="Q2516">
            <v>0</v>
          </cell>
        </row>
        <row r="2517">
          <cell r="F2517">
            <v>0</v>
          </cell>
          <cell r="G2517">
            <v>0</v>
          </cell>
          <cell r="H2517">
            <v>0</v>
          </cell>
          <cell r="I2517">
            <v>0</v>
          </cell>
          <cell r="J2517">
            <v>0</v>
          </cell>
          <cell r="K2517">
            <v>0</v>
          </cell>
          <cell r="L2517">
            <v>-6133</v>
          </cell>
          <cell r="M2517">
            <v>0</v>
          </cell>
          <cell r="N2517">
            <v>-1000</v>
          </cell>
          <cell r="O2517">
            <v>0</v>
          </cell>
          <cell r="P2517">
            <v>0</v>
          </cell>
          <cell r="Q2517">
            <v>0</v>
          </cell>
        </row>
        <row r="2518">
          <cell r="F2518">
            <v>-31039</v>
          </cell>
          <cell r="G2518">
            <v>-27512</v>
          </cell>
          <cell r="H2518">
            <v>-25113</v>
          </cell>
          <cell r="I2518">
            <v>-24600</v>
          </cell>
          <cell r="J2518">
            <v>-52130</v>
          </cell>
          <cell r="K2518">
            <v>-46623.95</v>
          </cell>
          <cell r="L2518">
            <v>-36565</v>
          </cell>
          <cell r="M2518">
            <v>-60276</v>
          </cell>
          <cell r="N2518">
            <v>-26448</v>
          </cell>
          <cell r="O2518">
            <v>0</v>
          </cell>
          <cell r="P2518">
            <v>0</v>
          </cell>
          <cell r="Q2518">
            <v>0</v>
          </cell>
        </row>
        <row r="2519">
          <cell r="F2519">
            <v>-600</v>
          </cell>
          <cell r="G2519">
            <v>-600</v>
          </cell>
          <cell r="H2519">
            <v>-600</v>
          </cell>
          <cell r="I2519">
            <v>0</v>
          </cell>
          <cell r="J2519">
            <v>-1500</v>
          </cell>
          <cell r="K2519">
            <v>-600</v>
          </cell>
          <cell r="L2519">
            <v>0</v>
          </cell>
          <cell r="M2519">
            <v>-1200</v>
          </cell>
          <cell r="N2519">
            <v>0</v>
          </cell>
          <cell r="O2519">
            <v>0</v>
          </cell>
          <cell r="P2519">
            <v>0</v>
          </cell>
          <cell r="Q2519">
            <v>0</v>
          </cell>
        </row>
        <row r="2520">
          <cell r="F2520">
            <v>0</v>
          </cell>
          <cell r="G2520">
            <v>0</v>
          </cell>
          <cell r="H2520">
            <v>-120000</v>
          </cell>
          <cell r="I2520">
            <v>0</v>
          </cell>
          <cell r="J2520">
            <v>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>
            <v>0</v>
          </cell>
        </row>
        <row r="2521">
          <cell r="F2521">
            <v>-153157</v>
          </cell>
          <cell r="G2521">
            <v>-96720</v>
          </cell>
          <cell r="H2521">
            <v>-37496</v>
          </cell>
          <cell r="I2521">
            <v>-91000</v>
          </cell>
          <cell r="J2521">
            <v>-56750</v>
          </cell>
          <cell r="K2521">
            <v>-113000</v>
          </cell>
          <cell r="L2521">
            <v>-57500</v>
          </cell>
          <cell r="M2521">
            <v>-29000</v>
          </cell>
          <cell r="N2521">
            <v>-426500</v>
          </cell>
          <cell r="O2521">
            <v>0</v>
          </cell>
          <cell r="P2521">
            <v>0</v>
          </cell>
          <cell r="Q2521">
            <v>0</v>
          </cell>
        </row>
        <row r="2522">
          <cell r="F2522">
            <v>0</v>
          </cell>
          <cell r="G2522">
            <v>0</v>
          </cell>
          <cell r="H2522">
            <v>0</v>
          </cell>
          <cell r="I2522">
            <v>0</v>
          </cell>
          <cell r="J2522">
            <v>0</v>
          </cell>
          <cell r="K2522">
            <v>0</v>
          </cell>
          <cell r="L2522">
            <v>-183502</v>
          </cell>
          <cell r="M2522">
            <v>-115000</v>
          </cell>
          <cell r="N2522">
            <v>-5000</v>
          </cell>
          <cell r="O2522">
            <v>0</v>
          </cell>
          <cell r="P2522">
            <v>0</v>
          </cell>
          <cell r="Q2522">
            <v>0</v>
          </cell>
        </row>
        <row r="2523">
          <cell r="F2523">
            <v>-209250</v>
          </cell>
          <cell r="G2523">
            <v>0</v>
          </cell>
          <cell r="H2523">
            <v>0</v>
          </cell>
          <cell r="I2523">
            <v>0</v>
          </cell>
          <cell r="J2523">
            <v>0</v>
          </cell>
          <cell r="K2523">
            <v>0</v>
          </cell>
          <cell r="L2523">
            <v>0</v>
          </cell>
          <cell r="M2523">
            <v>0</v>
          </cell>
          <cell r="N2523">
            <v>0</v>
          </cell>
          <cell r="O2523">
            <v>0</v>
          </cell>
          <cell r="P2523">
            <v>0</v>
          </cell>
          <cell r="Q2523">
            <v>0</v>
          </cell>
        </row>
        <row r="2524">
          <cell r="F2524">
            <v>-451</v>
          </cell>
          <cell r="G2524">
            <v>-299</v>
          </cell>
          <cell r="H2524">
            <v>-564</v>
          </cell>
          <cell r="I2524">
            <v>0</v>
          </cell>
          <cell r="J2524">
            <v>0</v>
          </cell>
          <cell r="K2524">
            <v>0</v>
          </cell>
          <cell r="L2524">
            <v>0</v>
          </cell>
          <cell r="M2524">
            <v>0</v>
          </cell>
          <cell r="N2524">
            <v>0</v>
          </cell>
          <cell r="O2524">
            <v>0</v>
          </cell>
          <cell r="P2524">
            <v>0</v>
          </cell>
          <cell r="Q2524">
            <v>0</v>
          </cell>
        </row>
        <row r="2525">
          <cell r="F2525">
            <v>-29528</v>
          </cell>
          <cell r="G2525">
            <v>0</v>
          </cell>
          <cell r="H2525">
            <v>0</v>
          </cell>
          <cell r="I2525">
            <v>0</v>
          </cell>
          <cell r="J2525">
            <v>0</v>
          </cell>
          <cell r="K2525">
            <v>0</v>
          </cell>
          <cell r="L2525">
            <v>0</v>
          </cell>
          <cell r="M2525">
            <v>0</v>
          </cell>
          <cell r="N2525">
            <v>0</v>
          </cell>
          <cell r="O2525">
            <v>0</v>
          </cell>
          <cell r="P2525">
            <v>0</v>
          </cell>
          <cell r="Q2525">
            <v>0</v>
          </cell>
        </row>
        <row r="2526">
          <cell r="F2526">
            <v>-6163</v>
          </cell>
          <cell r="G2526">
            <v>-8268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  <cell r="L2526">
            <v>0</v>
          </cell>
          <cell r="M2526">
            <v>0</v>
          </cell>
          <cell r="N2526">
            <v>0</v>
          </cell>
          <cell r="O2526">
            <v>0</v>
          </cell>
          <cell r="P2526">
            <v>0</v>
          </cell>
          <cell r="Q2526">
            <v>0</v>
          </cell>
        </row>
        <row r="2527">
          <cell r="F2527">
            <v>-6755</v>
          </cell>
          <cell r="G2527">
            <v>-9836</v>
          </cell>
          <cell r="H2527">
            <v>-1179</v>
          </cell>
          <cell r="I2527">
            <v>0</v>
          </cell>
          <cell r="J2527">
            <v>0</v>
          </cell>
          <cell r="K2527">
            <v>0</v>
          </cell>
          <cell r="L2527">
            <v>0</v>
          </cell>
          <cell r="M2527">
            <v>0</v>
          </cell>
          <cell r="N2527">
            <v>0</v>
          </cell>
          <cell r="O2527">
            <v>0</v>
          </cell>
          <cell r="P2527">
            <v>0</v>
          </cell>
          <cell r="Q2527">
            <v>0</v>
          </cell>
        </row>
        <row r="2528">
          <cell r="F2528">
            <v>-6495</v>
          </cell>
          <cell r="G2528">
            <v>-4880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  <cell r="L2528">
            <v>0</v>
          </cell>
          <cell r="M2528">
            <v>0</v>
          </cell>
          <cell r="N2528">
            <v>0</v>
          </cell>
          <cell r="O2528">
            <v>0</v>
          </cell>
          <cell r="P2528">
            <v>0</v>
          </cell>
          <cell r="Q2528">
            <v>0</v>
          </cell>
        </row>
        <row r="2529">
          <cell r="F2529">
            <v>-29991.200000000001</v>
          </cell>
          <cell r="G2529">
            <v>-46820</v>
          </cell>
          <cell r="H2529">
            <v>-19400</v>
          </cell>
          <cell r="I2529">
            <v>0</v>
          </cell>
          <cell r="J2529">
            <v>0</v>
          </cell>
          <cell r="K2529">
            <v>2835</v>
          </cell>
          <cell r="L2529">
            <v>0</v>
          </cell>
          <cell r="M2529">
            <v>0</v>
          </cell>
          <cell r="N2529">
            <v>0</v>
          </cell>
          <cell r="O2529">
            <v>0</v>
          </cell>
          <cell r="P2529">
            <v>0</v>
          </cell>
          <cell r="Q2529">
            <v>0</v>
          </cell>
        </row>
        <row r="2530">
          <cell r="F2530">
            <v>-5921.8</v>
          </cell>
          <cell r="G2530">
            <v>-11065</v>
          </cell>
          <cell r="H2530">
            <v>-6045</v>
          </cell>
          <cell r="I2530">
            <v>0</v>
          </cell>
          <cell r="J2530">
            <v>0</v>
          </cell>
          <cell r="K2530">
            <v>0</v>
          </cell>
          <cell r="L2530">
            <v>0</v>
          </cell>
          <cell r="M2530">
            <v>0</v>
          </cell>
          <cell r="N2530">
            <v>0</v>
          </cell>
          <cell r="O2530">
            <v>0</v>
          </cell>
          <cell r="P2530">
            <v>0</v>
          </cell>
          <cell r="Q2530">
            <v>0</v>
          </cell>
        </row>
        <row r="2531">
          <cell r="F2531">
            <v>-400</v>
          </cell>
          <cell r="G2531">
            <v>-500</v>
          </cell>
          <cell r="H2531">
            <v>-300</v>
          </cell>
          <cell r="I2531">
            <v>0</v>
          </cell>
          <cell r="J2531">
            <v>0</v>
          </cell>
          <cell r="K2531">
            <v>100</v>
          </cell>
          <cell r="L2531">
            <v>0</v>
          </cell>
          <cell r="M2531">
            <v>0</v>
          </cell>
          <cell r="N2531">
            <v>0</v>
          </cell>
          <cell r="O2531">
            <v>0</v>
          </cell>
          <cell r="P2531">
            <v>0</v>
          </cell>
          <cell r="Q2531">
            <v>0</v>
          </cell>
        </row>
        <row r="2532">
          <cell r="F2532">
            <v>-2250</v>
          </cell>
          <cell r="G2532">
            <v>-2750</v>
          </cell>
          <cell r="H2532">
            <v>-1750</v>
          </cell>
          <cell r="I2532">
            <v>0</v>
          </cell>
          <cell r="J2532">
            <v>0</v>
          </cell>
          <cell r="K2532">
            <v>500</v>
          </cell>
          <cell r="L2532">
            <v>0</v>
          </cell>
          <cell r="M2532">
            <v>0</v>
          </cell>
          <cell r="N2532">
            <v>0</v>
          </cell>
          <cell r="O2532">
            <v>0</v>
          </cell>
          <cell r="P2532">
            <v>0</v>
          </cell>
          <cell r="Q2532">
            <v>0</v>
          </cell>
        </row>
        <row r="2533">
          <cell r="F2533">
            <v>-600</v>
          </cell>
          <cell r="G2533">
            <v>-800</v>
          </cell>
          <cell r="H2533">
            <v>-400</v>
          </cell>
          <cell r="I2533">
            <v>0</v>
          </cell>
          <cell r="J2533">
            <v>0</v>
          </cell>
          <cell r="K2533">
            <v>200</v>
          </cell>
          <cell r="L2533">
            <v>0</v>
          </cell>
          <cell r="M2533">
            <v>0</v>
          </cell>
          <cell r="N2533">
            <v>0</v>
          </cell>
          <cell r="O2533">
            <v>0</v>
          </cell>
          <cell r="P2533">
            <v>0</v>
          </cell>
          <cell r="Q2533">
            <v>0</v>
          </cell>
        </row>
        <row r="2534">
          <cell r="F2534">
            <v>-64854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  <cell r="K2534">
            <v>0</v>
          </cell>
          <cell r="L2534">
            <v>0</v>
          </cell>
          <cell r="M2534">
            <v>0</v>
          </cell>
          <cell r="N2534">
            <v>0</v>
          </cell>
          <cell r="O2534">
            <v>0</v>
          </cell>
          <cell r="P2534">
            <v>0</v>
          </cell>
          <cell r="Q2534">
            <v>0</v>
          </cell>
        </row>
        <row r="2535">
          <cell r="F2535">
            <v>-9675</v>
          </cell>
          <cell r="G2535">
            <v>-12392</v>
          </cell>
          <cell r="H2535">
            <v>-19428</v>
          </cell>
          <cell r="I2535">
            <v>0</v>
          </cell>
          <cell r="J2535">
            <v>0</v>
          </cell>
          <cell r="K2535">
            <v>0</v>
          </cell>
          <cell r="L2535">
            <v>0</v>
          </cell>
          <cell r="M2535">
            <v>0</v>
          </cell>
          <cell r="N2535">
            <v>0</v>
          </cell>
          <cell r="O2535">
            <v>0</v>
          </cell>
          <cell r="P2535">
            <v>0</v>
          </cell>
          <cell r="Q2535">
            <v>0</v>
          </cell>
        </row>
        <row r="2536">
          <cell r="F2536">
            <v>-498401</v>
          </cell>
          <cell r="G2536">
            <v>-666140</v>
          </cell>
          <cell r="H2536">
            <v>-617813</v>
          </cell>
          <cell r="I2536">
            <v>49847</v>
          </cell>
          <cell r="J2536">
            <v>28905</v>
          </cell>
          <cell r="K2536">
            <v>14762</v>
          </cell>
          <cell r="L2536">
            <v>1522</v>
          </cell>
          <cell r="M2536">
            <v>0</v>
          </cell>
          <cell r="N2536">
            <v>0</v>
          </cell>
          <cell r="O2536">
            <v>0</v>
          </cell>
          <cell r="P2536">
            <v>0</v>
          </cell>
          <cell r="Q2536">
            <v>0</v>
          </cell>
        </row>
        <row r="2537">
          <cell r="F2537">
            <v>-590939</v>
          </cell>
          <cell r="G2537">
            <v>-793807</v>
          </cell>
          <cell r="H2537">
            <v>-737742</v>
          </cell>
          <cell r="I2537">
            <v>57607</v>
          </cell>
          <cell r="J2537">
            <v>34975</v>
          </cell>
          <cell r="K2537">
            <v>18224</v>
          </cell>
          <cell r="L2537">
            <v>1842</v>
          </cell>
          <cell r="M2537">
            <v>0</v>
          </cell>
          <cell r="N2537">
            <v>0</v>
          </cell>
          <cell r="O2537">
            <v>0</v>
          </cell>
          <cell r="P2537">
            <v>0</v>
          </cell>
          <cell r="Q2537">
            <v>0</v>
          </cell>
        </row>
        <row r="2538">
          <cell r="F2538">
            <v>-462635</v>
          </cell>
          <cell r="G2538">
            <v>-614315</v>
          </cell>
          <cell r="H2538">
            <v>-578229</v>
          </cell>
          <cell r="I2538">
            <v>46319</v>
          </cell>
          <cell r="J2538">
            <v>27037</v>
          </cell>
          <cell r="K2538">
            <v>14064</v>
          </cell>
          <cell r="L2538">
            <v>1477</v>
          </cell>
          <cell r="M2538">
            <v>0</v>
          </cell>
          <cell r="N2538">
            <v>0</v>
          </cell>
          <cell r="O2538">
            <v>0</v>
          </cell>
          <cell r="P2538">
            <v>0</v>
          </cell>
          <cell r="Q2538">
            <v>0</v>
          </cell>
        </row>
        <row r="2539">
          <cell r="F2539">
            <v>-8514</v>
          </cell>
          <cell r="G2539">
            <v>-8304</v>
          </cell>
          <cell r="H2539">
            <v>-15268</v>
          </cell>
          <cell r="I2539">
            <v>0</v>
          </cell>
          <cell r="J2539">
            <v>0</v>
          </cell>
          <cell r="K2539">
            <v>0</v>
          </cell>
          <cell r="L2539">
            <v>0</v>
          </cell>
          <cell r="M2539">
            <v>0</v>
          </cell>
          <cell r="N2539">
            <v>0</v>
          </cell>
          <cell r="O2539">
            <v>0</v>
          </cell>
          <cell r="P2539">
            <v>0</v>
          </cell>
          <cell r="Q2539">
            <v>0</v>
          </cell>
        </row>
        <row r="2540">
          <cell r="F2540">
            <v>-8860</v>
          </cell>
          <cell r="G2540">
            <v>-11004</v>
          </cell>
          <cell r="H2540">
            <v>-16043</v>
          </cell>
          <cell r="I2540">
            <v>0</v>
          </cell>
          <cell r="J2540">
            <v>0</v>
          </cell>
          <cell r="K2540">
            <v>0</v>
          </cell>
          <cell r="L2540">
            <v>0</v>
          </cell>
          <cell r="M2540">
            <v>0</v>
          </cell>
          <cell r="N2540">
            <v>0</v>
          </cell>
          <cell r="O2540">
            <v>0</v>
          </cell>
          <cell r="P2540">
            <v>0</v>
          </cell>
          <cell r="Q2540">
            <v>0</v>
          </cell>
        </row>
        <row r="2541">
          <cell r="F2541">
            <v>-1454</v>
          </cell>
          <cell r="G2541">
            <v>-2908</v>
          </cell>
          <cell r="H2541">
            <v>1454</v>
          </cell>
          <cell r="I2541">
            <v>0</v>
          </cell>
          <cell r="J2541">
            <v>0</v>
          </cell>
          <cell r="K2541">
            <v>0</v>
          </cell>
          <cell r="L2541">
            <v>0</v>
          </cell>
          <cell r="M2541">
            <v>0</v>
          </cell>
          <cell r="N2541">
            <v>0</v>
          </cell>
          <cell r="O2541">
            <v>0</v>
          </cell>
          <cell r="P2541">
            <v>0</v>
          </cell>
          <cell r="Q2541">
            <v>0</v>
          </cell>
        </row>
        <row r="2542">
          <cell r="F2542">
            <v>-107542</v>
          </cell>
          <cell r="G2542">
            <v>-119482</v>
          </cell>
          <cell r="H2542">
            <v>-113145</v>
          </cell>
          <cell r="I2542">
            <v>2135</v>
          </cell>
          <cell r="J2542">
            <v>2900</v>
          </cell>
          <cell r="K2542">
            <v>3600</v>
          </cell>
          <cell r="L2542">
            <v>0</v>
          </cell>
          <cell r="M2542">
            <v>0</v>
          </cell>
          <cell r="N2542">
            <v>0</v>
          </cell>
          <cell r="O2542">
            <v>0</v>
          </cell>
          <cell r="P2542">
            <v>0</v>
          </cell>
          <cell r="Q2542">
            <v>0</v>
          </cell>
        </row>
        <row r="2543">
          <cell r="F2543">
            <v>0</v>
          </cell>
          <cell r="G2543">
            <v>0</v>
          </cell>
          <cell r="H2543">
            <v>0</v>
          </cell>
          <cell r="I2543">
            <v>-29882.75</v>
          </cell>
          <cell r="J2543">
            <v>29882.75</v>
          </cell>
          <cell r="K2543">
            <v>0</v>
          </cell>
          <cell r="L2543">
            <v>0</v>
          </cell>
          <cell r="M2543">
            <v>0</v>
          </cell>
          <cell r="N2543">
            <v>0</v>
          </cell>
          <cell r="O2543">
            <v>0</v>
          </cell>
          <cell r="P2543">
            <v>0</v>
          </cell>
          <cell r="Q2543">
            <v>0</v>
          </cell>
        </row>
        <row r="2544">
          <cell r="F2544">
            <v>0</v>
          </cell>
          <cell r="G2544">
            <v>0</v>
          </cell>
          <cell r="H2544">
            <v>0</v>
          </cell>
          <cell r="I2544">
            <v>-3750</v>
          </cell>
          <cell r="J2544">
            <v>3750</v>
          </cell>
          <cell r="K2544">
            <v>0</v>
          </cell>
          <cell r="L2544">
            <v>0</v>
          </cell>
          <cell r="M2544">
            <v>0</v>
          </cell>
          <cell r="N2544">
            <v>0</v>
          </cell>
          <cell r="O2544">
            <v>0</v>
          </cell>
          <cell r="P2544">
            <v>0</v>
          </cell>
          <cell r="Q2544">
            <v>0</v>
          </cell>
        </row>
        <row r="2545">
          <cell r="F2545">
            <v>0</v>
          </cell>
          <cell r="G2545">
            <v>0</v>
          </cell>
          <cell r="H2545">
            <v>0</v>
          </cell>
          <cell r="I2545">
            <v>0</v>
          </cell>
          <cell r="J2545">
            <v>0</v>
          </cell>
          <cell r="K2545">
            <v>0</v>
          </cell>
          <cell r="L2545">
            <v>0</v>
          </cell>
          <cell r="M2545">
            <v>0</v>
          </cell>
          <cell r="N2545">
            <v>0</v>
          </cell>
          <cell r="O2545">
            <v>0</v>
          </cell>
          <cell r="P2545">
            <v>0</v>
          </cell>
          <cell r="Q2545">
            <v>0</v>
          </cell>
        </row>
        <row r="2546">
          <cell r="F2546">
            <v>0</v>
          </cell>
          <cell r="G2546">
            <v>2064104.57</v>
          </cell>
          <cell r="H2546">
            <v>-415514.02</v>
          </cell>
          <cell r="I2546">
            <v>1012544.02</v>
          </cell>
          <cell r="J2546">
            <v>0</v>
          </cell>
          <cell r="K2546">
            <v>0</v>
          </cell>
          <cell r="L2546">
            <v>0</v>
          </cell>
          <cell r="M2546">
            <v>0</v>
          </cell>
          <cell r="N2546">
            <v>-407137.5</v>
          </cell>
          <cell r="O2546">
            <v>0</v>
          </cell>
          <cell r="P2546">
            <v>0</v>
          </cell>
          <cell r="Q2546">
            <v>0</v>
          </cell>
        </row>
        <row r="2547">
          <cell r="F2547">
            <v>-29836621.190000001</v>
          </cell>
          <cell r="G2547">
            <v>0</v>
          </cell>
          <cell r="H2547">
            <v>-1575423.5</v>
          </cell>
          <cell r="I2547">
            <v>14067807</v>
          </cell>
          <cell r="J2547">
            <v>12133850.5</v>
          </cell>
          <cell r="K2547">
            <v>0</v>
          </cell>
          <cell r="L2547">
            <v>4779187.1900000004</v>
          </cell>
          <cell r="M2547">
            <v>0</v>
          </cell>
          <cell r="N2547">
            <v>-2550279.17</v>
          </cell>
          <cell r="O2547">
            <v>0</v>
          </cell>
          <cell r="P2547">
            <v>0</v>
          </cell>
          <cell r="Q2547">
            <v>0</v>
          </cell>
        </row>
        <row r="2548">
          <cell r="F2548">
            <v>8009875.7300000004</v>
          </cell>
          <cell r="G2548">
            <v>15832422.710000001</v>
          </cell>
          <cell r="H2548">
            <v>994064.02</v>
          </cell>
          <cell r="I2548">
            <v>-1827048.68</v>
          </cell>
          <cell r="J2548">
            <v>-4644660.0999999996</v>
          </cell>
          <cell r="K2548">
            <v>-4860773.8</v>
          </cell>
          <cell r="L2548">
            <v>11096183.550000001</v>
          </cell>
          <cell r="M2548">
            <v>565707.5</v>
          </cell>
          <cell r="N2548">
            <v>-1462792.75</v>
          </cell>
          <cell r="O2548">
            <v>0</v>
          </cell>
          <cell r="P2548">
            <v>0</v>
          </cell>
          <cell r="Q2548">
            <v>0</v>
          </cell>
        </row>
        <row r="2549">
          <cell r="F2549">
            <v>0</v>
          </cell>
          <cell r="G2549">
            <v>4482204.8600000003</v>
          </cell>
          <cell r="H2549">
            <v>0</v>
          </cell>
          <cell r="I2549">
            <v>0</v>
          </cell>
          <cell r="J2549">
            <v>0</v>
          </cell>
          <cell r="K2549">
            <v>-9609674</v>
          </cell>
          <cell r="L2549">
            <v>0</v>
          </cell>
          <cell r="M2549">
            <v>9609674</v>
          </cell>
          <cell r="N2549">
            <v>-1178753</v>
          </cell>
          <cell r="O2549">
            <v>0</v>
          </cell>
          <cell r="P2549">
            <v>0</v>
          </cell>
          <cell r="Q2549">
            <v>0</v>
          </cell>
        </row>
        <row r="2550">
          <cell r="F2550">
            <v>11925776.800000001</v>
          </cell>
          <cell r="G2550">
            <v>4545783.5199999996</v>
          </cell>
          <cell r="H2550">
            <v>-10587102.109999999</v>
          </cell>
          <cell r="I2550">
            <v>11265783.24</v>
          </cell>
          <cell r="J2550">
            <v>1161042.77</v>
          </cell>
          <cell r="K2550">
            <v>-3259613.68</v>
          </cell>
          <cell r="L2550">
            <v>1304348.6599999999</v>
          </cell>
          <cell r="M2550">
            <v>-12599768.310000001</v>
          </cell>
          <cell r="N2550">
            <v>-1203273.96</v>
          </cell>
          <cell r="O2550">
            <v>0</v>
          </cell>
          <cell r="P2550">
            <v>0</v>
          </cell>
          <cell r="Q2550">
            <v>0</v>
          </cell>
        </row>
        <row r="2551">
          <cell r="F2551">
            <v>0</v>
          </cell>
          <cell r="G2551">
            <v>0</v>
          </cell>
          <cell r="H2551">
            <v>706800</v>
          </cell>
          <cell r="I2551">
            <v>0</v>
          </cell>
          <cell r="J2551">
            <v>0</v>
          </cell>
          <cell r="K2551">
            <v>0</v>
          </cell>
          <cell r="L2551">
            <v>0</v>
          </cell>
          <cell r="M2551">
            <v>0</v>
          </cell>
          <cell r="N2551">
            <v>0</v>
          </cell>
          <cell r="O2551">
            <v>0</v>
          </cell>
          <cell r="P2551">
            <v>0</v>
          </cell>
          <cell r="Q2551">
            <v>0</v>
          </cell>
        </row>
        <row r="2552">
          <cell r="F2552">
            <v>0</v>
          </cell>
          <cell r="G2552">
            <v>2160987</v>
          </cell>
          <cell r="H2552">
            <v>0</v>
          </cell>
          <cell r="I2552">
            <v>0</v>
          </cell>
          <cell r="J2552">
            <v>0</v>
          </cell>
          <cell r="K2552">
            <v>0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0</v>
          </cell>
          <cell r="Q2552">
            <v>0</v>
          </cell>
        </row>
        <row r="2553">
          <cell r="F2553">
            <v>0</v>
          </cell>
          <cell r="G2553">
            <v>0</v>
          </cell>
          <cell r="H2553">
            <v>-2802100</v>
          </cell>
          <cell r="I2553">
            <v>0</v>
          </cell>
          <cell r="J2553">
            <v>2802100</v>
          </cell>
          <cell r="K2553">
            <v>0</v>
          </cell>
          <cell r="L2553">
            <v>0</v>
          </cell>
          <cell r="M2553">
            <v>0</v>
          </cell>
          <cell r="N2553">
            <v>0</v>
          </cell>
          <cell r="O2553">
            <v>0</v>
          </cell>
          <cell r="P2553">
            <v>0</v>
          </cell>
          <cell r="Q2553">
            <v>0</v>
          </cell>
        </row>
        <row r="2554">
          <cell r="F2554">
            <v>0</v>
          </cell>
          <cell r="G2554">
            <v>0</v>
          </cell>
          <cell r="H2554">
            <v>0</v>
          </cell>
          <cell r="I2554">
            <v>0</v>
          </cell>
          <cell r="J2554">
            <v>-2018812.5</v>
          </cell>
          <cell r="K2554">
            <v>2018812.5</v>
          </cell>
          <cell r="L2554">
            <v>0</v>
          </cell>
          <cell r="M2554">
            <v>0</v>
          </cell>
          <cell r="N2554">
            <v>0</v>
          </cell>
          <cell r="O2554">
            <v>0</v>
          </cell>
          <cell r="P2554">
            <v>0</v>
          </cell>
          <cell r="Q2554">
            <v>0</v>
          </cell>
        </row>
        <row r="2555">
          <cell r="F2555">
            <v>-8914049.8599999994</v>
          </cell>
          <cell r="G2555">
            <v>11654589</v>
          </cell>
          <cell r="H2555">
            <v>-1325696.3</v>
          </cell>
          <cell r="I2555">
            <v>0</v>
          </cell>
          <cell r="J2555">
            <v>2225194.52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0</v>
          </cell>
          <cell r="Q2555">
            <v>0</v>
          </cell>
        </row>
        <row r="2556">
          <cell r="F2556">
            <v>952115</v>
          </cell>
          <cell r="G2556">
            <v>0</v>
          </cell>
          <cell r="H2556">
            <v>0</v>
          </cell>
          <cell r="I2556">
            <v>0</v>
          </cell>
          <cell r="J2556">
            <v>0</v>
          </cell>
          <cell r="K2556">
            <v>0</v>
          </cell>
          <cell r="L2556">
            <v>0</v>
          </cell>
          <cell r="M2556">
            <v>0</v>
          </cell>
          <cell r="N2556">
            <v>0</v>
          </cell>
          <cell r="O2556">
            <v>0</v>
          </cell>
          <cell r="P2556">
            <v>0</v>
          </cell>
          <cell r="Q2556">
            <v>0</v>
          </cell>
        </row>
        <row r="2557">
          <cell r="F2557">
            <v>-2700000</v>
          </cell>
          <cell r="G2557">
            <v>0</v>
          </cell>
          <cell r="H2557">
            <v>0</v>
          </cell>
          <cell r="I2557">
            <v>0</v>
          </cell>
          <cell r="J2557">
            <v>0</v>
          </cell>
          <cell r="K2557">
            <v>2700000</v>
          </cell>
          <cell r="L2557">
            <v>0</v>
          </cell>
          <cell r="M2557">
            <v>0</v>
          </cell>
          <cell r="N2557">
            <v>0</v>
          </cell>
          <cell r="O2557">
            <v>0</v>
          </cell>
          <cell r="P2557">
            <v>0</v>
          </cell>
          <cell r="Q2557">
            <v>0</v>
          </cell>
        </row>
        <row r="2558">
          <cell r="F2558">
            <v>0</v>
          </cell>
          <cell r="G2558">
            <v>0</v>
          </cell>
          <cell r="H2558">
            <v>0</v>
          </cell>
          <cell r="I2558">
            <v>0</v>
          </cell>
          <cell r="J2558">
            <v>0</v>
          </cell>
          <cell r="K2558">
            <v>-390575</v>
          </cell>
          <cell r="L2558">
            <v>0</v>
          </cell>
          <cell r="M2558">
            <v>390575</v>
          </cell>
          <cell r="N2558">
            <v>0</v>
          </cell>
          <cell r="O2558">
            <v>0</v>
          </cell>
          <cell r="P2558">
            <v>0</v>
          </cell>
          <cell r="Q2558">
            <v>0</v>
          </cell>
        </row>
        <row r="2559">
          <cell r="F2559">
            <v>0</v>
          </cell>
          <cell r="G2559">
            <v>0</v>
          </cell>
          <cell r="H2559">
            <v>0</v>
          </cell>
          <cell r="I2559">
            <v>0</v>
          </cell>
          <cell r="J2559">
            <v>-5000017.5</v>
          </cell>
          <cell r="K2559">
            <v>-60000000</v>
          </cell>
          <cell r="L2559">
            <v>65000017.5</v>
          </cell>
          <cell r="M2559">
            <v>0</v>
          </cell>
          <cell r="N2559">
            <v>0</v>
          </cell>
          <cell r="O2559">
            <v>0</v>
          </cell>
          <cell r="P2559">
            <v>0</v>
          </cell>
          <cell r="Q2559">
            <v>0</v>
          </cell>
        </row>
        <row r="2560">
          <cell r="F2560">
            <v>-1350000</v>
          </cell>
          <cell r="G2560">
            <v>-1912000</v>
          </cell>
          <cell r="H2560">
            <v>0</v>
          </cell>
          <cell r="I2560">
            <v>1912000</v>
          </cell>
          <cell r="J2560">
            <v>0</v>
          </cell>
          <cell r="K2560">
            <v>0</v>
          </cell>
          <cell r="L2560">
            <v>0</v>
          </cell>
          <cell r="M2560">
            <v>0</v>
          </cell>
          <cell r="N2560">
            <v>0</v>
          </cell>
          <cell r="O2560">
            <v>0</v>
          </cell>
          <cell r="P2560">
            <v>0</v>
          </cell>
          <cell r="Q2560">
            <v>0</v>
          </cell>
        </row>
        <row r="2561">
          <cell r="F2561">
            <v>0</v>
          </cell>
          <cell r="G2561">
            <v>0</v>
          </cell>
          <cell r="H2561">
            <v>0</v>
          </cell>
          <cell r="I2561">
            <v>0</v>
          </cell>
          <cell r="J2561">
            <v>0</v>
          </cell>
          <cell r="K2561">
            <v>0</v>
          </cell>
          <cell r="L2561">
            <v>-1145388</v>
          </cell>
          <cell r="M2561">
            <v>1145388</v>
          </cell>
          <cell r="N2561">
            <v>0</v>
          </cell>
          <cell r="O2561">
            <v>0</v>
          </cell>
          <cell r="P2561">
            <v>0</v>
          </cell>
          <cell r="Q2561">
            <v>0</v>
          </cell>
        </row>
        <row r="2562">
          <cell r="F2562">
            <v>0</v>
          </cell>
          <cell r="G2562">
            <v>0</v>
          </cell>
          <cell r="H2562">
            <v>0</v>
          </cell>
          <cell r="I2562">
            <v>0</v>
          </cell>
          <cell r="J2562">
            <v>0</v>
          </cell>
          <cell r="K2562">
            <v>0</v>
          </cell>
          <cell r="L2562">
            <v>-649180</v>
          </cell>
          <cell r="M2562">
            <v>0</v>
          </cell>
          <cell r="N2562">
            <v>0</v>
          </cell>
          <cell r="O2562">
            <v>0</v>
          </cell>
          <cell r="P2562">
            <v>0</v>
          </cell>
          <cell r="Q2562">
            <v>0</v>
          </cell>
        </row>
        <row r="2563">
          <cell r="F2563">
            <v>0</v>
          </cell>
          <cell r="G2563">
            <v>0</v>
          </cell>
          <cell r="H2563">
            <v>0</v>
          </cell>
          <cell r="I2563">
            <v>0</v>
          </cell>
          <cell r="J2563">
            <v>0</v>
          </cell>
          <cell r="K2563">
            <v>-12250000</v>
          </cell>
          <cell r="L2563">
            <v>12250000</v>
          </cell>
          <cell r="M2563">
            <v>0</v>
          </cell>
          <cell r="N2563">
            <v>0</v>
          </cell>
          <cell r="O2563">
            <v>0</v>
          </cell>
          <cell r="P2563">
            <v>0</v>
          </cell>
          <cell r="Q2563">
            <v>0</v>
          </cell>
        </row>
        <row r="2564">
          <cell r="F2564">
            <v>403.14</v>
          </cell>
          <cell r="G2564">
            <v>482.53</v>
          </cell>
          <cell r="H2564">
            <v>-944.39</v>
          </cell>
          <cell r="I2564">
            <v>1342.71</v>
          </cell>
          <cell r="J2564">
            <v>367.95</v>
          </cell>
          <cell r="K2564">
            <v>-1881.91</v>
          </cell>
          <cell r="L2564">
            <v>-629.66</v>
          </cell>
          <cell r="M2564">
            <v>-1811.47</v>
          </cell>
          <cell r="N2564">
            <v>4008.25</v>
          </cell>
          <cell r="O2564">
            <v>0</v>
          </cell>
          <cell r="P2564">
            <v>0</v>
          </cell>
          <cell r="Q2564">
            <v>0</v>
          </cell>
        </row>
        <row r="2565">
          <cell r="F2565">
            <v>-17634.14</v>
          </cell>
          <cell r="G2565">
            <v>-16073.86</v>
          </cell>
          <cell r="H2565">
            <v>-17280.96</v>
          </cell>
          <cell r="I2565">
            <v>-10802.81</v>
          </cell>
          <cell r="J2565">
            <v>-17334.29</v>
          </cell>
          <cell r="K2565">
            <v>-16775.28</v>
          </cell>
          <cell r="L2565">
            <v>-17351.32</v>
          </cell>
          <cell r="M2565">
            <v>52551.71</v>
          </cell>
          <cell r="N2565">
            <v>54259.26</v>
          </cell>
          <cell r="O2565">
            <v>0</v>
          </cell>
          <cell r="P2565">
            <v>0</v>
          </cell>
          <cell r="Q2565">
            <v>0</v>
          </cell>
        </row>
        <row r="2566">
          <cell r="F2566">
            <v>-942.41</v>
          </cell>
          <cell r="G2566">
            <v>602.86</v>
          </cell>
          <cell r="H2566">
            <v>857.6</v>
          </cell>
          <cell r="I2566">
            <v>-192.81</v>
          </cell>
          <cell r="J2566">
            <v>451.71</v>
          </cell>
          <cell r="K2566">
            <v>-246.22</v>
          </cell>
          <cell r="L2566">
            <v>-283.02</v>
          </cell>
          <cell r="M2566">
            <v>716.08</v>
          </cell>
          <cell r="N2566">
            <v>-590.04</v>
          </cell>
          <cell r="O2566">
            <v>0</v>
          </cell>
          <cell r="P2566">
            <v>0</v>
          </cell>
          <cell r="Q2566">
            <v>0</v>
          </cell>
        </row>
        <row r="2567">
          <cell r="F2567">
            <v>-37839.89</v>
          </cell>
          <cell r="G2567">
            <v>6534.12</v>
          </cell>
          <cell r="H2567">
            <v>96506.06</v>
          </cell>
          <cell r="I2567">
            <v>-85471.61</v>
          </cell>
          <cell r="J2567">
            <v>105746.85</v>
          </cell>
          <cell r="K2567">
            <v>170469.43</v>
          </cell>
          <cell r="L2567">
            <v>32886.629999999997</v>
          </cell>
          <cell r="M2567">
            <v>-138831.75</v>
          </cell>
          <cell r="N2567">
            <v>-115315.18</v>
          </cell>
          <cell r="O2567">
            <v>0</v>
          </cell>
          <cell r="P2567">
            <v>0</v>
          </cell>
          <cell r="Q2567">
            <v>0</v>
          </cell>
        </row>
        <row r="2568">
          <cell r="F2568">
            <v>-185.62</v>
          </cell>
          <cell r="G2568">
            <v>2204.35</v>
          </cell>
          <cell r="H2568">
            <v>-8602.69</v>
          </cell>
          <cell r="I2568">
            <v>-6182.85</v>
          </cell>
          <cell r="J2568">
            <v>-6230.81</v>
          </cell>
          <cell r="K2568">
            <v>11956.21</v>
          </cell>
          <cell r="L2568">
            <v>-6282.55</v>
          </cell>
          <cell r="M2568">
            <v>-1037.83</v>
          </cell>
          <cell r="N2568">
            <v>-6034.98</v>
          </cell>
          <cell r="O2568">
            <v>0</v>
          </cell>
          <cell r="P2568">
            <v>0</v>
          </cell>
          <cell r="Q2568">
            <v>0</v>
          </cell>
        </row>
        <row r="2569">
          <cell r="F2569">
            <v>-875.6</v>
          </cell>
          <cell r="G2569">
            <v>-2149.23</v>
          </cell>
          <cell r="H2569">
            <v>-2096.66</v>
          </cell>
          <cell r="I2569">
            <v>-1218.95</v>
          </cell>
          <cell r="J2569">
            <v>-1259.5899999999999</v>
          </cell>
          <cell r="K2569">
            <v>-1218.95</v>
          </cell>
          <cell r="L2569">
            <v>-1259.5899999999999</v>
          </cell>
          <cell r="M2569">
            <v>-1033.75</v>
          </cell>
          <cell r="N2569">
            <v>-465.93</v>
          </cell>
          <cell r="O2569">
            <v>0</v>
          </cell>
          <cell r="P2569">
            <v>0</v>
          </cell>
          <cell r="Q2569">
            <v>0</v>
          </cell>
        </row>
        <row r="2570">
          <cell r="F2570">
            <v>79324.44</v>
          </cell>
          <cell r="G2570">
            <v>-53648.75</v>
          </cell>
          <cell r="H2570">
            <v>93175.46</v>
          </cell>
          <cell r="I2570">
            <v>-31207.61</v>
          </cell>
          <cell r="J2570">
            <v>72763.7</v>
          </cell>
          <cell r="K2570">
            <v>71957.38</v>
          </cell>
          <cell r="L2570">
            <v>-19394.919999999998</v>
          </cell>
          <cell r="M2570">
            <v>-94838.56</v>
          </cell>
          <cell r="N2570">
            <v>-7127.56</v>
          </cell>
          <cell r="O2570">
            <v>0</v>
          </cell>
          <cell r="P2570">
            <v>0</v>
          </cell>
          <cell r="Q2570">
            <v>0</v>
          </cell>
        </row>
        <row r="2571">
          <cell r="F2571">
            <v>-3485.02</v>
          </cell>
          <cell r="G2571">
            <v>-3496.14</v>
          </cell>
          <cell r="H2571">
            <v>-6425.68</v>
          </cell>
          <cell r="I2571">
            <v>-1755.26</v>
          </cell>
          <cell r="J2571">
            <v>1358.34</v>
          </cell>
          <cell r="K2571">
            <v>-1437.01</v>
          </cell>
          <cell r="L2571">
            <v>-1484.92</v>
          </cell>
          <cell r="M2571">
            <v>-1484.92</v>
          </cell>
          <cell r="N2571">
            <v>-1437.01</v>
          </cell>
          <cell r="O2571">
            <v>0</v>
          </cell>
          <cell r="P2571">
            <v>0</v>
          </cell>
          <cell r="Q2571">
            <v>0</v>
          </cell>
        </row>
        <row r="2572">
          <cell r="F2572">
            <v>-235.03</v>
          </cell>
          <cell r="G2572">
            <v>-1042.97</v>
          </cell>
          <cell r="H2572">
            <v>11172.11</v>
          </cell>
          <cell r="I2572">
            <v>-1113.77</v>
          </cell>
          <cell r="J2572">
            <v>-1117.73</v>
          </cell>
          <cell r="K2572">
            <v>-1081.68</v>
          </cell>
          <cell r="L2572">
            <v>-1117.73</v>
          </cell>
          <cell r="M2572">
            <v>-1117.73</v>
          </cell>
          <cell r="N2572">
            <v>-1081.68</v>
          </cell>
          <cell r="O2572">
            <v>0</v>
          </cell>
          <cell r="P2572">
            <v>0</v>
          </cell>
          <cell r="Q2572">
            <v>0</v>
          </cell>
        </row>
        <row r="2573">
          <cell r="F2573">
            <v>-9568.7199999999993</v>
          </cell>
          <cell r="G2573">
            <v>4174.92</v>
          </cell>
          <cell r="H2573">
            <v>-10743.29</v>
          </cell>
          <cell r="I2573">
            <v>-3900.59</v>
          </cell>
          <cell r="J2573">
            <v>-10744.79</v>
          </cell>
          <cell r="K2573">
            <v>-10398.18</v>
          </cell>
          <cell r="L2573">
            <v>-10744.79</v>
          </cell>
          <cell r="M2573">
            <v>-10744.79</v>
          </cell>
          <cell r="N2573">
            <v>5556.96</v>
          </cell>
          <cell r="O2573">
            <v>0</v>
          </cell>
          <cell r="P2573">
            <v>0</v>
          </cell>
          <cell r="Q2573">
            <v>0</v>
          </cell>
        </row>
        <row r="2574">
          <cell r="F2574">
            <v>-66024.02</v>
          </cell>
          <cell r="G2574">
            <v>-6717.52</v>
          </cell>
          <cell r="H2574">
            <v>4246</v>
          </cell>
          <cell r="I2574">
            <v>-12586.49</v>
          </cell>
          <cell r="J2574">
            <v>-86602.52</v>
          </cell>
          <cell r="K2574">
            <v>100741.91</v>
          </cell>
          <cell r="L2574">
            <v>-37968.97</v>
          </cell>
          <cell r="M2574">
            <v>12172.21</v>
          </cell>
          <cell r="N2574">
            <v>-2488.75</v>
          </cell>
          <cell r="O2574">
            <v>0</v>
          </cell>
          <cell r="P2574">
            <v>0</v>
          </cell>
          <cell r="Q2574">
            <v>0</v>
          </cell>
        </row>
        <row r="2575">
          <cell r="F2575">
            <v>-7911.01</v>
          </cell>
          <cell r="G2575">
            <v>-50602.33</v>
          </cell>
          <cell r="H2575">
            <v>55024.84</v>
          </cell>
          <cell r="I2575">
            <v>-41175.86</v>
          </cell>
          <cell r="J2575">
            <v>7368.01</v>
          </cell>
          <cell r="K2575">
            <v>-31934.11</v>
          </cell>
          <cell r="L2575">
            <v>-53426.79</v>
          </cell>
          <cell r="M2575">
            <v>-124210.29</v>
          </cell>
          <cell r="N2575">
            <v>-116615.03</v>
          </cell>
          <cell r="O2575">
            <v>0</v>
          </cell>
          <cell r="P2575">
            <v>0</v>
          </cell>
          <cell r="Q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104659.47</v>
          </cell>
          <cell r="K2576">
            <v>-5601.04</v>
          </cell>
          <cell r="L2576">
            <v>-5787.74</v>
          </cell>
          <cell r="M2576">
            <v>-5787.74</v>
          </cell>
          <cell r="N2576">
            <v>-5601.04</v>
          </cell>
          <cell r="O2576">
            <v>0</v>
          </cell>
          <cell r="P2576">
            <v>0</v>
          </cell>
          <cell r="Q2576">
            <v>0</v>
          </cell>
        </row>
        <row r="2577">
          <cell r="F2577">
            <v>103401.29</v>
          </cell>
          <cell r="G2577">
            <v>-30815.75</v>
          </cell>
          <cell r="H2577">
            <v>-90837.75</v>
          </cell>
          <cell r="I2577">
            <v>6304.94</v>
          </cell>
          <cell r="J2577">
            <v>-15606.72</v>
          </cell>
          <cell r="K2577">
            <v>176365.42</v>
          </cell>
          <cell r="L2577">
            <v>-71295.16</v>
          </cell>
          <cell r="M2577">
            <v>-93527.35</v>
          </cell>
          <cell r="N2577">
            <v>66076.37</v>
          </cell>
          <cell r="O2577">
            <v>0</v>
          </cell>
          <cell r="P2577">
            <v>0</v>
          </cell>
          <cell r="Q2577">
            <v>0</v>
          </cell>
        </row>
        <row r="2578">
          <cell r="F2578">
            <v>-78856.929999999993</v>
          </cell>
          <cell r="G2578">
            <v>-166906.35999999999</v>
          </cell>
          <cell r="H2578">
            <v>600441.56999999995</v>
          </cell>
          <cell r="I2578">
            <v>109946.9</v>
          </cell>
          <cell r="J2578">
            <v>-454810.71</v>
          </cell>
          <cell r="K2578">
            <v>892236.07</v>
          </cell>
          <cell r="L2578">
            <v>-19776.86</v>
          </cell>
          <cell r="M2578">
            <v>404339.33</v>
          </cell>
          <cell r="N2578">
            <v>87447.92</v>
          </cell>
          <cell r="O2578">
            <v>0</v>
          </cell>
          <cell r="P2578">
            <v>0</v>
          </cell>
          <cell r="Q2578">
            <v>0</v>
          </cell>
        </row>
        <row r="2579">
          <cell r="F2579">
            <v>94203.72</v>
          </cell>
          <cell r="G2579">
            <v>-301545.24</v>
          </cell>
          <cell r="H2579">
            <v>653287.17000000004</v>
          </cell>
          <cell r="I2579">
            <v>-283985.51</v>
          </cell>
          <cell r="J2579">
            <v>133801.04</v>
          </cell>
          <cell r="K2579">
            <v>-613862.03</v>
          </cell>
          <cell r="L2579">
            <v>-422803.3</v>
          </cell>
          <cell r="M2579">
            <v>-939997.79</v>
          </cell>
          <cell r="N2579">
            <v>-896686.22</v>
          </cell>
          <cell r="O2579">
            <v>0</v>
          </cell>
          <cell r="P2579">
            <v>0</v>
          </cell>
          <cell r="Q2579">
            <v>0</v>
          </cell>
        </row>
        <row r="2580">
          <cell r="F2580">
            <v>0</v>
          </cell>
          <cell r="G2580">
            <v>0</v>
          </cell>
          <cell r="H2580">
            <v>0</v>
          </cell>
          <cell r="I2580">
            <v>0</v>
          </cell>
          <cell r="J2580">
            <v>941934.8</v>
          </cell>
          <cell r="K2580">
            <v>-50409.48</v>
          </cell>
          <cell r="L2580">
            <v>-52089.8</v>
          </cell>
          <cell r="M2580">
            <v>-52089.8</v>
          </cell>
          <cell r="N2580">
            <v>-50409.48</v>
          </cell>
          <cell r="O2580">
            <v>0</v>
          </cell>
          <cell r="P2580">
            <v>0</v>
          </cell>
          <cell r="Q2580">
            <v>0</v>
          </cell>
        </row>
        <row r="2581">
          <cell r="F2581">
            <v>915746.86</v>
          </cell>
          <cell r="G2581">
            <v>-534991.96</v>
          </cell>
          <cell r="H2581">
            <v>-1208163.46</v>
          </cell>
          <cell r="I2581">
            <v>-398856.23</v>
          </cell>
          <cell r="J2581">
            <v>-488701.71</v>
          </cell>
          <cell r="K2581">
            <v>694951.18</v>
          </cell>
          <cell r="L2581">
            <v>-684216.27</v>
          </cell>
          <cell r="M2581">
            <v>-928234.74</v>
          </cell>
          <cell r="N2581">
            <v>427232.44</v>
          </cell>
          <cell r="O2581">
            <v>0</v>
          </cell>
          <cell r="P2581">
            <v>0</v>
          </cell>
          <cell r="Q2581">
            <v>0</v>
          </cell>
        </row>
        <row r="2582">
          <cell r="F2582">
            <v>8323.0499999999993</v>
          </cell>
          <cell r="G2582">
            <v>102742.25</v>
          </cell>
          <cell r="H2582">
            <v>53154.97</v>
          </cell>
          <cell r="I2582">
            <v>20837.25</v>
          </cell>
          <cell r="J2582">
            <v>13486.75</v>
          </cell>
          <cell r="K2582">
            <v>4775.25</v>
          </cell>
          <cell r="L2582">
            <v>-8279</v>
          </cell>
          <cell r="M2582">
            <v>-6682.75</v>
          </cell>
          <cell r="N2582">
            <v>-33587.620000000003</v>
          </cell>
          <cell r="O2582">
            <v>0</v>
          </cell>
          <cell r="P2582">
            <v>0</v>
          </cell>
          <cell r="Q2582">
            <v>0</v>
          </cell>
        </row>
        <row r="2583">
          <cell r="F2583">
            <v>252.5</v>
          </cell>
          <cell r="G2583">
            <v>-3193</v>
          </cell>
          <cell r="H2583">
            <v>-16367.5</v>
          </cell>
          <cell r="I2583">
            <v>-13605.75</v>
          </cell>
          <cell r="J2583">
            <v>-8419</v>
          </cell>
          <cell r="K2583">
            <v>-5680.25</v>
          </cell>
          <cell r="L2583">
            <v>-9427.75</v>
          </cell>
          <cell r="M2583">
            <v>8608</v>
          </cell>
          <cell r="N2583">
            <v>4844.75</v>
          </cell>
          <cell r="O2583">
            <v>0</v>
          </cell>
          <cell r="P2583">
            <v>0</v>
          </cell>
          <cell r="Q2583">
            <v>0</v>
          </cell>
        </row>
        <row r="2584"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  <cell r="K2584">
            <v>0</v>
          </cell>
          <cell r="L2584">
            <v>0</v>
          </cell>
          <cell r="M2584">
            <v>1737.75</v>
          </cell>
          <cell r="N2584">
            <v>2619.25</v>
          </cell>
          <cell r="O2584">
            <v>0</v>
          </cell>
          <cell r="P2584">
            <v>0</v>
          </cell>
          <cell r="Q2584">
            <v>0</v>
          </cell>
        </row>
        <row r="2585">
          <cell r="F2585">
            <v>30046.06</v>
          </cell>
          <cell r="G2585">
            <v>75407.929999999993</v>
          </cell>
          <cell r="H2585">
            <v>-22834.99</v>
          </cell>
          <cell r="I2585">
            <v>1517.56</v>
          </cell>
          <cell r="J2585">
            <v>-2326</v>
          </cell>
          <cell r="K2585">
            <v>30388.25</v>
          </cell>
          <cell r="L2585">
            <v>-7297.89</v>
          </cell>
          <cell r="M2585">
            <v>4554.6899999999996</v>
          </cell>
          <cell r="N2585">
            <v>14003.5</v>
          </cell>
          <cell r="O2585">
            <v>0</v>
          </cell>
          <cell r="P2585">
            <v>0</v>
          </cell>
          <cell r="Q2585">
            <v>0</v>
          </cell>
        </row>
        <row r="2586">
          <cell r="F2586">
            <v>-65927.5</v>
          </cell>
          <cell r="G2586">
            <v>-61674.11</v>
          </cell>
          <cell r="H2586">
            <v>-65927.62</v>
          </cell>
          <cell r="I2586">
            <v>103607.69</v>
          </cell>
          <cell r="J2586">
            <v>-15811.33</v>
          </cell>
          <cell r="K2586">
            <v>-18805.18</v>
          </cell>
          <cell r="L2586">
            <v>-19432.02</v>
          </cell>
          <cell r="M2586">
            <v>-19432.02</v>
          </cell>
          <cell r="N2586">
            <v>80415.740000000005</v>
          </cell>
          <cell r="O2586">
            <v>0</v>
          </cell>
          <cell r="P2586">
            <v>0</v>
          </cell>
          <cell r="Q2586">
            <v>0</v>
          </cell>
        </row>
        <row r="2587">
          <cell r="F2587">
            <v>-462.88</v>
          </cell>
          <cell r="G2587">
            <v>-433.02</v>
          </cell>
          <cell r="H2587">
            <v>-462.88</v>
          </cell>
          <cell r="I2587">
            <v>1840.36</v>
          </cell>
          <cell r="J2587">
            <v>1660.62</v>
          </cell>
          <cell r="K2587">
            <v>3862.27</v>
          </cell>
          <cell r="L2587">
            <v>-1052.92</v>
          </cell>
          <cell r="M2587">
            <v>10653.97</v>
          </cell>
          <cell r="N2587">
            <v>-3739.05</v>
          </cell>
          <cell r="O2587">
            <v>0</v>
          </cell>
          <cell r="P2587">
            <v>0</v>
          </cell>
          <cell r="Q2587">
            <v>0</v>
          </cell>
        </row>
        <row r="2588">
          <cell r="F2588">
            <v>-837.97</v>
          </cell>
          <cell r="G2588">
            <v>2539.91</v>
          </cell>
          <cell r="H2588">
            <v>-687.07</v>
          </cell>
          <cell r="I2588">
            <v>-759.43</v>
          </cell>
          <cell r="J2588">
            <v>-784.76</v>
          </cell>
          <cell r="K2588">
            <v>1554.22</v>
          </cell>
          <cell r="L2588">
            <v>1110.79</v>
          </cell>
          <cell r="M2588">
            <v>-628.86</v>
          </cell>
          <cell r="N2588">
            <v>-608.57000000000005</v>
          </cell>
          <cell r="O2588">
            <v>0</v>
          </cell>
          <cell r="P2588">
            <v>0</v>
          </cell>
          <cell r="Q2588">
            <v>0</v>
          </cell>
        </row>
        <row r="2589">
          <cell r="F2589">
            <v>-27081.25</v>
          </cell>
          <cell r="G2589">
            <v>-25331.25</v>
          </cell>
          <cell r="H2589">
            <v>-15974.35</v>
          </cell>
          <cell r="I2589">
            <v>-25472.400000000001</v>
          </cell>
          <cell r="J2589">
            <v>59034.7</v>
          </cell>
          <cell r="K2589">
            <v>-13280.88</v>
          </cell>
          <cell r="L2589">
            <v>65404.79</v>
          </cell>
          <cell r="M2589">
            <v>-10044.81</v>
          </cell>
          <cell r="N2589">
            <v>37075.1</v>
          </cell>
          <cell r="O2589">
            <v>0</v>
          </cell>
          <cell r="P2589">
            <v>0</v>
          </cell>
          <cell r="Q2589">
            <v>0</v>
          </cell>
        </row>
        <row r="2590">
          <cell r="F2590">
            <v>-33811.74</v>
          </cell>
          <cell r="G2590">
            <v>-27660.97</v>
          </cell>
          <cell r="H2590">
            <v>-26271.89</v>
          </cell>
          <cell r="I2590">
            <v>-21973.86</v>
          </cell>
          <cell r="J2590">
            <v>-19298.16</v>
          </cell>
          <cell r="K2590">
            <v>-16029.2</v>
          </cell>
          <cell r="L2590">
            <v>-12780.41</v>
          </cell>
          <cell r="M2590">
            <v>-8588.14</v>
          </cell>
          <cell r="N2590">
            <v>-4394.58</v>
          </cell>
          <cell r="O2590">
            <v>0</v>
          </cell>
          <cell r="P2590">
            <v>0</v>
          </cell>
          <cell r="Q2590">
            <v>0</v>
          </cell>
        </row>
        <row r="2591">
          <cell r="F2591">
            <v>-42.34</v>
          </cell>
          <cell r="G2591">
            <v>-5.55</v>
          </cell>
          <cell r="H2591">
            <v>0</v>
          </cell>
          <cell r="I2591">
            <v>0</v>
          </cell>
          <cell r="J2591">
            <v>0</v>
          </cell>
          <cell r="K2591">
            <v>0</v>
          </cell>
          <cell r="L2591">
            <v>0</v>
          </cell>
          <cell r="M2591">
            <v>0</v>
          </cell>
          <cell r="N2591">
            <v>0</v>
          </cell>
          <cell r="O2591">
            <v>0</v>
          </cell>
          <cell r="P2591">
            <v>0</v>
          </cell>
          <cell r="Q2591">
            <v>0</v>
          </cell>
        </row>
        <row r="2592">
          <cell r="F2592">
            <v>-458.68</v>
          </cell>
          <cell r="G2592">
            <v>-249.57</v>
          </cell>
          <cell r="H2592">
            <v>-198.47</v>
          </cell>
          <cell r="I2592">
            <v>-180.64</v>
          </cell>
          <cell r="J2592">
            <v>-120.25</v>
          </cell>
          <cell r="K2592">
            <v>-49.11</v>
          </cell>
          <cell r="L2592">
            <v>-42.23</v>
          </cell>
          <cell r="M2592">
            <v>-28.66</v>
          </cell>
          <cell r="N2592">
            <v>0</v>
          </cell>
          <cell r="O2592">
            <v>0</v>
          </cell>
          <cell r="P2592">
            <v>0</v>
          </cell>
          <cell r="Q2592">
            <v>0</v>
          </cell>
        </row>
        <row r="2593">
          <cell r="F2593">
            <v>47676.45</v>
          </cell>
          <cell r="G2593">
            <v>48970.82</v>
          </cell>
          <cell r="H2593">
            <v>43694.63</v>
          </cell>
          <cell r="I2593">
            <v>94654.06</v>
          </cell>
          <cell r="J2593">
            <v>-43941.56</v>
          </cell>
          <cell r="K2593">
            <v>88939.16</v>
          </cell>
          <cell r="L2593">
            <v>52129.919999999998</v>
          </cell>
          <cell r="M2593">
            <v>22885.86</v>
          </cell>
          <cell r="N2593">
            <v>-14919.92</v>
          </cell>
          <cell r="O2593">
            <v>0</v>
          </cell>
          <cell r="P2593">
            <v>0</v>
          </cell>
          <cell r="Q2593">
            <v>0</v>
          </cell>
        </row>
        <row r="2594">
          <cell r="F2594">
            <v>-942.28</v>
          </cell>
          <cell r="G2594">
            <v>889.7</v>
          </cell>
          <cell r="H2594">
            <v>-984.21</v>
          </cell>
          <cell r="I2594">
            <v>-952.45</v>
          </cell>
          <cell r="J2594">
            <v>-984.21</v>
          </cell>
          <cell r="K2594">
            <v>-952.45</v>
          </cell>
          <cell r="L2594">
            <v>-984.21</v>
          </cell>
          <cell r="M2594">
            <v>-984.21</v>
          </cell>
          <cell r="N2594">
            <v>-952.45</v>
          </cell>
          <cell r="O2594">
            <v>0</v>
          </cell>
          <cell r="P2594">
            <v>0</v>
          </cell>
          <cell r="Q2594">
            <v>0</v>
          </cell>
        </row>
        <row r="2595">
          <cell r="F2595">
            <v>6327.95</v>
          </cell>
          <cell r="G2595">
            <v>113</v>
          </cell>
          <cell r="H2595">
            <v>-2489.6999999999998</v>
          </cell>
          <cell r="I2595">
            <v>-2351.27</v>
          </cell>
          <cell r="J2595">
            <v>-1359.57</v>
          </cell>
          <cell r="K2595">
            <v>-1301.4100000000001</v>
          </cell>
          <cell r="L2595">
            <v>-2208.46</v>
          </cell>
          <cell r="M2595">
            <v>-2138.36</v>
          </cell>
          <cell r="N2595">
            <v>2292.64</v>
          </cell>
          <cell r="O2595">
            <v>0</v>
          </cell>
          <cell r="P2595">
            <v>0</v>
          </cell>
          <cell r="Q2595">
            <v>0</v>
          </cell>
        </row>
        <row r="2596">
          <cell r="F2596">
            <v>274.75</v>
          </cell>
          <cell r="G2596">
            <v>-310.02</v>
          </cell>
          <cell r="H2596">
            <v>-333.22</v>
          </cell>
          <cell r="I2596">
            <v>-322.45</v>
          </cell>
          <cell r="J2596">
            <v>-321.73</v>
          </cell>
          <cell r="K2596">
            <v>-149.16</v>
          </cell>
          <cell r="L2596">
            <v>-105.19</v>
          </cell>
          <cell r="M2596">
            <v>-52.79</v>
          </cell>
          <cell r="N2596">
            <v>-51.08</v>
          </cell>
          <cell r="O2596">
            <v>0</v>
          </cell>
          <cell r="P2596">
            <v>0</v>
          </cell>
          <cell r="Q2596">
            <v>0</v>
          </cell>
        </row>
        <row r="2597">
          <cell r="F2597">
            <v>-44134.41</v>
          </cell>
          <cell r="G2597">
            <v>-39482.870000000003</v>
          </cell>
          <cell r="H2597">
            <v>-22611.53</v>
          </cell>
          <cell r="I2597">
            <v>-21882.13</v>
          </cell>
          <cell r="J2597">
            <v>-22611.53</v>
          </cell>
          <cell r="K2597">
            <v>-17467.79</v>
          </cell>
          <cell r="L2597">
            <v>-1487.44</v>
          </cell>
          <cell r="M2597">
            <v>138678.70000000001</v>
          </cell>
          <cell r="N2597">
            <v>5131.53</v>
          </cell>
          <cell r="O2597">
            <v>0</v>
          </cell>
          <cell r="P2597">
            <v>0</v>
          </cell>
          <cell r="Q2597">
            <v>0</v>
          </cell>
        </row>
        <row r="2598">
          <cell r="F2598">
            <v>0</v>
          </cell>
          <cell r="G2598">
            <v>0</v>
          </cell>
          <cell r="H2598">
            <v>0</v>
          </cell>
          <cell r="I2598">
            <v>2450</v>
          </cell>
          <cell r="J2598">
            <v>-305.01</v>
          </cell>
          <cell r="K2598">
            <v>-295.17</v>
          </cell>
          <cell r="L2598">
            <v>-305.01</v>
          </cell>
          <cell r="M2598">
            <v>-305.01</v>
          </cell>
          <cell r="N2598">
            <v>-295.17</v>
          </cell>
          <cell r="O2598">
            <v>0</v>
          </cell>
          <cell r="P2598">
            <v>0</v>
          </cell>
          <cell r="Q2598">
            <v>0</v>
          </cell>
        </row>
        <row r="2599">
          <cell r="F2599">
            <v>-397210.19</v>
          </cell>
          <cell r="G2599">
            <v>-355345.71</v>
          </cell>
          <cell r="H2599">
            <v>-203503.14</v>
          </cell>
          <cell r="I2599">
            <v>-196938.52</v>
          </cell>
          <cell r="J2599">
            <v>-203503.14</v>
          </cell>
          <cell r="K2599">
            <v>-157211.35</v>
          </cell>
          <cell r="L2599">
            <v>-13386.32</v>
          </cell>
          <cell r="M2599">
            <v>1248110.6000000001</v>
          </cell>
          <cell r="N2599">
            <v>46181.56</v>
          </cell>
          <cell r="O2599">
            <v>0</v>
          </cell>
          <cell r="P2599">
            <v>0</v>
          </cell>
          <cell r="Q2599">
            <v>0</v>
          </cell>
        </row>
        <row r="2600">
          <cell r="F2600">
            <v>0</v>
          </cell>
          <cell r="G2600">
            <v>0</v>
          </cell>
          <cell r="H2600">
            <v>0</v>
          </cell>
          <cell r="I2600">
            <v>22048.39</v>
          </cell>
          <cell r="J2600">
            <v>-2744.97</v>
          </cell>
          <cell r="K2600">
            <v>-2656.43</v>
          </cell>
          <cell r="L2600">
            <v>-2744.97</v>
          </cell>
          <cell r="M2600">
            <v>-2744.97</v>
          </cell>
          <cell r="N2600">
            <v>-2656.43</v>
          </cell>
          <cell r="O2600">
            <v>0</v>
          </cell>
          <cell r="P2600">
            <v>0</v>
          </cell>
          <cell r="Q2600">
            <v>0</v>
          </cell>
        </row>
        <row r="2601">
          <cell r="F2601">
            <v>-6532.1</v>
          </cell>
          <cell r="G2601">
            <v>-10900.92</v>
          </cell>
          <cell r="H2601">
            <v>-11652.74</v>
          </cell>
          <cell r="I2601">
            <v>-11276.82</v>
          </cell>
          <cell r="J2601">
            <v>-11105.5</v>
          </cell>
          <cell r="K2601">
            <v>15271.23</v>
          </cell>
          <cell r="L2601">
            <v>-9773.2900000000009</v>
          </cell>
          <cell r="M2601">
            <v>-9773.2900000000009</v>
          </cell>
          <cell r="N2601">
            <v>65336.97</v>
          </cell>
          <cell r="O2601">
            <v>0</v>
          </cell>
          <cell r="P2601">
            <v>0</v>
          </cell>
          <cell r="Q2601">
            <v>0</v>
          </cell>
        </row>
        <row r="2602">
          <cell r="F2602">
            <v>-32117.45</v>
          </cell>
          <cell r="G2602">
            <v>-54980.39</v>
          </cell>
          <cell r="H2602">
            <v>-53413.2</v>
          </cell>
          <cell r="I2602">
            <v>-57338.44</v>
          </cell>
          <cell r="J2602">
            <v>-59151.72</v>
          </cell>
          <cell r="K2602">
            <v>-57174.96</v>
          </cell>
          <cell r="L2602">
            <v>-59080.79</v>
          </cell>
          <cell r="M2602">
            <v>-59080.85</v>
          </cell>
          <cell r="N2602">
            <v>591130.25</v>
          </cell>
          <cell r="O2602">
            <v>0</v>
          </cell>
          <cell r="P2602">
            <v>0</v>
          </cell>
          <cell r="Q2602">
            <v>0</v>
          </cell>
        </row>
        <row r="2603">
          <cell r="F2603">
            <v>0</v>
          </cell>
          <cell r="G2603">
            <v>0</v>
          </cell>
          <cell r="H2603">
            <v>261479.94</v>
          </cell>
          <cell r="I2603">
            <v>-25635.279999999999</v>
          </cell>
          <cell r="J2603">
            <v>-26489.79</v>
          </cell>
          <cell r="K2603">
            <v>-25635.279999999999</v>
          </cell>
          <cell r="L2603">
            <v>-26489.79</v>
          </cell>
          <cell r="M2603">
            <v>-26489.79</v>
          </cell>
          <cell r="N2603">
            <v>-25635.279999999999</v>
          </cell>
          <cell r="O2603">
            <v>0</v>
          </cell>
          <cell r="P2603">
            <v>0</v>
          </cell>
          <cell r="Q2603">
            <v>0</v>
          </cell>
        </row>
        <row r="2604">
          <cell r="F2604">
            <v>-78412.41</v>
          </cell>
          <cell r="G2604">
            <v>-25979.18</v>
          </cell>
          <cell r="H2604">
            <v>-135477.31</v>
          </cell>
          <cell r="I2604">
            <v>-383075.67</v>
          </cell>
          <cell r="J2604">
            <v>-33386.089999999997</v>
          </cell>
          <cell r="K2604">
            <v>307215.32</v>
          </cell>
          <cell r="L2604">
            <v>380984.76</v>
          </cell>
          <cell r="M2604">
            <v>470695.98</v>
          </cell>
          <cell r="N2604">
            <v>226185.08</v>
          </cell>
          <cell r="O2604">
            <v>0</v>
          </cell>
          <cell r="P2604">
            <v>0</v>
          </cell>
          <cell r="Q2604">
            <v>0</v>
          </cell>
        </row>
        <row r="2605">
          <cell r="F2605">
            <v>-34210.85</v>
          </cell>
          <cell r="G2605">
            <v>44204.62</v>
          </cell>
          <cell r="H2605">
            <v>-1212.07</v>
          </cell>
          <cell r="I2605">
            <v>-120259.59</v>
          </cell>
          <cell r="J2605">
            <v>306668.53999999998</v>
          </cell>
          <cell r="K2605">
            <v>23514.97</v>
          </cell>
          <cell r="L2605">
            <v>-32443.77</v>
          </cell>
          <cell r="M2605">
            <v>-32443.77</v>
          </cell>
          <cell r="N2605">
            <v>-31397.21</v>
          </cell>
          <cell r="O2605">
            <v>0</v>
          </cell>
          <cell r="P2605">
            <v>0</v>
          </cell>
          <cell r="Q2605">
            <v>0</v>
          </cell>
        </row>
        <row r="2606">
          <cell r="F2606">
            <v>7238.16</v>
          </cell>
          <cell r="G2606">
            <v>-779.23</v>
          </cell>
          <cell r="H2606">
            <v>-855.23</v>
          </cell>
          <cell r="I2606">
            <v>-807.91</v>
          </cell>
          <cell r="J2606">
            <v>-834.84</v>
          </cell>
          <cell r="K2606">
            <v>977.27</v>
          </cell>
          <cell r="L2606">
            <v>-835.25</v>
          </cell>
          <cell r="M2606">
            <v>19018.96</v>
          </cell>
          <cell r="N2606">
            <v>-2453.6799999999998</v>
          </cell>
          <cell r="O2606">
            <v>0</v>
          </cell>
          <cell r="P2606">
            <v>0</v>
          </cell>
          <cell r="Q2606">
            <v>0</v>
          </cell>
        </row>
        <row r="2607">
          <cell r="F2607">
            <v>-381703.41</v>
          </cell>
          <cell r="G2607">
            <v>-357077.38</v>
          </cell>
          <cell r="H2607">
            <v>-381703.41</v>
          </cell>
          <cell r="I2607">
            <v>-369390.39</v>
          </cell>
          <cell r="J2607">
            <v>-369243.87</v>
          </cell>
          <cell r="K2607">
            <v>-144835.70000000001</v>
          </cell>
          <cell r="L2607">
            <v>-47270.1</v>
          </cell>
          <cell r="M2607">
            <v>-47270.1</v>
          </cell>
          <cell r="N2607">
            <v>-45745.25</v>
          </cell>
          <cell r="O2607">
            <v>0</v>
          </cell>
          <cell r="P2607">
            <v>0</v>
          </cell>
          <cell r="Q2607">
            <v>0</v>
          </cell>
        </row>
        <row r="2608">
          <cell r="F2608">
            <v>-3800.99</v>
          </cell>
          <cell r="G2608">
            <v>-3211.14</v>
          </cell>
          <cell r="H2608">
            <v>-3327.73</v>
          </cell>
          <cell r="I2608">
            <v>-3195.43</v>
          </cell>
          <cell r="J2608">
            <v>17638.939999999999</v>
          </cell>
          <cell r="K2608">
            <v>-3189.4</v>
          </cell>
          <cell r="L2608">
            <v>-3295.72</v>
          </cell>
          <cell r="M2608">
            <v>-3295.72</v>
          </cell>
          <cell r="N2608">
            <v>-3189.4</v>
          </cell>
          <cell r="O2608">
            <v>0</v>
          </cell>
          <cell r="P2608">
            <v>0</v>
          </cell>
          <cell r="Q2608">
            <v>0</v>
          </cell>
        </row>
        <row r="2609">
          <cell r="F2609">
            <v>-1695.59</v>
          </cell>
          <cell r="G2609">
            <v>-1586.2</v>
          </cell>
          <cell r="H2609">
            <v>-1695.59</v>
          </cell>
          <cell r="I2609">
            <v>-1640.89</v>
          </cell>
          <cell r="J2609">
            <v>-1695.59</v>
          </cell>
          <cell r="K2609">
            <v>-1640.89</v>
          </cell>
          <cell r="L2609">
            <v>-1695.59</v>
          </cell>
          <cell r="M2609">
            <v>-1531.51</v>
          </cell>
          <cell r="N2609">
            <v>0</v>
          </cell>
          <cell r="O2609">
            <v>0</v>
          </cell>
          <cell r="P2609">
            <v>0</v>
          </cell>
          <cell r="Q2609">
            <v>0</v>
          </cell>
        </row>
        <row r="2610">
          <cell r="F2610">
            <v>-18721.89</v>
          </cell>
          <cell r="G2610">
            <v>-5780.68</v>
          </cell>
          <cell r="H2610">
            <v>-40211.230000000003</v>
          </cell>
          <cell r="I2610">
            <v>195008.71</v>
          </cell>
          <cell r="J2610">
            <v>-40189.019999999997</v>
          </cell>
          <cell r="K2610">
            <v>-28450.01</v>
          </cell>
          <cell r="L2610">
            <v>-40136.519999999997</v>
          </cell>
          <cell r="M2610">
            <v>-34893.31</v>
          </cell>
          <cell r="N2610">
            <v>-4458.3900000000003</v>
          </cell>
          <cell r="O2610">
            <v>0</v>
          </cell>
          <cell r="P2610">
            <v>0</v>
          </cell>
          <cell r="Q2610">
            <v>0</v>
          </cell>
        </row>
        <row r="2611">
          <cell r="F2611">
            <v>29031.21</v>
          </cell>
          <cell r="G2611">
            <v>651295.55000000005</v>
          </cell>
          <cell r="H2611">
            <v>-52599.91</v>
          </cell>
          <cell r="I2611">
            <v>-148394.64000000001</v>
          </cell>
          <cell r="J2611">
            <v>-53291.86</v>
          </cell>
          <cell r="K2611">
            <v>-98868.76</v>
          </cell>
          <cell r="L2611">
            <v>35570.5</v>
          </cell>
          <cell r="M2611">
            <v>-148432.12</v>
          </cell>
          <cell r="N2611">
            <v>9341.51</v>
          </cell>
          <cell r="O2611">
            <v>0</v>
          </cell>
          <cell r="P2611">
            <v>0</v>
          </cell>
          <cell r="Q2611">
            <v>0</v>
          </cell>
        </row>
        <row r="2612">
          <cell r="F2612">
            <v>0</v>
          </cell>
          <cell r="G2612">
            <v>48003.03</v>
          </cell>
          <cell r="H2612">
            <v>-5430.99</v>
          </cell>
          <cell r="I2612">
            <v>-5255.8</v>
          </cell>
          <cell r="J2612">
            <v>-5430.99</v>
          </cell>
          <cell r="K2612">
            <v>-5255.8</v>
          </cell>
          <cell r="L2612">
            <v>-5430.99</v>
          </cell>
          <cell r="M2612">
            <v>-5430.99</v>
          </cell>
          <cell r="N2612">
            <v>-5255.8</v>
          </cell>
          <cell r="O2612">
            <v>0</v>
          </cell>
          <cell r="P2612">
            <v>0</v>
          </cell>
          <cell r="Q2612">
            <v>0</v>
          </cell>
        </row>
        <row r="2613">
          <cell r="F2613">
            <v>-9464.43</v>
          </cell>
          <cell r="G2613">
            <v>-8853.82</v>
          </cell>
          <cell r="H2613">
            <v>-9464.43</v>
          </cell>
          <cell r="I2613">
            <v>-9159.1200000000008</v>
          </cell>
          <cell r="J2613">
            <v>8584.84</v>
          </cell>
          <cell r="K2613">
            <v>-8901.23</v>
          </cell>
          <cell r="L2613">
            <v>-9197.94</v>
          </cell>
          <cell r="M2613">
            <v>-9197.94</v>
          </cell>
          <cell r="N2613">
            <v>-2601.9</v>
          </cell>
          <cell r="O2613">
            <v>0</v>
          </cell>
          <cell r="P2613">
            <v>0</v>
          </cell>
          <cell r="Q2613">
            <v>0</v>
          </cell>
        </row>
        <row r="2614">
          <cell r="F2614">
            <v>261284.33</v>
          </cell>
          <cell r="G2614">
            <v>-66763.14</v>
          </cell>
          <cell r="H2614">
            <v>-71367.490000000005</v>
          </cell>
          <cell r="I2614">
            <v>2633.06</v>
          </cell>
          <cell r="J2614">
            <v>-77982.509999999995</v>
          </cell>
          <cell r="K2614">
            <v>-75466.94</v>
          </cell>
          <cell r="L2614">
            <v>-77982.509999999995</v>
          </cell>
          <cell r="M2614">
            <v>-77982.509999999995</v>
          </cell>
          <cell r="N2614">
            <v>-75466.94</v>
          </cell>
          <cell r="O2614">
            <v>0</v>
          </cell>
          <cell r="P2614">
            <v>0</v>
          </cell>
          <cell r="Q2614">
            <v>0</v>
          </cell>
        </row>
        <row r="2615">
          <cell r="F2615">
            <v>-30423.69</v>
          </cell>
          <cell r="G2615">
            <v>-28460.87</v>
          </cell>
          <cell r="H2615">
            <v>-30423.69</v>
          </cell>
          <cell r="I2615">
            <v>-29442.28</v>
          </cell>
          <cell r="J2615">
            <v>197049.85</v>
          </cell>
          <cell r="K2615">
            <v>-51964.41</v>
          </cell>
          <cell r="L2615">
            <v>-53696.55</v>
          </cell>
          <cell r="M2615">
            <v>-53696.55</v>
          </cell>
          <cell r="N2615">
            <v>-51964.41</v>
          </cell>
          <cell r="O2615">
            <v>0</v>
          </cell>
          <cell r="P2615">
            <v>0</v>
          </cell>
          <cell r="Q2615">
            <v>0</v>
          </cell>
        </row>
        <row r="2616">
          <cell r="F2616">
            <v>-11444.15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2223.52</v>
          </cell>
          <cell r="L2616">
            <v>1651.5</v>
          </cell>
          <cell r="M2616">
            <v>-572.02</v>
          </cell>
          <cell r="N2616">
            <v>-553.55999999999995</v>
          </cell>
          <cell r="O2616">
            <v>0</v>
          </cell>
          <cell r="P2616">
            <v>0</v>
          </cell>
          <cell r="Q2616">
            <v>0</v>
          </cell>
        </row>
        <row r="2617">
          <cell r="F2617">
            <v>-264527.95</v>
          </cell>
          <cell r="G2617">
            <v>-276278.26</v>
          </cell>
          <cell r="H2617">
            <v>-185512.81</v>
          </cell>
          <cell r="I2617">
            <v>-311205.44</v>
          </cell>
          <cell r="J2617">
            <v>79701.58</v>
          </cell>
          <cell r="K2617">
            <v>759402.12</v>
          </cell>
          <cell r="L2617">
            <v>1057206.8</v>
          </cell>
          <cell r="M2617">
            <v>-138955.25</v>
          </cell>
          <cell r="N2617">
            <v>-262446.86</v>
          </cell>
          <cell r="O2617">
            <v>0</v>
          </cell>
          <cell r="P2617">
            <v>0</v>
          </cell>
          <cell r="Q2617">
            <v>0</v>
          </cell>
        </row>
        <row r="2618">
          <cell r="F2618">
            <v>-14951.44</v>
          </cell>
          <cell r="G2618">
            <v>-47792.84</v>
          </cell>
          <cell r="H2618">
            <v>-9646.89</v>
          </cell>
          <cell r="I2618">
            <v>-50425.33</v>
          </cell>
          <cell r="J2618">
            <v>-40705.78</v>
          </cell>
          <cell r="K2618">
            <v>-3453.64</v>
          </cell>
          <cell r="L2618">
            <v>-54101.53</v>
          </cell>
          <cell r="M2618">
            <v>146467.76</v>
          </cell>
          <cell r="N2618">
            <v>-59102.01</v>
          </cell>
          <cell r="O2618">
            <v>0</v>
          </cell>
          <cell r="P2618">
            <v>0</v>
          </cell>
          <cell r="Q2618">
            <v>0</v>
          </cell>
        </row>
        <row r="2619">
          <cell r="F2619">
            <v>121838.59</v>
          </cell>
          <cell r="G2619">
            <v>-12529.71</v>
          </cell>
          <cell r="H2619">
            <v>5153.3599999999997</v>
          </cell>
          <cell r="I2619">
            <v>-25999.41</v>
          </cell>
          <cell r="J2619">
            <v>-3007.43</v>
          </cell>
          <cell r="K2619">
            <v>-13165.73</v>
          </cell>
          <cell r="L2619">
            <v>-14532.19</v>
          </cell>
          <cell r="M2619">
            <v>-11766.76</v>
          </cell>
          <cell r="N2619">
            <v>-13709.74</v>
          </cell>
          <cell r="O2619">
            <v>0</v>
          </cell>
          <cell r="P2619">
            <v>0</v>
          </cell>
          <cell r="Q2619">
            <v>0</v>
          </cell>
        </row>
        <row r="2620">
          <cell r="F2620">
            <v>60874.400000000001</v>
          </cell>
          <cell r="G2620">
            <v>-23604.73</v>
          </cell>
          <cell r="H2620">
            <v>10081.459999999999</v>
          </cell>
          <cell r="I2620">
            <v>9278.01</v>
          </cell>
          <cell r="J2620">
            <v>95690.27</v>
          </cell>
          <cell r="K2620">
            <v>130761.97</v>
          </cell>
          <cell r="L2620">
            <v>67021.149999999994</v>
          </cell>
          <cell r="M2620">
            <v>-7959.59</v>
          </cell>
          <cell r="N2620">
            <v>184480.7</v>
          </cell>
          <cell r="O2620">
            <v>0</v>
          </cell>
          <cell r="P2620">
            <v>0</v>
          </cell>
          <cell r="Q2620">
            <v>0</v>
          </cell>
        </row>
        <row r="2621">
          <cell r="F2621">
            <v>-36250.589999999997</v>
          </cell>
          <cell r="G2621">
            <v>-47884.75</v>
          </cell>
          <cell r="H2621">
            <v>251371.18</v>
          </cell>
          <cell r="I2621">
            <v>-46949.49</v>
          </cell>
          <cell r="J2621">
            <v>96782.92</v>
          </cell>
          <cell r="K2621">
            <v>-15709.39</v>
          </cell>
          <cell r="L2621">
            <v>-12463.6</v>
          </cell>
          <cell r="M2621">
            <v>-26103.26</v>
          </cell>
          <cell r="N2621">
            <v>-600.13</v>
          </cell>
          <cell r="O2621">
            <v>0</v>
          </cell>
          <cell r="P2621">
            <v>0</v>
          </cell>
          <cell r="Q2621">
            <v>0</v>
          </cell>
        </row>
        <row r="2622">
          <cell r="F2622">
            <v>-28473.77</v>
          </cell>
          <cell r="G2622">
            <v>-10124.91</v>
          </cell>
          <cell r="H2622">
            <v>86599.2</v>
          </cell>
          <cell r="I2622">
            <v>10961.45</v>
          </cell>
          <cell r="J2622">
            <v>98.2</v>
          </cell>
          <cell r="K2622">
            <v>-22000.400000000001</v>
          </cell>
          <cell r="L2622">
            <v>-13064.66</v>
          </cell>
          <cell r="M2622">
            <v>-10820.51</v>
          </cell>
          <cell r="N2622">
            <v>-21343.53</v>
          </cell>
          <cell r="O2622">
            <v>0</v>
          </cell>
          <cell r="P2622">
            <v>0</v>
          </cell>
          <cell r="Q2622">
            <v>0</v>
          </cell>
        </row>
        <row r="2623">
          <cell r="F2623">
            <v>-9246.15</v>
          </cell>
          <cell r="G2623">
            <v>-21593.06</v>
          </cell>
          <cell r="H2623">
            <v>-9152.9</v>
          </cell>
          <cell r="I2623">
            <v>-14503.09</v>
          </cell>
          <cell r="J2623">
            <v>32664.25</v>
          </cell>
          <cell r="K2623">
            <v>90099.96</v>
          </cell>
          <cell r="L2623">
            <v>120977.72</v>
          </cell>
          <cell r="M2623">
            <v>6657.53</v>
          </cell>
          <cell r="N2623">
            <v>-20362.240000000002</v>
          </cell>
          <cell r="O2623">
            <v>0</v>
          </cell>
          <cell r="P2623">
            <v>0</v>
          </cell>
          <cell r="Q2623">
            <v>0</v>
          </cell>
        </row>
        <row r="2624">
          <cell r="F2624">
            <v>-27156.55</v>
          </cell>
          <cell r="G2624">
            <v>-23497.56</v>
          </cell>
          <cell r="H2624">
            <v>50038.7</v>
          </cell>
          <cell r="I2624">
            <v>-11835.85</v>
          </cell>
          <cell r="J2624">
            <v>49059.360000000001</v>
          </cell>
          <cell r="K2624">
            <v>4694.84</v>
          </cell>
          <cell r="L2624">
            <v>-17717.73</v>
          </cell>
          <cell r="M2624">
            <v>-16341.37</v>
          </cell>
          <cell r="N2624">
            <v>35756.31</v>
          </cell>
          <cell r="O2624">
            <v>0</v>
          </cell>
          <cell r="P2624">
            <v>0</v>
          </cell>
          <cell r="Q2624">
            <v>0</v>
          </cell>
        </row>
        <row r="2625">
          <cell r="F2625">
            <v>-7490.62</v>
          </cell>
          <cell r="G2625">
            <v>5537.86</v>
          </cell>
          <cell r="H2625">
            <v>-11020.36</v>
          </cell>
          <cell r="I2625">
            <v>22567.27</v>
          </cell>
          <cell r="J2625">
            <v>2751.37</v>
          </cell>
          <cell r="K2625">
            <v>-10242.36</v>
          </cell>
          <cell r="L2625">
            <v>-1182.3499999999999</v>
          </cell>
          <cell r="M2625">
            <v>-8207.69</v>
          </cell>
          <cell r="N2625">
            <v>-450.56</v>
          </cell>
          <cell r="O2625">
            <v>0</v>
          </cell>
          <cell r="P2625">
            <v>0</v>
          </cell>
          <cell r="Q2625">
            <v>0</v>
          </cell>
        </row>
        <row r="2626">
          <cell r="F2626">
            <v>-901.35</v>
          </cell>
          <cell r="G2626">
            <v>-734.73</v>
          </cell>
          <cell r="H2626">
            <v>-953.08</v>
          </cell>
          <cell r="I2626">
            <v>2406.35</v>
          </cell>
          <cell r="J2626">
            <v>2132.67</v>
          </cell>
          <cell r="K2626">
            <v>5011.78</v>
          </cell>
          <cell r="L2626">
            <v>4422.18</v>
          </cell>
          <cell r="M2626">
            <v>-40.72</v>
          </cell>
          <cell r="N2626">
            <v>1614.09</v>
          </cell>
          <cell r="O2626">
            <v>0</v>
          </cell>
          <cell r="P2626">
            <v>0</v>
          </cell>
          <cell r="Q2626">
            <v>0</v>
          </cell>
        </row>
        <row r="2627">
          <cell r="F2627">
            <v>-1114.32</v>
          </cell>
          <cell r="G2627">
            <v>-1948.81</v>
          </cell>
          <cell r="H2627">
            <v>2995.92</v>
          </cell>
          <cell r="I2627">
            <v>-1711.58</v>
          </cell>
          <cell r="J2627">
            <v>4180.8900000000003</v>
          </cell>
          <cell r="K2627">
            <v>-645.47</v>
          </cell>
          <cell r="L2627">
            <v>841.66</v>
          </cell>
          <cell r="M2627">
            <v>-604.20000000000005</v>
          </cell>
          <cell r="N2627">
            <v>2333.59</v>
          </cell>
          <cell r="O2627">
            <v>0</v>
          </cell>
          <cell r="P2627">
            <v>0</v>
          </cell>
          <cell r="Q2627">
            <v>0</v>
          </cell>
        </row>
        <row r="2628">
          <cell r="F2628">
            <v>-651.36</v>
          </cell>
          <cell r="G2628">
            <v>-66.56</v>
          </cell>
          <cell r="H2628">
            <v>-167.12</v>
          </cell>
          <cell r="I2628">
            <v>266.94</v>
          </cell>
          <cell r="J2628">
            <v>160.91</v>
          </cell>
          <cell r="K2628">
            <v>-588.75</v>
          </cell>
          <cell r="L2628">
            <v>-11.73</v>
          </cell>
          <cell r="M2628">
            <v>-513.6</v>
          </cell>
          <cell r="N2628">
            <v>1108.78</v>
          </cell>
          <cell r="O2628">
            <v>0</v>
          </cell>
          <cell r="P2628">
            <v>0</v>
          </cell>
          <cell r="Q2628">
            <v>0</v>
          </cell>
        </row>
        <row r="2629">
          <cell r="F2629">
            <v>-344.55</v>
          </cell>
          <cell r="G2629">
            <v>1524.57</v>
          </cell>
          <cell r="H2629">
            <v>790.95</v>
          </cell>
          <cell r="I2629">
            <v>1043.58</v>
          </cell>
          <cell r="J2629">
            <v>11224.51</v>
          </cell>
          <cell r="K2629">
            <v>16803.25</v>
          </cell>
          <cell r="L2629">
            <v>18911.900000000001</v>
          </cell>
          <cell r="M2629">
            <v>275.83999999999997</v>
          </cell>
          <cell r="N2629">
            <v>7970.15</v>
          </cell>
          <cell r="O2629">
            <v>0</v>
          </cell>
          <cell r="P2629">
            <v>0</v>
          </cell>
          <cell r="Q2629">
            <v>0</v>
          </cell>
        </row>
        <row r="2630">
          <cell r="F2630">
            <v>-2746.89</v>
          </cell>
          <cell r="G2630">
            <v>-4492.24</v>
          </cell>
          <cell r="H2630">
            <v>12071.24</v>
          </cell>
          <cell r="I2630">
            <v>-4351.57</v>
          </cell>
          <cell r="J2630">
            <v>8413.81</v>
          </cell>
          <cell r="K2630">
            <v>1969.84</v>
          </cell>
          <cell r="L2630">
            <v>1865.82</v>
          </cell>
          <cell r="M2630">
            <v>-439.92</v>
          </cell>
          <cell r="N2630">
            <v>2900.53</v>
          </cell>
          <cell r="O2630">
            <v>0</v>
          </cell>
          <cell r="P2630">
            <v>0</v>
          </cell>
          <cell r="Q2630">
            <v>0</v>
          </cell>
        </row>
        <row r="2631">
          <cell r="F2631">
            <v>-2640.96</v>
          </cell>
          <cell r="G2631">
            <v>644.94000000000005</v>
          </cell>
          <cell r="H2631">
            <v>7222.33</v>
          </cell>
          <cell r="I2631">
            <v>-1571.01</v>
          </cell>
          <cell r="J2631">
            <v>-633.97</v>
          </cell>
          <cell r="K2631">
            <v>-2211.9499999999998</v>
          </cell>
          <cell r="L2631">
            <v>-887.87</v>
          </cell>
          <cell r="M2631">
            <v>-1893.08</v>
          </cell>
          <cell r="N2631">
            <v>-787.36</v>
          </cell>
          <cell r="O2631">
            <v>0</v>
          </cell>
          <cell r="P2631">
            <v>0</v>
          </cell>
          <cell r="Q2631">
            <v>0</v>
          </cell>
        </row>
        <row r="2632">
          <cell r="F2632">
            <v>380.21</v>
          </cell>
          <cell r="G2632">
            <v>490.43</v>
          </cell>
          <cell r="H2632">
            <v>-288.52</v>
          </cell>
          <cell r="I2632">
            <v>990.49</v>
          </cell>
          <cell r="J2632">
            <v>3638.17</v>
          </cell>
          <cell r="K2632">
            <v>6471.93</v>
          </cell>
          <cell r="L2632">
            <v>5867.2</v>
          </cell>
          <cell r="M2632">
            <v>1133.0999999999999</v>
          </cell>
          <cell r="N2632">
            <v>3863.81</v>
          </cell>
          <cell r="O2632">
            <v>0</v>
          </cell>
          <cell r="P2632">
            <v>0</v>
          </cell>
          <cell r="Q2632">
            <v>0</v>
          </cell>
        </row>
        <row r="2633">
          <cell r="F2633">
            <v>-755.89</v>
          </cell>
          <cell r="G2633">
            <v>-1785.55</v>
          </cell>
          <cell r="H2633">
            <v>2975.7</v>
          </cell>
          <cell r="I2633">
            <v>-1430.3</v>
          </cell>
          <cell r="J2633">
            <v>2896.14</v>
          </cell>
          <cell r="K2633">
            <v>-212.43</v>
          </cell>
          <cell r="L2633">
            <v>577.87</v>
          </cell>
          <cell r="M2633">
            <v>-300.72000000000003</v>
          </cell>
          <cell r="N2633">
            <v>1619.67</v>
          </cell>
          <cell r="O2633">
            <v>0</v>
          </cell>
          <cell r="P2633">
            <v>0</v>
          </cell>
          <cell r="Q2633">
            <v>0</v>
          </cell>
        </row>
        <row r="2634">
          <cell r="F2634">
            <v>-473.73</v>
          </cell>
          <cell r="G2634">
            <v>204.43</v>
          </cell>
          <cell r="H2634">
            <v>-8.93</v>
          </cell>
          <cell r="I2634">
            <v>227.54</v>
          </cell>
          <cell r="J2634">
            <v>22.54</v>
          </cell>
          <cell r="K2634">
            <v>-615.47</v>
          </cell>
          <cell r="L2634">
            <v>-37.43</v>
          </cell>
          <cell r="M2634">
            <v>-438.76</v>
          </cell>
          <cell r="N2634">
            <v>283.67</v>
          </cell>
          <cell r="O2634">
            <v>0</v>
          </cell>
          <cell r="P2634">
            <v>0</v>
          </cell>
          <cell r="Q2634">
            <v>0</v>
          </cell>
        </row>
        <row r="2635">
          <cell r="F2635">
            <v>-88536.09</v>
          </cell>
          <cell r="G2635">
            <v>-43073.62</v>
          </cell>
          <cell r="H2635">
            <v>-1279.7</v>
          </cell>
          <cell r="I2635">
            <v>-1238.4100000000001</v>
          </cell>
          <cell r="J2635">
            <v>-1279.7</v>
          </cell>
          <cell r="K2635">
            <v>-1238.4100000000001</v>
          </cell>
          <cell r="L2635">
            <v>-1279.7</v>
          </cell>
          <cell r="M2635">
            <v>-1279.7</v>
          </cell>
          <cell r="N2635">
            <v>-1238.4100000000001</v>
          </cell>
          <cell r="O2635">
            <v>0</v>
          </cell>
          <cell r="P2635">
            <v>0</v>
          </cell>
          <cell r="Q2635">
            <v>0</v>
          </cell>
        </row>
        <row r="2636">
          <cell r="F2636">
            <v>54924.81</v>
          </cell>
          <cell r="G2636">
            <v>-46625.63</v>
          </cell>
          <cell r="H2636">
            <v>-75422.490000000005</v>
          </cell>
          <cell r="I2636">
            <v>-62550.42</v>
          </cell>
          <cell r="J2636">
            <v>157149.20000000001</v>
          </cell>
          <cell r="K2636">
            <v>78678.61</v>
          </cell>
          <cell r="L2636">
            <v>-79657.47</v>
          </cell>
          <cell r="M2636">
            <v>4229.84</v>
          </cell>
          <cell r="N2636">
            <v>-29418.11</v>
          </cell>
          <cell r="O2636">
            <v>0</v>
          </cell>
          <cell r="P2636">
            <v>0</v>
          </cell>
          <cell r="Q2636">
            <v>0</v>
          </cell>
        </row>
        <row r="2637">
          <cell r="F2637">
            <v>0</v>
          </cell>
          <cell r="G2637">
            <v>751479.85</v>
          </cell>
          <cell r="H2637">
            <v>-76130.039999999994</v>
          </cell>
          <cell r="I2637">
            <v>-73674.28</v>
          </cell>
          <cell r="J2637">
            <v>-76130.039999999994</v>
          </cell>
          <cell r="K2637">
            <v>-73674.28</v>
          </cell>
          <cell r="L2637">
            <v>-76130.039999999994</v>
          </cell>
          <cell r="M2637">
            <v>-76130.039999999994</v>
          </cell>
          <cell r="N2637">
            <v>-58202.14</v>
          </cell>
          <cell r="O2637">
            <v>0</v>
          </cell>
          <cell r="P2637">
            <v>0</v>
          </cell>
          <cell r="Q2637">
            <v>0</v>
          </cell>
        </row>
        <row r="2638">
          <cell r="F2638">
            <v>503182.36</v>
          </cell>
          <cell r="G2638">
            <v>-1913342.04</v>
          </cell>
          <cell r="H2638">
            <v>2482394.25</v>
          </cell>
          <cell r="I2638">
            <v>240348.36</v>
          </cell>
          <cell r="J2638">
            <v>203445.83</v>
          </cell>
          <cell r="K2638">
            <v>800027.72</v>
          </cell>
          <cell r="L2638">
            <v>2047696.32</v>
          </cell>
          <cell r="M2638">
            <v>791343.68</v>
          </cell>
          <cell r="N2638">
            <v>-439506.24</v>
          </cell>
          <cell r="O2638">
            <v>0</v>
          </cell>
          <cell r="P2638">
            <v>0</v>
          </cell>
          <cell r="Q2638">
            <v>0</v>
          </cell>
        </row>
        <row r="2639">
          <cell r="F2639">
            <v>12179195.32</v>
          </cell>
          <cell r="G2639">
            <v>7589721.6600000001</v>
          </cell>
          <cell r="H2639">
            <v>-1265410.08</v>
          </cell>
          <cell r="I2639">
            <v>-996149.16</v>
          </cell>
          <cell r="J2639">
            <v>-4260795.8099999996</v>
          </cell>
          <cell r="K2639">
            <v>-2469990.1800000002</v>
          </cell>
          <cell r="L2639">
            <v>6041197.8399999999</v>
          </cell>
          <cell r="M2639">
            <v>-1861354.39</v>
          </cell>
          <cell r="N2639">
            <v>-2517618.5499999998</v>
          </cell>
          <cell r="O2639">
            <v>0</v>
          </cell>
          <cell r="P2639">
            <v>0</v>
          </cell>
          <cell r="Q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-29637.81</v>
          </cell>
          <cell r="J2640">
            <v>29637.81</v>
          </cell>
          <cell r="K2640">
            <v>0</v>
          </cell>
          <cell r="L2640">
            <v>0</v>
          </cell>
          <cell r="M2640">
            <v>0</v>
          </cell>
          <cell r="N2640">
            <v>0</v>
          </cell>
          <cell r="O2640">
            <v>0</v>
          </cell>
          <cell r="P2640">
            <v>0</v>
          </cell>
          <cell r="Q2640">
            <v>0</v>
          </cell>
        </row>
        <row r="2641">
          <cell r="F2641">
            <v>-72902.179999999993</v>
          </cell>
          <cell r="G2641">
            <v>4327420.62</v>
          </cell>
          <cell r="H2641">
            <v>-78195.740000000005</v>
          </cell>
          <cell r="I2641">
            <v>-296774.76</v>
          </cell>
          <cell r="J2641">
            <v>-306500.58</v>
          </cell>
          <cell r="K2641">
            <v>-302993.57</v>
          </cell>
          <cell r="L2641">
            <v>-497683.18</v>
          </cell>
          <cell r="M2641">
            <v>-497683.18</v>
          </cell>
          <cell r="N2641">
            <v>-490966.42</v>
          </cell>
          <cell r="O2641">
            <v>0</v>
          </cell>
          <cell r="P2641">
            <v>0</v>
          </cell>
          <cell r="Q2641">
            <v>0</v>
          </cell>
        </row>
        <row r="2642">
          <cell r="F2642">
            <v>0</v>
          </cell>
          <cell r="G2642">
            <v>466279.41</v>
          </cell>
          <cell r="H2642">
            <v>-67545.14</v>
          </cell>
          <cell r="I2642">
            <v>-65366.26</v>
          </cell>
          <cell r="J2642">
            <v>-67545.14</v>
          </cell>
          <cell r="K2642">
            <v>-65366.26</v>
          </cell>
          <cell r="L2642">
            <v>-67545.14</v>
          </cell>
          <cell r="M2642">
            <v>-67545.14</v>
          </cell>
          <cell r="N2642">
            <v>-65366.33</v>
          </cell>
          <cell r="O2642">
            <v>0</v>
          </cell>
          <cell r="P2642">
            <v>0</v>
          </cell>
          <cell r="Q2642">
            <v>0</v>
          </cell>
        </row>
        <row r="2643">
          <cell r="F2643">
            <v>5918300.1500000004</v>
          </cell>
          <cell r="G2643">
            <v>519391.97</v>
          </cell>
          <cell r="H2643">
            <v>5491106.1799999997</v>
          </cell>
          <cell r="I2643">
            <v>7672342.46</v>
          </cell>
          <cell r="J2643">
            <v>1257605.8899999999</v>
          </cell>
          <cell r="K2643">
            <v>344736.78</v>
          </cell>
          <cell r="L2643">
            <v>-4324721.4400000004</v>
          </cell>
          <cell r="M2643">
            <v>-3425619.79</v>
          </cell>
          <cell r="N2643">
            <v>-2449652.08</v>
          </cell>
          <cell r="O2643">
            <v>0</v>
          </cell>
          <cell r="P2643">
            <v>0</v>
          </cell>
          <cell r="Q2643">
            <v>0</v>
          </cell>
        </row>
        <row r="2644">
          <cell r="F2644">
            <v>-154675.75</v>
          </cell>
          <cell r="G2644">
            <v>-145616.13</v>
          </cell>
          <cell r="H2644">
            <v>27169.68</v>
          </cell>
          <cell r="I2644">
            <v>-128011.35</v>
          </cell>
          <cell r="J2644">
            <v>-52352.37</v>
          </cell>
          <cell r="K2644">
            <v>-78023.67</v>
          </cell>
          <cell r="L2644">
            <v>526027.01</v>
          </cell>
          <cell r="M2644">
            <v>-125540.9</v>
          </cell>
          <cell r="N2644">
            <v>-149516.29</v>
          </cell>
          <cell r="O2644">
            <v>0</v>
          </cell>
          <cell r="P2644">
            <v>0</v>
          </cell>
          <cell r="Q2644">
            <v>0</v>
          </cell>
        </row>
        <row r="2645">
          <cell r="F2645">
            <v>72261.61</v>
          </cell>
          <cell r="G2645">
            <v>2141117.4700000002</v>
          </cell>
          <cell r="H2645">
            <v>-456745.54</v>
          </cell>
          <cell r="I2645">
            <v>-389865.12</v>
          </cell>
          <cell r="J2645">
            <v>-1283772.5900000001</v>
          </cell>
          <cell r="K2645">
            <v>-165721.66</v>
          </cell>
          <cell r="L2645">
            <v>2497066.7200000002</v>
          </cell>
          <cell r="M2645">
            <v>3174970.73</v>
          </cell>
          <cell r="N2645">
            <v>-762743.13</v>
          </cell>
          <cell r="O2645">
            <v>0</v>
          </cell>
          <cell r="P2645">
            <v>0</v>
          </cell>
          <cell r="Q2645">
            <v>0</v>
          </cell>
        </row>
        <row r="2646">
          <cell r="F2646">
            <v>-18547.36</v>
          </cell>
          <cell r="G2646">
            <v>-17350.759999999998</v>
          </cell>
          <cell r="H2646">
            <v>-18547.36</v>
          </cell>
          <cell r="I2646">
            <v>-17949.060000000001</v>
          </cell>
          <cell r="J2646">
            <v>-18547.36</v>
          </cell>
          <cell r="K2646">
            <v>-17949.060000000001</v>
          </cell>
          <cell r="L2646">
            <v>-18547.36</v>
          </cell>
          <cell r="M2646">
            <v>-18547.36</v>
          </cell>
          <cell r="N2646">
            <v>-17949.25</v>
          </cell>
          <cell r="O2646">
            <v>0</v>
          </cell>
          <cell r="P2646">
            <v>0</v>
          </cell>
          <cell r="Q2646">
            <v>0</v>
          </cell>
        </row>
        <row r="2647">
          <cell r="F2647">
            <v>-37033.699999999997</v>
          </cell>
          <cell r="G2647">
            <v>563658.43999999994</v>
          </cell>
          <cell r="H2647">
            <v>210084.94</v>
          </cell>
          <cell r="I2647">
            <v>2351670.66</v>
          </cell>
          <cell r="J2647">
            <v>-462087.06</v>
          </cell>
          <cell r="K2647">
            <v>-260513.39</v>
          </cell>
          <cell r="L2647">
            <v>-387753.28</v>
          </cell>
          <cell r="M2647">
            <v>-23218.83</v>
          </cell>
          <cell r="N2647">
            <v>-300047.03000000003</v>
          </cell>
          <cell r="O2647">
            <v>0</v>
          </cell>
          <cell r="P2647">
            <v>0</v>
          </cell>
          <cell r="Q2647">
            <v>0</v>
          </cell>
        </row>
        <row r="2648">
          <cell r="F2648">
            <v>-13622.13</v>
          </cell>
          <cell r="G2648">
            <v>-7692.22</v>
          </cell>
          <cell r="H2648">
            <v>19356.189999999999</v>
          </cell>
          <cell r="I2648">
            <v>3662.17</v>
          </cell>
          <cell r="J2648">
            <v>-3601.84</v>
          </cell>
          <cell r="K2648">
            <v>-3987.27</v>
          </cell>
          <cell r="L2648">
            <v>-226.13</v>
          </cell>
          <cell r="M2648">
            <v>-12393.4</v>
          </cell>
          <cell r="N2648">
            <v>28006.38</v>
          </cell>
          <cell r="O2648">
            <v>0</v>
          </cell>
          <cell r="P2648">
            <v>0</v>
          </cell>
          <cell r="Q2648">
            <v>0</v>
          </cell>
        </row>
        <row r="2649">
          <cell r="F2649">
            <v>22751.5</v>
          </cell>
          <cell r="G2649">
            <v>61434.82</v>
          </cell>
          <cell r="H2649">
            <v>40800.33</v>
          </cell>
          <cell r="I2649">
            <v>-8259.9</v>
          </cell>
          <cell r="J2649">
            <v>-31578.35</v>
          </cell>
          <cell r="K2649">
            <v>25126.61</v>
          </cell>
          <cell r="L2649">
            <v>26426.66</v>
          </cell>
          <cell r="M2649">
            <v>-34370.35</v>
          </cell>
          <cell r="N2649">
            <v>-25502.98</v>
          </cell>
          <cell r="O2649">
            <v>0</v>
          </cell>
          <cell r="P2649">
            <v>0</v>
          </cell>
          <cell r="Q2649">
            <v>0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-3719.27</v>
          </cell>
          <cell r="J2650">
            <v>3719.27</v>
          </cell>
          <cell r="K2650">
            <v>0</v>
          </cell>
          <cell r="L2650">
            <v>0</v>
          </cell>
          <cell r="M2650">
            <v>0</v>
          </cell>
          <cell r="N2650">
            <v>0</v>
          </cell>
          <cell r="O2650">
            <v>0</v>
          </cell>
          <cell r="P2650">
            <v>0</v>
          </cell>
          <cell r="Q2650">
            <v>0</v>
          </cell>
        </row>
        <row r="2651">
          <cell r="F2651">
            <v>-422.34</v>
          </cell>
          <cell r="G2651">
            <v>-395.09</v>
          </cell>
          <cell r="H2651">
            <v>-422.34</v>
          </cell>
          <cell r="I2651">
            <v>-408.71</v>
          </cell>
          <cell r="J2651">
            <v>-218.05</v>
          </cell>
          <cell r="K2651">
            <v>0</v>
          </cell>
          <cell r="L2651">
            <v>0</v>
          </cell>
          <cell r="M2651">
            <v>0</v>
          </cell>
          <cell r="N2651">
            <v>0</v>
          </cell>
          <cell r="O2651">
            <v>0</v>
          </cell>
          <cell r="P2651">
            <v>0</v>
          </cell>
          <cell r="Q2651">
            <v>0</v>
          </cell>
        </row>
        <row r="2652">
          <cell r="F2652">
            <v>-36577.42</v>
          </cell>
          <cell r="G2652">
            <v>-28008.240000000002</v>
          </cell>
          <cell r="H2652">
            <v>62815.64</v>
          </cell>
          <cell r="I2652">
            <v>-14056.01</v>
          </cell>
          <cell r="J2652">
            <v>-46339.98</v>
          </cell>
          <cell r="K2652">
            <v>-6348.07</v>
          </cell>
          <cell r="L2652">
            <v>-51420.46</v>
          </cell>
          <cell r="M2652">
            <v>-1834.91</v>
          </cell>
          <cell r="N2652">
            <v>142706.63</v>
          </cell>
          <cell r="O2652">
            <v>0</v>
          </cell>
          <cell r="P2652">
            <v>0</v>
          </cell>
          <cell r="Q2652">
            <v>0</v>
          </cell>
        </row>
        <row r="2653">
          <cell r="F2653">
            <v>11662.63</v>
          </cell>
          <cell r="G2653">
            <v>686160.05</v>
          </cell>
          <cell r="H2653">
            <v>-285978.78000000003</v>
          </cell>
          <cell r="I2653">
            <v>-64753.87</v>
          </cell>
          <cell r="J2653">
            <v>-47802.34</v>
          </cell>
          <cell r="K2653">
            <v>19993.599999999999</v>
          </cell>
          <cell r="L2653">
            <v>-68065.22</v>
          </cell>
          <cell r="M2653">
            <v>-68065.22</v>
          </cell>
          <cell r="N2653">
            <v>-65869.570000000007</v>
          </cell>
          <cell r="O2653">
            <v>0</v>
          </cell>
          <cell r="P2653">
            <v>0</v>
          </cell>
          <cell r="Q2653">
            <v>0</v>
          </cell>
        </row>
        <row r="2654">
          <cell r="F2654">
            <v>-18559.349999999999</v>
          </cell>
          <cell r="G2654">
            <v>106370.32</v>
          </cell>
          <cell r="H2654">
            <v>-35866.120000000003</v>
          </cell>
          <cell r="I2654">
            <v>-35793.879999999997</v>
          </cell>
          <cell r="J2654">
            <v>107295.17</v>
          </cell>
          <cell r="K2654">
            <v>14519.33</v>
          </cell>
          <cell r="L2654">
            <v>-44259.94</v>
          </cell>
          <cell r="M2654">
            <v>-44296.02</v>
          </cell>
          <cell r="N2654">
            <v>25050.29</v>
          </cell>
          <cell r="O2654">
            <v>0</v>
          </cell>
          <cell r="P2654">
            <v>0</v>
          </cell>
          <cell r="Q2654">
            <v>0</v>
          </cell>
        </row>
        <row r="2655">
          <cell r="F2655">
            <v>-97782.35</v>
          </cell>
          <cell r="G2655">
            <v>-12617.22</v>
          </cell>
          <cell r="H2655">
            <v>0</v>
          </cell>
          <cell r="I2655">
            <v>0</v>
          </cell>
          <cell r="J2655">
            <v>0</v>
          </cell>
          <cell r="K2655">
            <v>0</v>
          </cell>
          <cell r="L2655">
            <v>0</v>
          </cell>
          <cell r="M2655">
            <v>0</v>
          </cell>
          <cell r="N2655">
            <v>0</v>
          </cell>
          <cell r="O2655">
            <v>0</v>
          </cell>
          <cell r="P2655">
            <v>0</v>
          </cell>
          <cell r="Q2655">
            <v>0</v>
          </cell>
        </row>
        <row r="2656">
          <cell r="F2656">
            <v>-199518.02</v>
          </cell>
          <cell r="G2656">
            <v>835092.32</v>
          </cell>
          <cell r="H2656">
            <v>-318645.25</v>
          </cell>
          <cell r="I2656">
            <v>-297678.96999999997</v>
          </cell>
          <cell r="J2656">
            <v>-288526.13</v>
          </cell>
          <cell r="K2656">
            <v>1002352.01</v>
          </cell>
          <cell r="L2656">
            <v>120535.61</v>
          </cell>
          <cell r="M2656">
            <v>-311882.08</v>
          </cell>
          <cell r="N2656">
            <v>-306803.37</v>
          </cell>
          <cell r="O2656">
            <v>0</v>
          </cell>
          <cell r="P2656">
            <v>0</v>
          </cell>
          <cell r="Q2656">
            <v>0</v>
          </cell>
        </row>
        <row r="2657">
          <cell r="F2657">
            <v>-544231.68999999994</v>
          </cell>
          <cell r="G2657">
            <v>-362729.6</v>
          </cell>
          <cell r="H2657">
            <v>36990.300000000003</v>
          </cell>
          <cell r="I2657">
            <v>74647.490000000005</v>
          </cell>
          <cell r="J2657">
            <v>80954.320000000007</v>
          </cell>
          <cell r="K2657">
            <v>107459.41</v>
          </cell>
          <cell r="L2657">
            <v>81404.509999999995</v>
          </cell>
          <cell r="M2657">
            <v>16966.47</v>
          </cell>
          <cell r="N2657">
            <v>-10486.07</v>
          </cell>
          <cell r="O2657">
            <v>0</v>
          </cell>
          <cell r="P2657">
            <v>0</v>
          </cell>
          <cell r="Q2657">
            <v>0</v>
          </cell>
        </row>
        <row r="2658">
          <cell r="F2658">
            <v>-338227.42</v>
          </cell>
          <cell r="G2658">
            <v>-249273.4</v>
          </cell>
          <cell r="H2658">
            <v>1260356.21</v>
          </cell>
          <cell r="I2658">
            <v>-331556.96999999997</v>
          </cell>
          <cell r="J2658">
            <v>-369482.25</v>
          </cell>
          <cell r="K2658">
            <v>6682993.3799999999</v>
          </cell>
          <cell r="L2658">
            <v>-797913.77</v>
          </cell>
          <cell r="M2658">
            <v>495362.51</v>
          </cell>
          <cell r="N2658">
            <v>-738111.41</v>
          </cell>
          <cell r="O2658">
            <v>0</v>
          </cell>
          <cell r="P2658">
            <v>0</v>
          </cell>
          <cell r="Q2658">
            <v>0</v>
          </cell>
        </row>
        <row r="2659">
          <cell r="F2659">
            <v>-38796.959999999999</v>
          </cell>
          <cell r="G2659">
            <v>-23221.09</v>
          </cell>
          <cell r="H2659">
            <v>-20516.330000000002</v>
          </cell>
          <cell r="I2659">
            <v>-10478.32</v>
          </cell>
          <cell r="J2659">
            <v>-21014</v>
          </cell>
          <cell r="K2659">
            <v>-19009.73</v>
          </cell>
          <cell r="L2659">
            <v>-21203.71</v>
          </cell>
          <cell r="M2659">
            <v>-19336.240000000002</v>
          </cell>
          <cell r="N2659">
            <v>-2413.08</v>
          </cell>
          <cell r="O2659">
            <v>0</v>
          </cell>
          <cell r="P2659">
            <v>0</v>
          </cell>
          <cell r="Q2659">
            <v>0</v>
          </cell>
        </row>
        <row r="2660">
          <cell r="F2660">
            <v>-50458.720000000001</v>
          </cell>
          <cell r="G2660">
            <v>-37996.33</v>
          </cell>
          <cell r="H2660">
            <v>-52637.46</v>
          </cell>
          <cell r="I2660">
            <v>-50939.48</v>
          </cell>
          <cell r="J2660">
            <v>-52637.69</v>
          </cell>
          <cell r="K2660">
            <v>-4176.8999999999996</v>
          </cell>
          <cell r="L2660">
            <v>-1253.1400000000001</v>
          </cell>
          <cell r="M2660">
            <v>0</v>
          </cell>
          <cell r="N2660">
            <v>0</v>
          </cell>
          <cell r="O2660">
            <v>0</v>
          </cell>
          <cell r="P2660">
            <v>0</v>
          </cell>
          <cell r="Q2660">
            <v>0</v>
          </cell>
        </row>
        <row r="2661">
          <cell r="F2661">
            <v>-6154.03</v>
          </cell>
          <cell r="G2661">
            <v>-5757</v>
          </cell>
          <cell r="H2661">
            <v>-6154.03</v>
          </cell>
          <cell r="I2661">
            <v>-5955.51</v>
          </cell>
          <cell r="J2661">
            <v>-6154.03</v>
          </cell>
          <cell r="K2661">
            <v>-5955.51</v>
          </cell>
          <cell r="L2661">
            <v>4498.04</v>
          </cell>
          <cell r="M2661">
            <v>-7173.2</v>
          </cell>
          <cell r="N2661">
            <v>104685.52</v>
          </cell>
          <cell r="O2661">
            <v>0</v>
          </cell>
          <cell r="P2661">
            <v>0</v>
          </cell>
          <cell r="Q2661">
            <v>0</v>
          </cell>
        </row>
        <row r="2662">
          <cell r="F2662">
            <v>-96504.53</v>
          </cell>
          <cell r="G2662">
            <v>85307.51</v>
          </cell>
          <cell r="H2662">
            <v>-508523.6</v>
          </cell>
          <cell r="I2662">
            <v>1528369</v>
          </cell>
          <cell r="J2662">
            <v>-350620.96</v>
          </cell>
          <cell r="K2662">
            <v>-476446.84</v>
          </cell>
          <cell r="L2662">
            <v>-441761.99</v>
          </cell>
          <cell r="M2662">
            <v>-370256.98</v>
          </cell>
          <cell r="N2662">
            <v>-491301.05</v>
          </cell>
          <cell r="O2662">
            <v>0</v>
          </cell>
          <cell r="P2662">
            <v>0</v>
          </cell>
          <cell r="Q2662">
            <v>0</v>
          </cell>
        </row>
        <row r="2663">
          <cell r="F2663">
            <v>-57985.5</v>
          </cell>
          <cell r="G2663">
            <v>56344.63</v>
          </cell>
          <cell r="H2663">
            <v>357356.23</v>
          </cell>
          <cell r="I2663">
            <v>2805.38</v>
          </cell>
          <cell r="J2663">
            <v>-48438.65</v>
          </cell>
          <cell r="K2663">
            <v>-46876.1</v>
          </cell>
          <cell r="L2663">
            <v>-48438.65</v>
          </cell>
          <cell r="M2663">
            <v>-48438.65</v>
          </cell>
          <cell r="N2663">
            <v>-46876.1</v>
          </cell>
          <cell r="O2663">
            <v>0</v>
          </cell>
          <cell r="P2663">
            <v>0</v>
          </cell>
          <cell r="Q2663">
            <v>0</v>
          </cell>
        </row>
        <row r="2664">
          <cell r="F2664">
            <v>-250156.06</v>
          </cell>
          <cell r="G2664">
            <v>1946330.09</v>
          </cell>
          <cell r="H2664">
            <v>1441426.76</v>
          </cell>
          <cell r="I2664">
            <v>-1644069.44</v>
          </cell>
          <cell r="J2664">
            <v>-35146.239999999998</v>
          </cell>
          <cell r="K2664">
            <v>318729.27</v>
          </cell>
          <cell r="L2664">
            <v>176229.12</v>
          </cell>
          <cell r="M2664">
            <v>197168.68</v>
          </cell>
          <cell r="N2664">
            <v>-1381794.31</v>
          </cell>
          <cell r="O2664">
            <v>0</v>
          </cell>
          <cell r="P2664">
            <v>0</v>
          </cell>
          <cell r="Q2664">
            <v>0</v>
          </cell>
        </row>
        <row r="2665">
          <cell r="F2665">
            <v>-1069834.76</v>
          </cell>
          <cell r="G2665">
            <v>8139419.5199999996</v>
          </cell>
          <cell r="H2665">
            <v>-2895679.21</v>
          </cell>
          <cell r="I2665">
            <v>128223.53</v>
          </cell>
          <cell r="J2665">
            <v>-1162642.45</v>
          </cell>
          <cell r="K2665">
            <v>-1078531.3700000001</v>
          </cell>
          <cell r="L2665">
            <v>-976023.12</v>
          </cell>
          <cell r="M2665">
            <v>-698946.58</v>
          </cell>
          <cell r="N2665">
            <v>-106747.46</v>
          </cell>
          <cell r="O2665">
            <v>0</v>
          </cell>
          <cell r="P2665">
            <v>0</v>
          </cell>
          <cell r="Q2665">
            <v>0</v>
          </cell>
        </row>
        <row r="2666">
          <cell r="F2666">
            <v>-1729530.08</v>
          </cell>
          <cell r="G2666">
            <v>-2154298.36</v>
          </cell>
          <cell r="H2666">
            <v>-2261973.75</v>
          </cell>
          <cell r="I2666">
            <v>-1074659.25</v>
          </cell>
          <cell r="J2666">
            <v>-2076318.32</v>
          </cell>
          <cell r="K2666">
            <v>-1559613.11</v>
          </cell>
          <cell r="L2666">
            <v>-1984208.94</v>
          </cell>
          <cell r="M2666">
            <v>-2235389.69</v>
          </cell>
          <cell r="N2666">
            <v>22635557.75</v>
          </cell>
          <cell r="O2666">
            <v>0</v>
          </cell>
          <cell r="P2666">
            <v>0</v>
          </cell>
          <cell r="Q2666">
            <v>0</v>
          </cell>
        </row>
        <row r="2667">
          <cell r="F2667">
            <v>-47850.44</v>
          </cell>
          <cell r="G2667">
            <v>-92354.23</v>
          </cell>
          <cell r="H2667">
            <v>-75458.53</v>
          </cell>
          <cell r="I2667">
            <v>-45683.37</v>
          </cell>
          <cell r="J2667">
            <v>-22442.79</v>
          </cell>
          <cell r="K2667">
            <v>-4410.8999999999996</v>
          </cell>
          <cell r="L2667">
            <v>-4557.95</v>
          </cell>
          <cell r="M2667">
            <v>-4557.95</v>
          </cell>
          <cell r="N2667">
            <v>-4410.8999999999996</v>
          </cell>
          <cell r="O2667">
            <v>0</v>
          </cell>
          <cell r="P2667">
            <v>0</v>
          </cell>
          <cell r="Q2667">
            <v>0</v>
          </cell>
        </row>
        <row r="2668">
          <cell r="F2668">
            <v>-24668.86</v>
          </cell>
          <cell r="G2668">
            <v>-88675.07</v>
          </cell>
          <cell r="H2668">
            <v>-24352.560000000001</v>
          </cell>
          <cell r="I2668">
            <v>-122776.54</v>
          </cell>
          <cell r="J2668">
            <v>17630.830000000002</v>
          </cell>
          <cell r="K2668">
            <v>14820.33</v>
          </cell>
          <cell r="L2668">
            <v>-6190.1</v>
          </cell>
          <cell r="M2668">
            <v>-8229.6299999999992</v>
          </cell>
          <cell r="N2668">
            <v>14177.96</v>
          </cell>
          <cell r="O2668">
            <v>0</v>
          </cell>
          <cell r="P2668">
            <v>0</v>
          </cell>
          <cell r="Q2668">
            <v>0</v>
          </cell>
        </row>
        <row r="2669">
          <cell r="F2669">
            <v>-16295.26</v>
          </cell>
          <cell r="G2669">
            <v>-14662.49</v>
          </cell>
          <cell r="H2669">
            <v>-15673.67</v>
          </cell>
          <cell r="I2669">
            <v>-14884.73</v>
          </cell>
          <cell r="J2669">
            <v>-10677.82</v>
          </cell>
          <cell r="K2669">
            <v>-9488.23</v>
          </cell>
          <cell r="L2669">
            <v>-1252.23</v>
          </cell>
          <cell r="M2669">
            <v>5456.81</v>
          </cell>
          <cell r="N2669">
            <v>-527.86</v>
          </cell>
          <cell r="O2669">
            <v>0</v>
          </cell>
          <cell r="P2669">
            <v>0</v>
          </cell>
          <cell r="Q2669">
            <v>0</v>
          </cell>
        </row>
        <row r="2670">
          <cell r="F2670">
            <v>-592.25</v>
          </cell>
          <cell r="G2670">
            <v>-554.04</v>
          </cell>
          <cell r="H2670">
            <v>-286.63</v>
          </cell>
          <cell r="I2670">
            <v>0</v>
          </cell>
          <cell r="J2670">
            <v>0</v>
          </cell>
          <cell r="K2670">
            <v>0</v>
          </cell>
          <cell r="L2670">
            <v>0</v>
          </cell>
          <cell r="M2670">
            <v>0</v>
          </cell>
          <cell r="N2670">
            <v>0</v>
          </cell>
          <cell r="O2670">
            <v>0</v>
          </cell>
          <cell r="P2670">
            <v>0</v>
          </cell>
          <cell r="Q2670">
            <v>0</v>
          </cell>
        </row>
        <row r="2671">
          <cell r="F2671">
            <v>-327611.36</v>
          </cell>
          <cell r="G2671">
            <v>25191.94</v>
          </cell>
          <cell r="H2671">
            <v>157981.88</v>
          </cell>
          <cell r="I2671">
            <v>-216757.7</v>
          </cell>
          <cell r="J2671">
            <v>-61502.01</v>
          </cell>
          <cell r="K2671">
            <v>-232225.57</v>
          </cell>
          <cell r="L2671">
            <v>335148.57</v>
          </cell>
          <cell r="M2671">
            <v>-120228.53</v>
          </cell>
          <cell r="N2671">
            <v>-466446.1</v>
          </cell>
          <cell r="O2671">
            <v>0</v>
          </cell>
          <cell r="P2671">
            <v>0</v>
          </cell>
          <cell r="Q2671">
            <v>0</v>
          </cell>
        </row>
        <row r="2672">
          <cell r="F2672">
            <v>-361165.2</v>
          </cell>
          <cell r="G2672">
            <v>-422691.7</v>
          </cell>
          <cell r="H2672">
            <v>-270620.68</v>
          </cell>
          <cell r="I2672">
            <v>-250645.53</v>
          </cell>
          <cell r="J2672">
            <v>-359775.91</v>
          </cell>
          <cell r="K2672">
            <v>-365691.17</v>
          </cell>
          <cell r="L2672">
            <v>-84172.69</v>
          </cell>
          <cell r="M2672">
            <v>1987925.66</v>
          </cell>
          <cell r="N2672">
            <v>85608.68</v>
          </cell>
          <cell r="O2672">
            <v>0</v>
          </cell>
          <cell r="P2672">
            <v>0</v>
          </cell>
          <cell r="Q2672">
            <v>0</v>
          </cell>
        </row>
        <row r="2673">
          <cell r="F2673">
            <v>-8606.2900000000009</v>
          </cell>
          <cell r="G2673">
            <v>-8022.48</v>
          </cell>
          <cell r="H2673">
            <v>-6371.89</v>
          </cell>
          <cell r="I2673">
            <v>0</v>
          </cell>
          <cell r="J2673">
            <v>0</v>
          </cell>
          <cell r="K2673">
            <v>0</v>
          </cell>
          <cell r="L2673">
            <v>0</v>
          </cell>
          <cell r="M2673">
            <v>0</v>
          </cell>
          <cell r="N2673">
            <v>0</v>
          </cell>
          <cell r="O2673">
            <v>0</v>
          </cell>
          <cell r="P2673">
            <v>0</v>
          </cell>
          <cell r="Q2673">
            <v>0</v>
          </cell>
        </row>
        <row r="2674">
          <cell r="F2674">
            <v>0</v>
          </cell>
          <cell r="G2674">
            <v>0</v>
          </cell>
          <cell r="H2674">
            <v>0</v>
          </cell>
          <cell r="I2674">
            <v>108147.17</v>
          </cell>
          <cell r="J2674">
            <v>-13683.92</v>
          </cell>
          <cell r="K2674">
            <v>-13242.5</v>
          </cell>
          <cell r="L2674">
            <v>-13683.92</v>
          </cell>
          <cell r="M2674">
            <v>-13683.92</v>
          </cell>
          <cell r="N2674">
            <v>-13242.5</v>
          </cell>
          <cell r="O2674">
            <v>0</v>
          </cell>
          <cell r="P2674">
            <v>0</v>
          </cell>
          <cell r="Q2674">
            <v>0</v>
          </cell>
        </row>
        <row r="2675">
          <cell r="F2675">
            <v>-17331.169999999998</v>
          </cell>
          <cell r="G2675">
            <v>-16213.03</v>
          </cell>
          <cell r="H2675">
            <v>1618.67</v>
          </cell>
          <cell r="I2675">
            <v>-14293.13</v>
          </cell>
          <cell r="J2675">
            <v>23128.27</v>
          </cell>
          <cell r="K2675">
            <v>-16103.03</v>
          </cell>
          <cell r="L2675">
            <v>4900.6099999999997</v>
          </cell>
          <cell r="M2675">
            <v>-16644.78</v>
          </cell>
          <cell r="N2675">
            <v>28768.76</v>
          </cell>
          <cell r="O2675">
            <v>0</v>
          </cell>
          <cell r="P2675">
            <v>0</v>
          </cell>
          <cell r="Q2675">
            <v>0</v>
          </cell>
        </row>
        <row r="2676">
          <cell r="F2676">
            <v>-22778.44</v>
          </cell>
          <cell r="G2676">
            <v>199112.05</v>
          </cell>
          <cell r="H2676">
            <v>44031.4</v>
          </cell>
          <cell r="I2676">
            <v>-38599.69</v>
          </cell>
          <cell r="J2676">
            <v>1007.17</v>
          </cell>
          <cell r="K2676">
            <v>-39018.46</v>
          </cell>
          <cell r="L2676">
            <v>-14336.44</v>
          </cell>
          <cell r="M2676">
            <v>-10567.36</v>
          </cell>
          <cell r="N2676">
            <v>-40212.22</v>
          </cell>
          <cell r="O2676">
            <v>0</v>
          </cell>
          <cell r="P2676">
            <v>0</v>
          </cell>
          <cell r="Q2676">
            <v>0</v>
          </cell>
        </row>
        <row r="2677">
          <cell r="F2677">
            <v>24900.31</v>
          </cell>
          <cell r="G2677">
            <v>58584.9</v>
          </cell>
          <cell r="H2677">
            <v>-54620.15</v>
          </cell>
          <cell r="I2677">
            <v>-16148.36</v>
          </cell>
          <cell r="J2677">
            <v>-12011.36</v>
          </cell>
          <cell r="K2677">
            <v>66935.81</v>
          </cell>
          <cell r="L2677">
            <v>6448.73</v>
          </cell>
          <cell r="M2677">
            <v>-14913.57</v>
          </cell>
          <cell r="N2677">
            <v>-21780.31</v>
          </cell>
          <cell r="O2677">
            <v>0</v>
          </cell>
          <cell r="P2677">
            <v>0</v>
          </cell>
          <cell r="Q2677">
            <v>0</v>
          </cell>
        </row>
        <row r="2678">
          <cell r="F2678">
            <v>-44849.84</v>
          </cell>
          <cell r="G2678">
            <v>265478.42</v>
          </cell>
          <cell r="H2678">
            <v>-30663.1</v>
          </cell>
          <cell r="I2678">
            <v>-10549.54</v>
          </cell>
          <cell r="J2678">
            <v>-9248.69</v>
          </cell>
          <cell r="K2678">
            <v>15620.55</v>
          </cell>
          <cell r="L2678">
            <v>-36206.089999999997</v>
          </cell>
          <cell r="M2678">
            <v>-36513.360000000001</v>
          </cell>
          <cell r="N2678">
            <v>-35318.53</v>
          </cell>
          <cell r="O2678">
            <v>0</v>
          </cell>
          <cell r="P2678">
            <v>0</v>
          </cell>
          <cell r="Q2678">
            <v>0</v>
          </cell>
        </row>
        <row r="2679">
          <cell r="F2679">
            <v>-4917.43</v>
          </cell>
          <cell r="G2679">
            <v>-4592.51</v>
          </cell>
          <cell r="H2679">
            <v>-4798.26</v>
          </cell>
          <cell r="I2679">
            <v>-4643.45</v>
          </cell>
          <cell r="J2679">
            <v>-3387.68</v>
          </cell>
          <cell r="K2679">
            <v>-4564.0600000000004</v>
          </cell>
          <cell r="L2679">
            <v>-3559.23</v>
          </cell>
          <cell r="M2679">
            <v>1665.66</v>
          </cell>
          <cell r="N2679">
            <v>-833.09</v>
          </cell>
          <cell r="O2679">
            <v>0</v>
          </cell>
          <cell r="P2679">
            <v>0</v>
          </cell>
          <cell r="Q2679">
            <v>0</v>
          </cell>
        </row>
        <row r="2680">
          <cell r="F2680">
            <v>0</v>
          </cell>
          <cell r="G2680">
            <v>0</v>
          </cell>
          <cell r="H2680">
            <v>0</v>
          </cell>
          <cell r="I2680">
            <v>0</v>
          </cell>
          <cell r="J2680">
            <v>0</v>
          </cell>
          <cell r="K2680">
            <v>867200.59</v>
          </cell>
          <cell r="L2680">
            <v>-110630.52</v>
          </cell>
          <cell r="M2680">
            <v>-110630.52</v>
          </cell>
          <cell r="N2680">
            <v>-107061.79</v>
          </cell>
          <cell r="O2680">
            <v>0</v>
          </cell>
          <cell r="P2680">
            <v>0</v>
          </cell>
          <cell r="Q2680">
            <v>0</v>
          </cell>
        </row>
        <row r="2681">
          <cell r="F2681">
            <v>-17501.61</v>
          </cell>
          <cell r="G2681">
            <v>-18488.509999999998</v>
          </cell>
          <cell r="H2681">
            <v>-19763.55</v>
          </cell>
          <cell r="I2681">
            <v>-17064.009999999998</v>
          </cell>
          <cell r="J2681">
            <v>348.45</v>
          </cell>
          <cell r="K2681">
            <v>-17796.91</v>
          </cell>
          <cell r="L2681">
            <v>-14182.57</v>
          </cell>
          <cell r="M2681">
            <v>7141.53</v>
          </cell>
          <cell r="N2681">
            <v>-5343.52</v>
          </cell>
          <cell r="O2681">
            <v>0</v>
          </cell>
          <cell r="P2681">
            <v>0</v>
          </cell>
          <cell r="Q2681">
            <v>0</v>
          </cell>
        </row>
        <row r="2682">
          <cell r="F2682">
            <v>-695.98</v>
          </cell>
          <cell r="G2682">
            <v>2617.88</v>
          </cell>
          <cell r="H2682">
            <v>-566.92999999999995</v>
          </cell>
          <cell r="I2682">
            <v>7402.05</v>
          </cell>
          <cell r="J2682">
            <v>-161.88999999999999</v>
          </cell>
          <cell r="K2682">
            <v>-1185.3900000000001</v>
          </cell>
          <cell r="L2682">
            <v>-1219.3699999999999</v>
          </cell>
          <cell r="M2682">
            <v>-1219.3699999999999</v>
          </cell>
          <cell r="N2682">
            <v>-1180.05</v>
          </cell>
          <cell r="O2682">
            <v>0</v>
          </cell>
          <cell r="P2682">
            <v>0</v>
          </cell>
          <cell r="Q2682">
            <v>0</v>
          </cell>
        </row>
        <row r="2683">
          <cell r="F2683">
            <v>-1657.8</v>
          </cell>
          <cell r="G2683">
            <v>186.44</v>
          </cell>
          <cell r="H2683">
            <v>-1581.14</v>
          </cell>
          <cell r="I2683">
            <v>-1493.25</v>
          </cell>
          <cell r="J2683">
            <v>-1417.4</v>
          </cell>
          <cell r="K2683">
            <v>-65.59</v>
          </cell>
          <cell r="L2683">
            <v>417.74</v>
          </cell>
          <cell r="M2683">
            <v>745.64</v>
          </cell>
          <cell r="N2683">
            <v>-594.86</v>
          </cell>
          <cell r="O2683">
            <v>0</v>
          </cell>
          <cell r="P2683">
            <v>0</v>
          </cell>
          <cell r="Q2683">
            <v>0</v>
          </cell>
        </row>
        <row r="2684">
          <cell r="F2684">
            <v>-5130.62</v>
          </cell>
          <cell r="G2684">
            <v>-4799.6099999999997</v>
          </cell>
          <cell r="H2684">
            <v>-5130.62</v>
          </cell>
          <cell r="I2684">
            <v>-4965.12</v>
          </cell>
          <cell r="J2684">
            <v>-5130.62</v>
          </cell>
          <cell r="K2684">
            <v>-4965.12</v>
          </cell>
          <cell r="L2684">
            <v>-5130.62</v>
          </cell>
          <cell r="M2684">
            <v>-5130.62</v>
          </cell>
          <cell r="N2684">
            <v>-4965.12</v>
          </cell>
          <cell r="O2684">
            <v>0</v>
          </cell>
          <cell r="P2684">
            <v>0</v>
          </cell>
          <cell r="Q2684">
            <v>0</v>
          </cell>
        </row>
        <row r="2685">
          <cell r="F2685">
            <v>9456.7800000000007</v>
          </cell>
          <cell r="G2685">
            <v>-58441.01</v>
          </cell>
          <cell r="H2685">
            <v>-44250.38</v>
          </cell>
          <cell r="I2685">
            <v>14484.7</v>
          </cell>
          <cell r="J2685">
            <v>-41598.449999999997</v>
          </cell>
          <cell r="K2685">
            <v>35552.82</v>
          </cell>
          <cell r="L2685">
            <v>74090.31</v>
          </cell>
          <cell r="M2685">
            <v>-53210.15</v>
          </cell>
          <cell r="N2685">
            <v>-42210.23</v>
          </cell>
          <cell r="O2685">
            <v>0</v>
          </cell>
          <cell r="P2685">
            <v>0</v>
          </cell>
          <cell r="Q2685">
            <v>0</v>
          </cell>
        </row>
        <row r="2686">
          <cell r="F2686">
            <v>-19343.419999999998</v>
          </cell>
          <cell r="G2686">
            <v>240742.87</v>
          </cell>
          <cell r="H2686">
            <v>-19208.23</v>
          </cell>
          <cell r="I2686">
            <v>-18421.93</v>
          </cell>
          <cell r="J2686">
            <v>-34830.800000000003</v>
          </cell>
          <cell r="K2686">
            <v>-735.79</v>
          </cell>
          <cell r="L2686">
            <v>-28031.95</v>
          </cell>
          <cell r="M2686">
            <v>-15014.27</v>
          </cell>
          <cell r="N2686">
            <v>-10571.55</v>
          </cell>
          <cell r="O2686">
            <v>0</v>
          </cell>
          <cell r="P2686">
            <v>0</v>
          </cell>
          <cell r="Q2686">
            <v>0</v>
          </cell>
        </row>
        <row r="2687">
          <cell r="F2687">
            <v>-19061.150000000001</v>
          </cell>
          <cell r="G2687">
            <v>-10123.75</v>
          </cell>
          <cell r="H2687">
            <v>-21291.8</v>
          </cell>
          <cell r="I2687">
            <v>-22752.13</v>
          </cell>
          <cell r="J2687">
            <v>-12585.53</v>
          </cell>
          <cell r="K2687">
            <v>-5009.3100000000004</v>
          </cell>
          <cell r="L2687">
            <v>-11138.16</v>
          </cell>
          <cell r="M2687">
            <v>-9613.86</v>
          </cell>
          <cell r="N2687">
            <v>-12845.15</v>
          </cell>
          <cell r="O2687">
            <v>0</v>
          </cell>
          <cell r="P2687">
            <v>0</v>
          </cell>
          <cell r="Q2687">
            <v>0</v>
          </cell>
        </row>
        <row r="2688">
          <cell r="F2688">
            <v>10025.219999999999</v>
          </cell>
          <cell r="G2688">
            <v>-62228.75</v>
          </cell>
          <cell r="H2688">
            <v>-46361.68</v>
          </cell>
          <cell r="I2688">
            <v>14253.03</v>
          </cell>
          <cell r="J2688">
            <v>-46586.14</v>
          </cell>
          <cell r="K2688">
            <v>51384.99</v>
          </cell>
          <cell r="L2688">
            <v>88468.479999999996</v>
          </cell>
          <cell r="M2688">
            <v>-60558.23</v>
          </cell>
          <cell r="N2688">
            <v>-52583.15</v>
          </cell>
          <cell r="O2688">
            <v>0</v>
          </cell>
          <cell r="P2688">
            <v>0</v>
          </cell>
          <cell r="Q2688">
            <v>0</v>
          </cell>
        </row>
        <row r="2689">
          <cell r="F2689">
            <v>-23397.09</v>
          </cell>
          <cell r="G2689">
            <v>255523.31</v>
          </cell>
          <cell r="H2689">
            <v>-19209.11</v>
          </cell>
          <cell r="I2689">
            <v>-19496.580000000002</v>
          </cell>
          <cell r="J2689">
            <v>-35003.99</v>
          </cell>
          <cell r="K2689">
            <v>-911.13</v>
          </cell>
          <cell r="L2689">
            <v>-31112.639999999999</v>
          </cell>
          <cell r="M2689">
            <v>-11136.27</v>
          </cell>
          <cell r="N2689">
            <v>-8930.06</v>
          </cell>
          <cell r="O2689">
            <v>0</v>
          </cell>
          <cell r="P2689">
            <v>0</v>
          </cell>
          <cell r="Q2689">
            <v>0</v>
          </cell>
        </row>
        <row r="2690">
          <cell r="F2690">
            <v>-22173.119999999999</v>
          </cell>
          <cell r="G2690">
            <v>-11360.33</v>
          </cell>
          <cell r="H2690">
            <v>-25416.42</v>
          </cell>
          <cell r="I2690">
            <v>-27322.55</v>
          </cell>
          <cell r="J2690">
            <v>-14746.88</v>
          </cell>
          <cell r="K2690">
            <v>-5616.15</v>
          </cell>
          <cell r="L2690">
            <v>-10874.64</v>
          </cell>
          <cell r="M2690">
            <v>-11094.79</v>
          </cell>
          <cell r="N2690">
            <v>-13932.77</v>
          </cell>
          <cell r="O2690">
            <v>0</v>
          </cell>
          <cell r="P2690">
            <v>0</v>
          </cell>
          <cell r="Q2690">
            <v>0</v>
          </cell>
        </row>
        <row r="2691">
          <cell r="F2691">
            <v>548.09</v>
          </cell>
          <cell r="G2691">
            <v>-47820.84</v>
          </cell>
          <cell r="H2691">
            <v>-38027.980000000003</v>
          </cell>
          <cell r="I2691">
            <v>19528.95</v>
          </cell>
          <cell r="J2691">
            <v>-34778.51</v>
          </cell>
          <cell r="K2691">
            <v>38132.32</v>
          </cell>
          <cell r="L2691">
            <v>59607.78</v>
          </cell>
          <cell r="M2691">
            <v>-38203.46</v>
          </cell>
          <cell r="N2691">
            <v>-35258.730000000003</v>
          </cell>
          <cell r="O2691">
            <v>0</v>
          </cell>
          <cell r="P2691">
            <v>0</v>
          </cell>
          <cell r="Q2691">
            <v>0</v>
          </cell>
        </row>
        <row r="2692">
          <cell r="F2692">
            <v>-16864.64</v>
          </cell>
          <cell r="G2692">
            <v>219558.48</v>
          </cell>
          <cell r="H2692">
            <v>-19157.82</v>
          </cell>
          <cell r="I2692">
            <v>-15929.08</v>
          </cell>
          <cell r="J2692">
            <v>-33248.019999999997</v>
          </cell>
          <cell r="K2692">
            <v>188.99</v>
          </cell>
          <cell r="L2692">
            <v>-24668.28</v>
          </cell>
          <cell r="M2692">
            <v>-12508.46</v>
          </cell>
          <cell r="N2692">
            <v>-9601.58</v>
          </cell>
          <cell r="O2692">
            <v>0</v>
          </cell>
          <cell r="P2692">
            <v>0</v>
          </cell>
          <cell r="Q2692">
            <v>0</v>
          </cell>
        </row>
        <row r="2693">
          <cell r="F2693">
            <v>-17130.05</v>
          </cell>
          <cell r="G2693">
            <v>-9192.0400000000009</v>
          </cell>
          <cell r="H2693">
            <v>-18955.73</v>
          </cell>
          <cell r="I2693">
            <v>-19102.849999999999</v>
          </cell>
          <cell r="J2693">
            <v>-10261.35</v>
          </cell>
          <cell r="K2693">
            <v>-2924.87</v>
          </cell>
          <cell r="L2693">
            <v>-12394.68</v>
          </cell>
          <cell r="M2693">
            <v>-6618.81</v>
          </cell>
          <cell r="N2693">
            <v>-12074.92</v>
          </cell>
          <cell r="O2693">
            <v>0</v>
          </cell>
          <cell r="P2693">
            <v>0</v>
          </cell>
          <cell r="Q2693">
            <v>0</v>
          </cell>
        </row>
        <row r="2694">
          <cell r="F2694">
            <v>4785.67</v>
          </cell>
          <cell r="G2694">
            <v>45235.32</v>
          </cell>
          <cell r="H2694">
            <v>-45813.02</v>
          </cell>
          <cell r="I2694">
            <v>-17792.18</v>
          </cell>
          <cell r="J2694">
            <v>-9278.25</v>
          </cell>
          <cell r="K2694">
            <v>38129.94</v>
          </cell>
          <cell r="L2694">
            <v>101.14</v>
          </cell>
          <cell r="M2694">
            <v>-6268.1</v>
          </cell>
          <cell r="N2694">
            <v>-12519.4</v>
          </cell>
          <cell r="O2694">
            <v>0</v>
          </cell>
          <cell r="P2694">
            <v>0</v>
          </cell>
          <cell r="Q2694">
            <v>0</v>
          </cell>
        </row>
        <row r="2695">
          <cell r="F2695">
            <v>-38182</v>
          </cell>
          <cell r="G2695">
            <v>213796.55</v>
          </cell>
          <cell r="H2695">
            <v>-23938.52</v>
          </cell>
          <cell r="I2695">
            <v>-9402.5300000000007</v>
          </cell>
          <cell r="J2695">
            <v>-8316.27</v>
          </cell>
          <cell r="K2695">
            <v>12118.03</v>
          </cell>
          <cell r="L2695">
            <v>-29017.22</v>
          </cell>
          <cell r="M2695">
            <v>-28991.79</v>
          </cell>
          <cell r="N2695">
            <v>-28044.22</v>
          </cell>
          <cell r="O2695">
            <v>0</v>
          </cell>
          <cell r="P2695">
            <v>0</v>
          </cell>
          <cell r="Q2695">
            <v>0</v>
          </cell>
        </row>
        <row r="2696">
          <cell r="F2696">
            <v>-3006.87</v>
          </cell>
          <cell r="G2696">
            <v>-2812.87</v>
          </cell>
          <cell r="H2696">
            <v>-3006.87</v>
          </cell>
          <cell r="I2696">
            <v>-2909.88</v>
          </cell>
          <cell r="J2696">
            <v>-3006.87</v>
          </cell>
          <cell r="K2696">
            <v>-2909.88</v>
          </cell>
          <cell r="L2696">
            <v>-3006.87</v>
          </cell>
          <cell r="M2696">
            <v>-518.57000000000005</v>
          </cell>
          <cell r="N2696">
            <v>-2473.2399999999998</v>
          </cell>
          <cell r="O2696">
            <v>0</v>
          </cell>
          <cell r="P2696">
            <v>0</v>
          </cell>
          <cell r="Q2696">
            <v>0</v>
          </cell>
        </row>
        <row r="2697">
          <cell r="F2697">
            <v>0</v>
          </cell>
          <cell r="G2697">
            <v>0</v>
          </cell>
          <cell r="H2697">
            <v>0</v>
          </cell>
          <cell r="I2697">
            <v>0</v>
          </cell>
          <cell r="J2697">
            <v>0</v>
          </cell>
          <cell r="K2697">
            <v>867200.41</v>
          </cell>
          <cell r="L2697">
            <v>-110630.5</v>
          </cell>
          <cell r="M2697">
            <v>-110630.5</v>
          </cell>
          <cell r="N2697">
            <v>-107061.77</v>
          </cell>
          <cell r="O2697">
            <v>0</v>
          </cell>
          <cell r="P2697">
            <v>0</v>
          </cell>
          <cell r="Q2697">
            <v>0</v>
          </cell>
        </row>
        <row r="2698">
          <cell r="F2698">
            <v>20446.18</v>
          </cell>
          <cell r="G2698">
            <v>53412.92</v>
          </cell>
          <cell r="H2698">
            <v>-50475.199999999997</v>
          </cell>
          <cell r="I2698">
            <v>-5091.6000000000004</v>
          </cell>
          <cell r="J2698">
            <v>-12935.73</v>
          </cell>
          <cell r="K2698">
            <v>55517.279999999999</v>
          </cell>
          <cell r="L2698">
            <v>2941.8</v>
          </cell>
          <cell r="M2698">
            <v>-10259.34</v>
          </cell>
          <cell r="N2698">
            <v>-21835.68</v>
          </cell>
          <cell r="O2698">
            <v>0</v>
          </cell>
          <cell r="P2698">
            <v>0</v>
          </cell>
          <cell r="Q2698">
            <v>0</v>
          </cell>
        </row>
        <row r="2699">
          <cell r="F2699">
            <v>-40721.08</v>
          </cell>
          <cell r="G2699">
            <v>237051.25</v>
          </cell>
          <cell r="H2699">
            <v>-26154.93</v>
          </cell>
          <cell r="I2699">
            <v>-11257.15</v>
          </cell>
          <cell r="J2699">
            <v>-9607.19</v>
          </cell>
          <cell r="K2699">
            <v>11838.44</v>
          </cell>
          <cell r="L2699">
            <v>-32034.639999999999</v>
          </cell>
          <cell r="M2699">
            <v>-31782.63</v>
          </cell>
          <cell r="N2699">
            <v>-30744.57</v>
          </cell>
          <cell r="O2699">
            <v>0</v>
          </cell>
          <cell r="P2699">
            <v>0</v>
          </cell>
          <cell r="Q2699">
            <v>0</v>
          </cell>
        </row>
        <row r="2700">
          <cell r="F2700">
            <v>-3997.9</v>
          </cell>
          <cell r="G2700">
            <v>-3735.65</v>
          </cell>
          <cell r="H2700">
            <v>-3929.55</v>
          </cell>
          <cell r="I2700">
            <v>-3802.8</v>
          </cell>
          <cell r="J2700">
            <v>-3110.76</v>
          </cell>
          <cell r="K2700">
            <v>-3747.24</v>
          </cell>
          <cell r="L2700">
            <v>-2955.13</v>
          </cell>
          <cell r="M2700">
            <v>1083.9000000000001</v>
          </cell>
          <cell r="N2700">
            <v>-622.29</v>
          </cell>
          <cell r="O2700">
            <v>0</v>
          </cell>
          <cell r="P2700">
            <v>0</v>
          </cell>
          <cell r="Q2700">
            <v>0</v>
          </cell>
        </row>
        <row r="2701"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  <cell r="K2701">
            <v>867200.41</v>
          </cell>
          <cell r="L2701">
            <v>-110630.5</v>
          </cell>
          <cell r="M2701">
            <v>-110630.5</v>
          </cell>
          <cell r="N2701">
            <v>-107061.77</v>
          </cell>
          <cell r="O2701">
            <v>0</v>
          </cell>
          <cell r="P2701">
            <v>0</v>
          </cell>
          <cell r="Q2701">
            <v>0</v>
          </cell>
        </row>
        <row r="2702">
          <cell r="F2702">
            <v>-249.39</v>
          </cell>
          <cell r="G2702">
            <v>-1545</v>
          </cell>
          <cell r="H2702">
            <v>-1651.55</v>
          </cell>
          <cell r="I2702">
            <v>-474.26</v>
          </cell>
          <cell r="J2702">
            <v>672.37</v>
          </cell>
          <cell r="K2702">
            <v>-807.11</v>
          </cell>
          <cell r="L2702">
            <v>790.21</v>
          </cell>
          <cell r="M2702">
            <v>61.58</v>
          </cell>
          <cell r="N2702">
            <v>2703.49</v>
          </cell>
          <cell r="O2702">
            <v>0</v>
          </cell>
          <cell r="P2702">
            <v>0</v>
          </cell>
          <cell r="Q2702">
            <v>0</v>
          </cell>
        </row>
        <row r="2703">
          <cell r="F2703">
            <v>-191.89</v>
          </cell>
          <cell r="G2703">
            <v>815.18</v>
          </cell>
          <cell r="H2703">
            <v>-188.87</v>
          </cell>
          <cell r="I2703">
            <v>-976.37</v>
          </cell>
          <cell r="J2703">
            <v>-80.42</v>
          </cell>
          <cell r="K2703">
            <v>0.68</v>
          </cell>
          <cell r="L2703">
            <v>0.7</v>
          </cell>
          <cell r="M2703">
            <v>0.7</v>
          </cell>
          <cell r="N2703">
            <v>0.68</v>
          </cell>
          <cell r="O2703">
            <v>0</v>
          </cell>
          <cell r="P2703">
            <v>0</v>
          </cell>
          <cell r="Q2703">
            <v>0</v>
          </cell>
        </row>
        <row r="2704">
          <cell r="F2704">
            <v>-544.13</v>
          </cell>
          <cell r="G2704">
            <v>249.36</v>
          </cell>
          <cell r="H2704">
            <v>-496.08</v>
          </cell>
          <cell r="I2704">
            <v>-465.61</v>
          </cell>
          <cell r="J2704">
            <v>-451.94</v>
          </cell>
          <cell r="K2704">
            <v>-22.84</v>
          </cell>
          <cell r="L2704">
            <v>117.15</v>
          </cell>
          <cell r="M2704">
            <v>-97.54</v>
          </cell>
          <cell r="N2704">
            <v>-153.22999999999999</v>
          </cell>
          <cell r="O2704">
            <v>0</v>
          </cell>
          <cell r="P2704">
            <v>0</v>
          </cell>
          <cell r="Q2704">
            <v>0</v>
          </cell>
        </row>
        <row r="2705">
          <cell r="F2705">
            <v>-27280.42</v>
          </cell>
          <cell r="G2705">
            <v>-25520.400000000001</v>
          </cell>
          <cell r="H2705">
            <v>-20586.48</v>
          </cell>
          <cell r="I2705">
            <v>99176.960000000006</v>
          </cell>
          <cell r="J2705">
            <v>-23200.15</v>
          </cell>
          <cell r="K2705">
            <v>-22451.759999999998</v>
          </cell>
          <cell r="L2705">
            <v>118389.69</v>
          </cell>
          <cell r="M2705">
            <v>-22755.39</v>
          </cell>
          <cell r="N2705">
            <v>-22021.34</v>
          </cell>
          <cell r="O2705">
            <v>0</v>
          </cell>
          <cell r="P2705">
            <v>0</v>
          </cell>
          <cell r="Q2705">
            <v>0</v>
          </cell>
        </row>
        <row r="2706">
          <cell r="F2706">
            <v>33220.639999999999</v>
          </cell>
          <cell r="G2706">
            <v>-19193.77</v>
          </cell>
          <cell r="H2706">
            <v>-4217.24</v>
          </cell>
          <cell r="I2706">
            <v>-12599.14</v>
          </cell>
          <cell r="J2706">
            <v>-22600.73</v>
          </cell>
          <cell r="K2706">
            <v>23264.29</v>
          </cell>
          <cell r="L2706">
            <v>5243.64</v>
          </cell>
          <cell r="M2706">
            <v>-17048.419999999998</v>
          </cell>
          <cell r="N2706">
            <v>-2509.5300000000002</v>
          </cell>
          <cell r="O2706">
            <v>0</v>
          </cell>
          <cell r="P2706">
            <v>0</v>
          </cell>
          <cell r="Q2706">
            <v>0</v>
          </cell>
        </row>
        <row r="2707">
          <cell r="F2707">
            <v>-456.13</v>
          </cell>
          <cell r="G2707">
            <v>-426.7</v>
          </cell>
          <cell r="H2707">
            <v>-456.13</v>
          </cell>
          <cell r="I2707">
            <v>-441.41</v>
          </cell>
          <cell r="J2707">
            <v>-456.13</v>
          </cell>
          <cell r="K2707">
            <v>-441.41</v>
          </cell>
          <cell r="L2707">
            <v>4927.88</v>
          </cell>
          <cell r="M2707">
            <v>-457.37</v>
          </cell>
          <cell r="N2707">
            <v>-442.62</v>
          </cell>
          <cell r="O2707">
            <v>0</v>
          </cell>
          <cell r="P2707">
            <v>0</v>
          </cell>
          <cell r="Q2707">
            <v>0</v>
          </cell>
        </row>
        <row r="2708">
          <cell r="F2708">
            <v>-1023.63</v>
          </cell>
          <cell r="G2708">
            <v>-86.97</v>
          </cell>
          <cell r="H2708">
            <v>477.17</v>
          </cell>
          <cell r="I2708">
            <v>-994.84</v>
          </cell>
          <cell r="J2708">
            <v>-1023.78</v>
          </cell>
          <cell r="K2708">
            <v>-121.3</v>
          </cell>
          <cell r="L2708">
            <v>-954.13</v>
          </cell>
          <cell r="M2708">
            <v>-799.81</v>
          </cell>
          <cell r="N2708">
            <v>-21.46</v>
          </cell>
          <cell r="O2708">
            <v>0</v>
          </cell>
          <cell r="P2708">
            <v>0</v>
          </cell>
          <cell r="Q2708">
            <v>0</v>
          </cell>
        </row>
        <row r="2709">
          <cell r="F2709">
            <v>0</v>
          </cell>
          <cell r="G2709">
            <v>0</v>
          </cell>
          <cell r="H2709">
            <v>0</v>
          </cell>
          <cell r="I2709">
            <v>391.5</v>
          </cell>
          <cell r="J2709">
            <v>-391.5</v>
          </cell>
          <cell r="K2709">
            <v>0</v>
          </cell>
          <cell r="L2709">
            <v>0</v>
          </cell>
          <cell r="M2709">
            <v>0</v>
          </cell>
          <cell r="N2709">
            <v>0</v>
          </cell>
          <cell r="O2709">
            <v>0</v>
          </cell>
          <cell r="P2709">
            <v>0</v>
          </cell>
          <cell r="Q2709">
            <v>0</v>
          </cell>
        </row>
        <row r="2710">
          <cell r="F2710">
            <v>-19336.689999999999</v>
          </cell>
          <cell r="G2710">
            <v>-18089.150000000001</v>
          </cell>
          <cell r="H2710">
            <v>8073.15</v>
          </cell>
          <cell r="I2710">
            <v>-21048.97</v>
          </cell>
          <cell r="J2710">
            <v>-21750.62</v>
          </cell>
          <cell r="K2710">
            <v>-21048.97</v>
          </cell>
          <cell r="L2710">
            <v>-20769.759999999998</v>
          </cell>
          <cell r="M2710">
            <v>37676.44</v>
          </cell>
          <cell r="N2710">
            <v>-18118.84</v>
          </cell>
          <cell r="O2710">
            <v>0</v>
          </cell>
          <cell r="P2710">
            <v>0</v>
          </cell>
          <cell r="Q2710">
            <v>0</v>
          </cell>
        </row>
        <row r="2711">
          <cell r="F2711">
            <v>37304.410000000003</v>
          </cell>
          <cell r="G2711">
            <v>-58395.07</v>
          </cell>
          <cell r="H2711">
            <v>11942.86</v>
          </cell>
          <cell r="I2711">
            <v>113442.8</v>
          </cell>
          <cell r="J2711">
            <v>-62479.78</v>
          </cell>
          <cell r="K2711">
            <v>-60464.31</v>
          </cell>
          <cell r="L2711">
            <v>-62479.78</v>
          </cell>
          <cell r="M2711">
            <v>206780.28</v>
          </cell>
          <cell r="N2711">
            <v>159209.56</v>
          </cell>
          <cell r="O2711">
            <v>0</v>
          </cell>
          <cell r="P2711">
            <v>0</v>
          </cell>
          <cell r="Q2711">
            <v>0</v>
          </cell>
        </row>
        <row r="2712">
          <cell r="F2712">
            <v>38340.18</v>
          </cell>
          <cell r="G2712">
            <v>-3319</v>
          </cell>
          <cell r="H2712">
            <v>-3547.89</v>
          </cell>
          <cell r="I2712">
            <v>-3433.44</v>
          </cell>
          <cell r="J2712">
            <v>-3547.89</v>
          </cell>
          <cell r="K2712">
            <v>-3433.44</v>
          </cell>
          <cell r="L2712">
            <v>-3547.89</v>
          </cell>
          <cell r="M2712">
            <v>-3547.89</v>
          </cell>
          <cell r="N2712">
            <v>-3433.44</v>
          </cell>
          <cell r="O2712">
            <v>0</v>
          </cell>
          <cell r="P2712">
            <v>0</v>
          </cell>
          <cell r="Q2712">
            <v>0</v>
          </cell>
        </row>
        <row r="2713">
          <cell r="F2713">
            <v>730238.36</v>
          </cell>
          <cell r="G2713">
            <v>-63215.25</v>
          </cell>
          <cell r="H2713">
            <v>-67574.929999999993</v>
          </cell>
          <cell r="I2713">
            <v>-65395.09</v>
          </cell>
          <cell r="J2713">
            <v>-67574.929999999993</v>
          </cell>
          <cell r="K2713">
            <v>-65395.09</v>
          </cell>
          <cell r="L2713">
            <v>-67574.929999999993</v>
          </cell>
          <cell r="M2713">
            <v>-67574.929999999993</v>
          </cell>
          <cell r="N2713">
            <v>-65395.09</v>
          </cell>
          <cell r="O2713">
            <v>0</v>
          </cell>
          <cell r="P2713">
            <v>0</v>
          </cell>
          <cell r="Q2713">
            <v>0</v>
          </cell>
        </row>
        <row r="2714">
          <cell r="F2714">
            <v>-37156.6</v>
          </cell>
          <cell r="G2714">
            <v>81300.639999999999</v>
          </cell>
          <cell r="H2714">
            <v>-37486.28</v>
          </cell>
          <cell r="I2714">
            <v>-26211.58</v>
          </cell>
          <cell r="J2714">
            <v>-28807.93</v>
          </cell>
          <cell r="K2714">
            <v>23269.47</v>
          </cell>
          <cell r="L2714">
            <v>140810.35999999999</v>
          </cell>
          <cell r="M2714">
            <v>38350.620000000003</v>
          </cell>
          <cell r="N2714">
            <v>-24004.07</v>
          </cell>
          <cell r="O2714">
            <v>0</v>
          </cell>
          <cell r="P2714">
            <v>0</v>
          </cell>
          <cell r="Q2714">
            <v>0</v>
          </cell>
        </row>
        <row r="2715">
          <cell r="F2715">
            <v>-93.5</v>
          </cell>
          <cell r="G2715">
            <v>-87.47</v>
          </cell>
          <cell r="H2715">
            <v>-93.5</v>
          </cell>
          <cell r="I2715">
            <v>-90.49</v>
          </cell>
          <cell r="J2715">
            <v>1010.28</v>
          </cell>
          <cell r="K2715">
            <v>-90.73</v>
          </cell>
          <cell r="L2715">
            <v>-93.76</v>
          </cell>
          <cell r="M2715">
            <v>-93.76</v>
          </cell>
          <cell r="N2715">
            <v>-90.73</v>
          </cell>
          <cell r="O2715">
            <v>0</v>
          </cell>
          <cell r="P2715">
            <v>0</v>
          </cell>
          <cell r="Q2715">
            <v>0</v>
          </cell>
        </row>
        <row r="2716">
          <cell r="F2716">
            <v>8460.4599999999991</v>
          </cell>
          <cell r="G2716">
            <v>-59.31</v>
          </cell>
          <cell r="H2716">
            <v>-15035.04</v>
          </cell>
          <cell r="I2716">
            <v>-14054.36</v>
          </cell>
          <cell r="J2716">
            <v>8378.17</v>
          </cell>
          <cell r="K2716">
            <v>-16.72</v>
          </cell>
          <cell r="L2716">
            <v>1992.45</v>
          </cell>
          <cell r="M2716">
            <v>-1555.72</v>
          </cell>
          <cell r="N2716">
            <v>-3160.68</v>
          </cell>
          <cell r="O2716">
            <v>0</v>
          </cell>
          <cell r="P2716">
            <v>0</v>
          </cell>
          <cell r="Q2716">
            <v>0</v>
          </cell>
        </row>
        <row r="2717">
          <cell r="F2717">
            <v>-7521.37</v>
          </cell>
          <cell r="G2717">
            <v>16382.83</v>
          </cell>
          <cell r="H2717">
            <v>-6087.8</v>
          </cell>
          <cell r="I2717">
            <v>9084.07</v>
          </cell>
          <cell r="J2717">
            <v>1414.86</v>
          </cell>
          <cell r="K2717">
            <v>2635.88</v>
          </cell>
          <cell r="L2717">
            <v>-7201.48</v>
          </cell>
          <cell r="M2717">
            <v>-5470.02</v>
          </cell>
          <cell r="N2717">
            <v>-3824.46</v>
          </cell>
          <cell r="O2717">
            <v>0</v>
          </cell>
          <cell r="P2717">
            <v>0</v>
          </cell>
          <cell r="Q2717">
            <v>0</v>
          </cell>
        </row>
        <row r="2718">
          <cell r="F2718">
            <v>-3099.42</v>
          </cell>
          <cell r="G2718">
            <v>-1078.21</v>
          </cell>
          <cell r="H2718">
            <v>-3074.56</v>
          </cell>
          <cell r="I2718">
            <v>-4916.92</v>
          </cell>
          <cell r="J2718">
            <v>199.22</v>
          </cell>
          <cell r="K2718">
            <v>-2522.71</v>
          </cell>
          <cell r="L2718">
            <v>329.13</v>
          </cell>
          <cell r="M2718">
            <v>-293.33999999999997</v>
          </cell>
          <cell r="N2718">
            <v>-646.29999999999995</v>
          </cell>
          <cell r="O2718">
            <v>0</v>
          </cell>
          <cell r="P2718">
            <v>0</v>
          </cell>
          <cell r="Q2718">
            <v>0</v>
          </cell>
        </row>
        <row r="2719">
          <cell r="F2719">
            <v>0</v>
          </cell>
          <cell r="G2719">
            <v>0</v>
          </cell>
          <cell r="H2719">
            <v>167411.48000000001</v>
          </cell>
          <cell r="I2719">
            <v>-19618.52</v>
          </cell>
          <cell r="J2719">
            <v>-20272.47</v>
          </cell>
          <cell r="K2719">
            <v>-19618.52</v>
          </cell>
          <cell r="L2719">
            <v>50501216.159999996</v>
          </cell>
          <cell r="M2719">
            <v>-5172134.63</v>
          </cell>
          <cell r="N2719">
            <v>-4117450.03</v>
          </cell>
          <cell r="O2719">
            <v>0</v>
          </cell>
          <cell r="P2719">
            <v>0</v>
          </cell>
          <cell r="Q2719">
            <v>0</v>
          </cell>
        </row>
        <row r="2720">
          <cell r="F2720">
            <v>0</v>
          </cell>
          <cell r="G2720">
            <v>0</v>
          </cell>
          <cell r="H2720">
            <v>0</v>
          </cell>
          <cell r="I2720">
            <v>0</v>
          </cell>
          <cell r="J2720">
            <v>359377.05</v>
          </cell>
          <cell r="K2720">
            <v>-31803.27</v>
          </cell>
          <cell r="L2720">
            <v>-32863.379999999997</v>
          </cell>
          <cell r="M2720">
            <v>-32863.379999999997</v>
          </cell>
          <cell r="N2720">
            <v>-31803.27</v>
          </cell>
          <cell r="O2720">
            <v>0</v>
          </cell>
          <cell r="P2720">
            <v>0</v>
          </cell>
          <cell r="Q2720">
            <v>0</v>
          </cell>
        </row>
        <row r="2721">
          <cell r="F2721">
            <v>-260818.35</v>
          </cell>
          <cell r="G2721">
            <v>1178092.24</v>
          </cell>
          <cell r="H2721">
            <v>684502.46</v>
          </cell>
          <cell r="I2721">
            <v>-135661.62</v>
          </cell>
          <cell r="J2721">
            <v>-340696.79</v>
          </cell>
          <cell r="K2721">
            <v>-188762.6</v>
          </cell>
          <cell r="L2721">
            <v>-318231.43</v>
          </cell>
          <cell r="M2721">
            <v>-246760.85</v>
          </cell>
          <cell r="N2721">
            <v>-191308.85</v>
          </cell>
          <cell r="O2721">
            <v>0</v>
          </cell>
          <cell r="P2721">
            <v>0</v>
          </cell>
          <cell r="Q2721">
            <v>0</v>
          </cell>
        </row>
        <row r="2722">
          <cell r="F2722">
            <v>-4206048.37</v>
          </cell>
          <cell r="G2722">
            <v>-5283165.71</v>
          </cell>
          <cell r="H2722">
            <v>-4757300.12</v>
          </cell>
          <cell r="I2722">
            <v>-6359947.3600000003</v>
          </cell>
          <cell r="J2722">
            <v>-950194.84</v>
          </cell>
          <cell r="K2722">
            <v>-1336257.01</v>
          </cell>
          <cell r="L2722">
            <v>-616602.93000000005</v>
          </cell>
          <cell r="M2722">
            <v>-592405.26</v>
          </cell>
          <cell r="N2722">
            <v>-1050047.53</v>
          </cell>
          <cell r="O2722">
            <v>0</v>
          </cell>
          <cell r="P2722">
            <v>0</v>
          </cell>
          <cell r="Q2722">
            <v>0</v>
          </cell>
        </row>
        <row r="2723">
          <cell r="F2723">
            <v>-60975.21</v>
          </cell>
          <cell r="G2723">
            <v>-57041.33</v>
          </cell>
          <cell r="H2723">
            <v>-60975.21</v>
          </cell>
          <cell r="I2723">
            <v>-59008.27</v>
          </cell>
          <cell r="J2723">
            <v>89239.2</v>
          </cell>
          <cell r="K2723">
            <v>-39017.120000000003</v>
          </cell>
          <cell r="L2723">
            <v>-40317.69</v>
          </cell>
          <cell r="M2723">
            <v>-40317.69</v>
          </cell>
          <cell r="N2723">
            <v>11111.23</v>
          </cell>
          <cell r="O2723">
            <v>0</v>
          </cell>
          <cell r="P2723">
            <v>0</v>
          </cell>
          <cell r="Q2723">
            <v>0</v>
          </cell>
        </row>
        <row r="2724">
          <cell r="F2724">
            <v>-169029.69</v>
          </cell>
          <cell r="G2724">
            <v>-144231.12</v>
          </cell>
          <cell r="H2724">
            <v>-149548.20000000001</v>
          </cell>
          <cell r="I2724">
            <v>-57913.29</v>
          </cell>
          <cell r="J2724">
            <v>390408.32</v>
          </cell>
          <cell r="K2724">
            <v>-62678.879999999997</v>
          </cell>
          <cell r="L2724">
            <v>-10415.209999999999</v>
          </cell>
          <cell r="M2724">
            <v>-64250.87</v>
          </cell>
          <cell r="N2724">
            <v>-62178.25</v>
          </cell>
          <cell r="O2724">
            <v>0</v>
          </cell>
          <cell r="P2724">
            <v>0</v>
          </cell>
          <cell r="Q2724">
            <v>0</v>
          </cell>
        </row>
        <row r="2725">
          <cell r="F2725">
            <v>302464.64000000001</v>
          </cell>
          <cell r="G2725">
            <v>-97245.83</v>
          </cell>
          <cell r="H2725">
            <v>-348948.06</v>
          </cell>
          <cell r="I2725">
            <v>-305729.12</v>
          </cell>
          <cell r="J2725">
            <v>562826.74</v>
          </cell>
          <cell r="K2725">
            <v>670529.54</v>
          </cell>
          <cell r="L2725">
            <v>-120009.25</v>
          </cell>
          <cell r="M2725">
            <v>-216045.52</v>
          </cell>
          <cell r="N2725">
            <v>1190928.42</v>
          </cell>
          <cell r="O2725">
            <v>0</v>
          </cell>
          <cell r="P2725">
            <v>0</v>
          </cell>
          <cell r="Q2725">
            <v>0</v>
          </cell>
        </row>
        <row r="2726">
          <cell r="F2726">
            <v>3689911.57</v>
          </cell>
          <cell r="G2726">
            <v>-648856.03</v>
          </cell>
          <cell r="H2726">
            <v>-544766.26</v>
          </cell>
          <cell r="I2726">
            <v>2474679.7000000002</v>
          </cell>
          <cell r="J2726">
            <v>-1903088.12</v>
          </cell>
          <cell r="K2726">
            <v>-985767.31</v>
          </cell>
          <cell r="L2726">
            <v>1227917.3500000001</v>
          </cell>
          <cell r="M2726">
            <v>-458696.23</v>
          </cell>
          <cell r="N2726">
            <v>-1620489.48</v>
          </cell>
          <cell r="O2726">
            <v>0</v>
          </cell>
          <cell r="P2726">
            <v>0</v>
          </cell>
          <cell r="Q2726">
            <v>0</v>
          </cell>
        </row>
        <row r="2727">
          <cell r="F2727">
            <v>-253001.60000000001</v>
          </cell>
          <cell r="G2727">
            <v>-236678.93</v>
          </cell>
          <cell r="H2727">
            <v>-574789.07999999996</v>
          </cell>
          <cell r="I2727">
            <v>149299.29</v>
          </cell>
          <cell r="J2727">
            <v>-69949.08</v>
          </cell>
          <cell r="K2727">
            <v>-15392.11</v>
          </cell>
          <cell r="L2727">
            <v>-30987.71</v>
          </cell>
          <cell r="M2727">
            <v>-1704.05</v>
          </cell>
          <cell r="N2727">
            <v>-64952.1</v>
          </cell>
          <cell r="O2727">
            <v>0</v>
          </cell>
          <cell r="P2727">
            <v>0</v>
          </cell>
          <cell r="Q2727">
            <v>0</v>
          </cell>
        </row>
        <row r="2728">
          <cell r="F2728">
            <v>276510.84999999998</v>
          </cell>
          <cell r="G2728">
            <v>-184835.04</v>
          </cell>
          <cell r="H2728">
            <v>331805.12</v>
          </cell>
          <cell r="I2728">
            <v>-115622.84</v>
          </cell>
          <cell r="J2728">
            <v>1088223.43</v>
          </cell>
          <cell r="K2728">
            <v>-112831.77</v>
          </cell>
          <cell r="L2728">
            <v>-331820.39</v>
          </cell>
          <cell r="M2728">
            <v>-318915.64</v>
          </cell>
          <cell r="N2728">
            <v>-13522.87</v>
          </cell>
          <cell r="O2728">
            <v>0</v>
          </cell>
          <cell r="P2728">
            <v>0</v>
          </cell>
          <cell r="Q2728">
            <v>0</v>
          </cell>
        </row>
        <row r="2729">
          <cell r="F2729">
            <v>-598447.09</v>
          </cell>
          <cell r="G2729">
            <v>516748.52</v>
          </cell>
          <cell r="H2729">
            <v>-353389.45</v>
          </cell>
          <cell r="I2729">
            <v>-689442.27</v>
          </cell>
          <cell r="J2729">
            <v>-822086</v>
          </cell>
          <cell r="K2729">
            <v>289283.77</v>
          </cell>
          <cell r="L2729">
            <v>-367511.08</v>
          </cell>
          <cell r="M2729">
            <v>4013465.31</v>
          </cell>
          <cell r="N2729">
            <v>-604855.03</v>
          </cell>
          <cell r="O2729">
            <v>0</v>
          </cell>
          <cell r="P2729">
            <v>0</v>
          </cell>
          <cell r="Q2729">
            <v>0</v>
          </cell>
        </row>
        <row r="2730">
          <cell r="F2730">
            <v>916906.39</v>
          </cell>
          <cell r="G2730">
            <v>405505.44</v>
          </cell>
          <cell r="H2730">
            <v>-576112.81000000006</v>
          </cell>
          <cell r="I2730">
            <v>756982.57</v>
          </cell>
          <cell r="J2730">
            <v>-840426.04</v>
          </cell>
          <cell r="K2730">
            <v>-50073.04</v>
          </cell>
          <cell r="L2730">
            <v>-112243.73</v>
          </cell>
          <cell r="M2730">
            <v>128619.3</v>
          </cell>
          <cell r="N2730">
            <v>60277.53</v>
          </cell>
          <cell r="O2730">
            <v>0</v>
          </cell>
          <cell r="P2730">
            <v>0</v>
          </cell>
          <cell r="Q2730">
            <v>0</v>
          </cell>
        </row>
        <row r="2731">
          <cell r="F2731">
            <v>-93977.72</v>
          </cell>
          <cell r="G2731">
            <v>-37418.69</v>
          </cell>
          <cell r="H2731">
            <v>608098.53</v>
          </cell>
          <cell r="I2731">
            <v>-105515.11</v>
          </cell>
          <cell r="J2731">
            <v>-108096.44</v>
          </cell>
          <cell r="K2731">
            <v>-105478.11</v>
          </cell>
          <cell r="L2731">
            <v>-108176.71</v>
          </cell>
          <cell r="M2731">
            <v>-108149.38</v>
          </cell>
          <cell r="N2731">
            <v>-104660.68</v>
          </cell>
          <cell r="O2731">
            <v>0</v>
          </cell>
          <cell r="P2731">
            <v>0</v>
          </cell>
          <cell r="Q2731">
            <v>0</v>
          </cell>
        </row>
        <row r="2732">
          <cell r="F2732">
            <v>-80642.820000000007</v>
          </cell>
          <cell r="G2732">
            <v>-65420.41</v>
          </cell>
          <cell r="H2732">
            <v>-57140.36</v>
          </cell>
          <cell r="I2732">
            <v>157519.82</v>
          </cell>
          <cell r="J2732">
            <v>-79733.929999999993</v>
          </cell>
          <cell r="K2732">
            <v>218166.35</v>
          </cell>
          <cell r="L2732">
            <v>-113186.12</v>
          </cell>
          <cell r="M2732">
            <v>-105042.6</v>
          </cell>
          <cell r="N2732">
            <v>-52651</v>
          </cell>
          <cell r="O2732">
            <v>0</v>
          </cell>
          <cell r="P2732">
            <v>0</v>
          </cell>
          <cell r="Q2732">
            <v>0</v>
          </cell>
        </row>
        <row r="2733">
          <cell r="F2733">
            <v>-12332.44</v>
          </cell>
          <cell r="G2733">
            <v>10237.75</v>
          </cell>
          <cell r="H2733">
            <v>-12158.83</v>
          </cell>
          <cell r="I2733">
            <v>-11766.61</v>
          </cell>
          <cell r="J2733">
            <v>-12158.83</v>
          </cell>
          <cell r="K2733">
            <v>-11766.61</v>
          </cell>
          <cell r="L2733">
            <v>-12158.83</v>
          </cell>
          <cell r="M2733">
            <v>24074.44</v>
          </cell>
          <cell r="N2733">
            <v>-11386.24</v>
          </cell>
          <cell r="O2733">
            <v>0</v>
          </cell>
          <cell r="P2733">
            <v>0</v>
          </cell>
          <cell r="Q2733">
            <v>0</v>
          </cell>
        </row>
        <row r="2734">
          <cell r="F2734">
            <v>235473.54</v>
          </cell>
          <cell r="G2734">
            <v>-54135.16</v>
          </cell>
          <cell r="H2734">
            <v>-84659.38</v>
          </cell>
          <cell r="I2734">
            <v>98433.68</v>
          </cell>
          <cell r="J2734">
            <v>-65062.12</v>
          </cell>
          <cell r="K2734">
            <v>-53251.16</v>
          </cell>
          <cell r="L2734">
            <v>56153.27</v>
          </cell>
          <cell r="M2734">
            <v>-65945.100000000006</v>
          </cell>
          <cell r="N2734">
            <v>-62178.3</v>
          </cell>
          <cell r="O2734">
            <v>0</v>
          </cell>
          <cell r="P2734">
            <v>0</v>
          </cell>
          <cell r="Q2734">
            <v>0</v>
          </cell>
        </row>
        <row r="2735">
          <cell r="F2735">
            <v>1155.3399999999999</v>
          </cell>
          <cell r="G2735">
            <v>16838.52</v>
          </cell>
          <cell r="H2735">
            <v>-2253.4899999999998</v>
          </cell>
          <cell r="I2735">
            <v>-2116.0500000000002</v>
          </cell>
          <cell r="J2735">
            <v>-1379.91</v>
          </cell>
          <cell r="K2735">
            <v>-2180.9899999999998</v>
          </cell>
          <cell r="L2735">
            <v>-2180.02</v>
          </cell>
          <cell r="M2735">
            <v>-2115.16</v>
          </cell>
          <cell r="N2735">
            <v>-1882.18</v>
          </cell>
          <cell r="O2735">
            <v>0</v>
          </cell>
          <cell r="P2735">
            <v>0</v>
          </cell>
          <cell r="Q2735">
            <v>0</v>
          </cell>
        </row>
        <row r="2736">
          <cell r="F2736">
            <v>-93637.97</v>
          </cell>
          <cell r="G2736">
            <v>-87596.81</v>
          </cell>
          <cell r="H2736">
            <v>-92874.74</v>
          </cell>
          <cell r="I2736">
            <v>205921.7</v>
          </cell>
          <cell r="J2736">
            <v>-209609.68</v>
          </cell>
          <cell r="K2736">
            <v>738596.21</v>
          </cell>
          <cell r="L2736">
            <v>-83005.919999999998</v>
          </cell>
          <cell r="M2736">
            <v>88610.52</v>
          </cell>
          <cell r="N2736">
            <v>-95122.83</v>
          </cell>
          <cell r="O2736">
            <v>0</v>
          </cell>
          <cell r="P2736">
            <v>0</v>
          </cell>
          <cell r="Q2736">
            <v>0</v>
          </cell>
        </row>
        <row r="2737">
          <cell r="F2737">
            <v>-81927.740000000005</v>
          </cell>
          <cell r="G2737">
            <v>-76642.070000000007</v>
          </cell>
          <cell r="H2737">
            <v>168087.07</v>
          </cell>
          <cell r="I2737">
            <v>-79062.17</v>
          </cell>
          <cell r="J2737">
            <v>-81697.58</v>
          </cell>
          <cell r="K2737">
            <v>-79062.17</v>
          </cell>
          <cell r="L2737">
            <v>-74384.990000000005</v>
          </cell>
          <cell r="M2737">
            <v>-67529.39</v>
          </cell>
          <cell r="N2737">
            <v>-63992.37</v>
          </cell>
          <cell r="O2737">
            <v>0</v>
          </cell>
          <cell r="P2737">
            <v>0</v>
          </cell>
          <cell r="Q2737">
            <v>0</v>
          </cell>
        </row>
        <row r="2738">
          <cell r="F2738">
            <v>125454.51</v>
          </cell>
          <cell r="G2738">
            <v>-10696.72</v>
          </cell>
          <cell r="H2738">
            <v>-11434.42</v>
          </cell>
          <cell r="I2738">
            <v>-11065.57</v>
          </cell>
          <cell r="J2738">
            <v>-11434.42</v>
          </cell>
          <cell r="K2738">
            <v>-11065.57</v>
          </cell>
          <cell r="L2738">
            <v>-11434.42</v>
          </cell>
          <cell r="M2738">
            <v>-11434.42</v>
          </cell>
          <cell r="N2738">
            <v>-11065.57</v>
          </cell>
          <cell r="O2738">
            <v>0</v>
          </cell>
          <cell r="P2738">
            <v>0</v>
          </cell>
          <cell r="Q2738">
            <v>0</v>
          </cell>
        </row>
        <row r="2739">
          <cell r="F2739">
            <v>427837.87</v>
          </cell>
          <cell r="G2739">
            <v>-76857.91</v>
          </cell>
          <cell r="H2739">
            <v>-82158.460000000006</v>
          </cell>
          <cell r="I2739">
            <v>-50601.18</v>
          </cell>
          <cell r="J2739">
            <v>-43196.72</v>
          </cell>
          <cell r="K2739">
            <v>-41803.269999999997</v>
          </cell>
          <cell r="L2739">
            <v>-43196.72</v>
          </cell>
          <cell r="M2739">
            <v>-43196.72</v>
          </cell>
          <cell r="N2739">
            <v>-41803.269999999997</v>
          </cell>
          <cell r="O2739">
            <v>0</v>
          </cell>
          <cell r="P2739">
            <v>0</v>
          </cell>
          <cell r="Q2739">
            <v>0</v>
          </cell>
        </row>
        <row r="2740">
          <cell r="F2740">
            <v>-687826.52</v>
          </cell>
          <cell r="G2740">
            <v>-643450.62</v>
          </cell>
          <cell r="H2740">
            <v>-685282.18</v>
          </cell>
          <cell r="I2740">
            <v>50786.2</v>
          </cell>
          <cell r="J2740">
            <v>1851344.37</v>
          </cell>
          <cell r="K2740">
            <v>-255610.05</v>
          </cell>
          <cell r="L2740">
            <v>-264130.37</v>
          </cell>
          <cell r="M2740">
            <v>-264130.37</v>
          </cell>
          <cell r="N2740">
            <v>-255610.05</v>
          </cell>
          <cell r="O2740">
            <v>0</v>
          </cell>
          <cell r="P2740">
            <v>0</v>
          </cell>
          <cell r="Q2740">
            <v>0</v>
          </cell>
        </row>
        <row r="2741">
          <cell r="F2741">
            <v>-340687.13</v>
          </cell>
          <cell r="G2741">
            <v>-318707.31</v>
          </cell>
          <cell r="H2741">
            <v>-340687.13</v>
          </cell>
          <cell r="I2741">
            <v>-329697.23</v>
          </cell>
          <cell r="J2741">
            <v>-263464.86</v>
          </cell>
          <cell r="K2741">
            <v>1611228.49</v>
          </cell>
          <cell r="L2741">
            <v>-341155.61</v>
          </cell>
          <cell r="M2741">
            <v>-341155.61</v>
          </cell>
          <cell r="N2741">
            <v>-330150.67</v>
          </cell>
          <cell r="O2741">
            <v>0</v>
          </cell>
          <cell r="P2741">
            <v>0</v>
          </cell>
          <cell r="Q2741">
            <v>0</v>
          </cell>
        </row>
        <row r="2742">
          <cell r="F2742">
            <v>-772980.3</v>
          </cell>
          <cell r="G2742">
            <v>228592.02</v>
          </cell>
          <cell r="H2742">
            <v>296525.87</v>
          </cell>
          <cell r="I2742">
            <v>2432519.7000000002</v>
          </cell>
          <cell r="J2742">
            <v>-390839.03999999998</v>
          </cell>
          <cell r="K2742">
            <v>660031.31000000006</v>
          </cell>
          <cell r="L2742">
            <v>497186.31</v>
          </cell>
          <cell r="M2742">
            <v>171667.97</v>
          </cell>
          <cell r="N2742">
            <v>-152697.85</v>
          </cell>
          <cell r="O2742">
            <v>0</v>
          </cell>
          <cell r="P2742">
            <v>0</v>
          </cell>
          <cell r="Q2742">
            <v>0</v>
          </cell>
        </row>
        <row r="2743">
          <cell r="F2743">
            <v>-166180.32</v>
          </cell>
          <cell r="G2743">
            <v>-155459.01</v>
          </cell>
          <cell r="H2743">
            <v>-166180.32</v>
          </cell>
          <cell r="I2743">
            <v>-160819.66</v>
          </cell>
          <cell r="J2743">
            <v>-166180.32</v>
          </cell>
          <cell r="K2743">
            <v>-160819.66</v>
          </cell>
          <cell r="L2743">
            <v>-166180.32</v>
          </cell>
          <cell r="M2743">
            <v>-166180.32</v>
          </cell>
          <cell r="N2743">
            <v>-160819.66</v>
          </cell>
          <cell r="O2743">
            <v>0</v>
          </cell>
          <cell r="P2743">
            <v>0</v>
          </cell>
          <cell r="Q2743">
            <v>0</v>
          </cell>
        </row>
        <row r="2744">
          <cell r="F2744">
            <v>2772663.99</v>
          </cell>
          <cell r="G2744">
            <v>497595.55</v>
          </cell>
          <cell r="H2744">
            <v>-479649.22</v>
          </cell>
          <cell r="I2744">
            <v>-1512430.47</v>
          </cell>
          <cell r="J2744">
            <v>-975888.31</v>
          </cell>
          <cell r="K2744">
            <v>2420431.21</v>
          </cell>
          <cell r="L2744">
            <v>-545627.32999999996</v>
          </cell>
          <cell r="M2744">
            <v>-1316341.94</v>
          </cell>
          <cell r="N2744">
            <v>2765423.53</v>
          </cell>
          <cell r="O2744">
            <v>0</v>
          </cell>
          <cell r="P2744">
            <v>0</v>
          </cell>
          <cell r="Q2744">
            <v>0</v>
          </cell>
        </row>
        <row r="2745">
          <cell r="F2745">
            <v>-151815.29</v>
          </cell>
          <cell r="G2745">
            <v>-142020.76</v>
          </cell>
          <cell r="H2745">
            <v>-151815.29</v>
          </cell>
          <cell r="I2745">
            <v>-146918.18</v>
          </cell>
          <cell r="J2745">
            <v>1495305.35</v>
          </cell>
          <cell r="K2745">
            <v>73596.13</v>
          </cell>
          <cell r="L2745">
            <v>-160086.47</v>
          </cell>
          <cell r="M2745">
            <v>-160086.47</v>
          </cell>
          <cell r="N2745">
            <v>-154922.39000000001</v>
          </cell>
          <cell r="O2745">
            <v>0</v>
          </cell>
          <cell r="P2745">
            <v>0</v>
          </cell>
          <cell r="Q2745">
            <v>0</v>
          </cell>
        </row>
        <row r="2746">
          <cell r="F2746">
            <v>-56620.21</v>
          </cell>
          <cell r="G2746">
            <v>34398.629999999997</v>
          </cell>
          <cell r="H2746">
            <v>104801.67</v>
          </cell>
          <cell r="I2746">
            <v>-76029.279999999999</v>
          </cell>
          <cell r="J2746">
            <v>49616.160000000003</v>
          </cell>
          <cell r="K2746">
            <v>36023.65</v>
          </cell>
          <cell r="L2746">
            <v>-27602.400000000001</v>
          </cell>
          <cell r="M2746">
            <v>131319.01</v>
          </cell>
          <cell r="N2746">
            <v>23519.66</v>
          </cell>
          <cell r="O2746">
            <v>0</v>
          </cell>
          <cell r="P2746">
            <v>0</v>
          </cell>
          <cell r="Q2746">
            <v>0</v>
          </cell>
        </row>
        <row r="2747">
          <cell r="F2747">
            <v>-71513.460000000006</v>
          </cell>
          <cell r="G2747">
            <v>-57159.64</v>
          </cell>
          <cell r="H2747">
            <v>-70897.94</v>
          </cell>
          <cell r="I2747">
            <v>-57823.61</v>
          </cell>
          <cell r="J2747">
            <v>-71833.350000000006</v>
          </cell>
          <cell r="K2747">
            <v>32867.99</v>
          </cell>
          <cell r="L2747">
            <v>256161.27</v>
          </cell>
          <cell r="M2747">
            <v>36741.18</v>
          </cell>
          <cell r="N2747">
            <v>50157.2</v>
          </cell>
          <cell r="O2747">
            <v>0</v>
          </cell>
          <cell r="P2747">
            <v>0</v>
          </cell>
          <cell r="Q2747">
            <v>0</v>
          </cell>
        </row>
        <row r="2748">
          <cell r="F2748">
            <v>-6859.28</v>
          </cell>
          <cell r="G2748">
            <v>-2990.17</v>
          </cell>
          <cell r="H2748">
            <v>-7029.79</v>
          </cell>
          <cell r="I2748">
            <v>-827.76</v>
          </cell>
          <cell r="J2748">
            <v>-381.37</v>
          </cell>
          <cell r="K2748">
            <v>50957.78</v>
          </cell>
          <cell r="L2748">
            <v>-6296.35</v>
          </cell>
          <cell r="M2748">
            <v>-6296.35</v>
          </cell>
          <cell r="N2748">
            <v>-6093.24</v>
          </cell>
          <cell r="O2748">
            <v>0</v>
          </cell>
          <cell r="P2748">
            <v>0</v>
          </cell>
          <cell r="Q2748">
            <v>0</v>
          </cell>
        </row>
        <row r="2749">
          <cell r="F2749">
            <v>-1460.8</v>
          </cell>
          <cell r="G2749">
            <v>23856.32</v>
          </cell>
          <cell r="H2749">
            <v>-4314.4799999999996</v>
          </cell>
          <cell r="I2749">
            <v>-4175.29</v>
          </cell>
          <cell r="J2749">
            <v>-4314.4799999999996</v>
          </cell>
          <cell r="K2749">
            <v>-4175.29</v>
          </cell>
          <cell r="L2749">
            <v>-4314.4799999999996</v>
          </cell>
          <cell r="M2749">
            <v>-3277.83</v>
          </cell>
          <cell r="N2749">
            <v>3066.21</v>
          </cell>
          <cell r="O2749">
            <v>0</v>
          </cell>
          <cell r="P2749">
            <v>0</v>
          </cell>
          <cell r="Q2749">
            <v>0</v>
          </cell>
        </row>
        <row r="2750">
          <cell r="F2750">
            <v>-462345.05</v>
          </cell>
          <cell r="G2750">
            <v>8526737.5899999999</v>
          </cell>
          <cell r="H2750">
            <v>8323611.25</v>
          </cell>
          <cell r="I2750">
            <v>8408730.5700000003</v>
          </cell>
          <cell r="J2750">
            <v>3051798.22</v>
          </cell>
          <cell r="K2750">
            <v>5173895.29</v>
          </cell>
          <cell r="L2750">
            <v>4371364.43</v>
          </cell>
          <cell r="M2750">
            <v>3590796.41</v>
          </cell>
          <cell r="N2750">
            <v>1302718.3899999999</v>
          </cell>
          <cell r="O2750">
            <v>0</v>
          </cell>
          <cell r="P2750">
            <v>0</v>
          </cell>
          <cell r="Q2750">
            <v>0</v>
          </cell>
        </row>
        <row r="2751">
          <cell r="F2751">
            <v>-9517.4500000000007</v>
          </cell>
          <cell r="G2751">
            <v>-8903.43</v>
          </cell>
          <cell r="H2751">
            <v>-9517.4500000000007</v>
          </cell>
          <cell r="I2751">
            <v>-6140.47</v>
          </cell>
          <cell r="J2751">
            <v>0</v>
          </cell>
          <cell r="K2751">
            <v>0</v>
          </cell>
          <cell r="L2751">
            <v>0</v>
          </cell>
          <cell r="M2751">
            <v>0</v>
          </cell>
          <cell r="N2751">
            <v>0</v>
          </cell>
          <cell r="O2751">
            <v>0</v>
          </cell>
          <cell r="P2751">
            <v>0</v>
          </cell>
          <cell r="Q2751">
            <v>0</v>
          </cell>
        </row>
        <row r="2752">
          <cell r="F2752">
            <v>676.89</v>
          </cell>
          <cell r="G2752">
            <v>1393.53</v>
          </cell>
          <cell r="H2752">
            <v>1187.5899999999999</v>
          </cell>
          <cell r="I2752">
            <v>-1846.15</v>
          </cell>
          <cell r="J2752">
            <v>-1811.4</v>
          </cell>
          <cell r="K2752">
            <v>-1513.84</v>
          </cell>
          <cell r="L2752">
            <v>-1448.56</v>
          </cell>
          <cell r="M2752">
            <v>-1320.19</v>
          </cell>
          <cell r="N2752">
            <v>-1121.43</v>
          </cell>
          <cell r="O2752">
            <v>0</v>
          </cell>
          <cell r="P2752">
            <v>0</v>
          </cell>
          <cell r="Q2752">
            <v>0</v>
          </cell>
        </row>
        <row r="2753">
          <cell r="F2753">
            <v>-11529.71</v>
          </cell>
          <cell r="G2753">
            <v>-17929.73</v>
          </cell>
          <cell r="H2753">
            <v>51363.17</v>
          </cell>
          <cell r="I2753">
            <v>-48767.83</v>
          </cell>
          <cell r="J2753">
            <v>-47381.98</v>
          </cell>
          <cell r="K2753">
            <v>-34130.519999999997</v>
          </cell>
          <cell r="L2753">
            <v>-28753.95</v>
          </cell>
          <cell r="M2753">
            <v>-25517.88</v>
          </cell>
          <cell r="N2753">
            <v>-24072.29</v>
          </cell>
          <cell r="O2753">
            <v>0</v>
          </cell>
          <cell r="P2753">
            <v>0</v>
          </cell>
          <cell r="Q2753">
            <v>0</v>
          </cell>
        </row>
        <row r="2754">
          <cell r="F2754">
            <v>-32168.1</v>
          </cell>
          <cell r="G2754">
            <v>-17397.18</v>
          </cell>
          <cell r="H2754">
            <v>19774.59</v>
          </cell>
          <cell r="I2754">
            <v>-38099.24</v>
          </cell>
          <cell r="J2754">
            <v>-34008.589999999997</v>
          </cell>
          <cell r="K2754">
            <v>-28399.599999999999</v>
          </cell>
          <cell r="L2754">
            <v>-24869.88</v>
          </cell>
          <cell r="M2754">
            <v>-23618.98</v>
          </cell>
          <cell r="N2754">
            <v>-21508</v>
          </cell>
          <cell r="O2754">
            <v>0</v>
          </cell>
          <cell r="P2754">
            <v>0</v>
          </cell>
          <cell r="Q2754">
            <v>0</v>
          </cell>
        </row>
        <row r="2755">
          <cell r="F2755">
            <v>-549.04</v>
          </cell>
          <cell r="G2755">
            <v>-513.62</v>
          </cell>
          <cell r="H2755">
            <v>-372</v>
          </cell>
          <cell r="I2755">
            <v>0</v>
          </cell>
          <cell r="J2755">
            <v>0</v>
          </cell>
          <cell r="K2755">
            <v>0</v>
          </cell>
          <cell r="L2755">
            <v>0</v>
          </cell>
          <cell r="M2755">
            <v>0</v>
          </cell>
          <cell r="N2755">
            <v>0</v>
          </cell>
          <cell r="O2755">
            <v>0</v>
          </cell>
          <cell r="P2755">
            <v>0</v>
          </cell>
          <cell r="Q2755">
            <v>0</v>
          </cell>
        </row>
        <row r="2756">
          <cell r="F2756">
            <v>-2075.75</v>
          </cell>
          <cell r="G2756">
            <v>-1154.08</v>
          </cell>
          <cell r="H2756">
            <v>-1233.67</v>
          </cell>
          <cell r="I2756">
            <v>-1193.8900000000001</v>
          </cell>
          <cell r="J2756">
            <v>-1233.67</v>
          </cell>
          <cell r="K2756">
            <v>-845.19</v>
          </cell>
          <cell r="L2756">
            <v>-693.08</v>
          </cell>
          <cell r="M2756">
            <v>-693.08</v>
          </cell>
          <cell r="N2756">
            <v>-670.73</v>
          </cell>
          <cell r="O2756">
            <v>0</v>
          </cell>
          <cell r="P2756">
            <v>0</v>
          </cell>
          <cell r="Q2756">
            <v>0</v>
          </cell>
        </row>
        <row r="2757">
          <cell r="F2757">
            <v>-11769.02</v>
          </cell>
          <cell r="G2757">
            <v>-7858.9</v>
          </cell>
          <cell r="H2757">
            <v>-8400.9</v>
          </cell>
          <cell r="I2757">
            <v>-8129.9</v>
          </cell>
          <cell r="J2757">
            <v>-8400.9</v>
          </cell>
          <cell r="K2757">
            <v>-6734.88</v>
          </cell>
          <cell r="L2757">
            <v>-6238.51</v>
          </cell>
          <cell r="M2757">
            <v>-6238.51</v>
          </cell>
          <cell r="N2757">
            <v>-6037.26</v>
          </cell>
          <cell r="O2757">
            <v>0</v>
          </cell>
          <cell r="P2757">
            <v>0</v>
          </cell>
          <cell r="Q2757">
            <v>0</v>
          </cell>
        </row>
        <row r="2758">
          <cell r="F2758">
            <v>473.4</v>
          </cell>
          <cell r="G2758">
            <v>-396.65</v>
          </cell>
          <cell r="H2758">
            <v>-424.02</v>
          </cell>
          <cell r="I2758">
            <v>-410.32</v>
          </cell>
          <cell r="J2758">
            <v>-424.02</v>
          </cell>
          <cell r="K2758">
            <v>-368.69</v>
          </cell>
          <cell r="L2758">
            <v>-348</v>
          </cell>
          <cell r="M2758">
            <v>-348</v>
          </cell>
          <cell r="N2758">
            <v>-285.39999999999998</v>
          </cell>
          <cell r="O2758">
            <v>0</v>
          </cell>
          <cell r="P2758">
            <v>0</v>
          </cell>
          <cell r="Q2758">
            <v>0</v>
          </cell>
        </row>
        <row r="2759">
          <cell r="F2759">
            <v>-464.56</v>
          </cell>
          <cell r="G2759">
            <v>-434.58</v>
          </cell>
          <cell r="H2759">
            <v>-464.56</v>
          </cell>
          <cell r="I2759">
            <v>-449.58</v>
          </cell>
          <cell r="J2759">
            <v>-464.56</v>
          </cell>
          <cell r="K2759">
            <v>-392.42</v>
          </cell>
          <cell r="L2759">
            <v>-211.16</v>
          </cell>
          <cell r="M2759">
            <v>-211.16</v>
          </cell>
          <cell r="N2759">
            <v>-204.35</v>
          </cell>
          <cell r="O2759">
            <v>0</v>
          </cell>
          <cell r="P2759">
            <v>0</v>
          </cell>
          <cell r="Q2759">
            <v>0</v>
          </cell>
        </row>
        <row r="2760">
          <cell r="F2760">
            <v>-4008.37</v>
          </cell>
          <cell r="G2760">
            <v>-3375.81</v>
          </cell>
          <cell r="H2760">
            <v>-3022.24</v>
          </cell>
          <cell r="I2760">
            <v>-2570.06</v>
          </cell>
          <cell r="J2760">
            <v>-2262.5700000000002</v>
          </cell>
          <cell r="K2760">
            <v>-1614.5</v>
          </cell>
          <cell r="L2760">
            <v>-1075.04</v>
          </cell>
          <cell r="M2760">
            <v>-708.65</v>
          </cell>
          <cell r="N2760">
            <v>-484.46</v>
          </cell>
          <cell r="O2760">
            <v>0</v>
          </cell>
          <cell r="P2760">
            <v>0</v>
          </cell>
          <cell r="Q2760">
            <v>0</v>
          </cell>
        </row>
        <row r="2761">
          <cell r="F2761">
            <v>-1373.83</v>
          </cell>
          <cell r="G2761">
            <v>5489.68</v>
          </cell>
          <cell r="H2761">
            <v>21172.78</v>
          </cell>
          <cell r="I2761">
            <v>-25328.76</v>
          </cell>
          <cell r="J2761">
            <v>-24107.040000000001</v>
          </cell>
          <cell r="K2761">
            <v>-20360.63</v>
          </cell>
          <cell r="L2761">
            <v>-18480.509999999998</v>
          </cell>
          <cell r="M2761">
            <v>-15915.26</v>
          </cell>
          <cell r="N2761">
            <v>-13763.3</v>
          </cell>
          <cell r="O2761">
            <v>0</v>
          </cell>
          <cell r="P2761">
            <v>0</v>
          </cell>
          <cell r="Q2761">
            <v>0</v>
          </cell>
        </row>
        <row r="2762">
          <cell r="F2762">
            <v>65178.75</v>
          </cell>
          <cell r="G2762">
            <v>30450.33</v>
          </cell>
          <cell r="H2762">
            <v>-24410.82</v>
          </cell>
          <cell r="I2762">
            <v>-49877.65</v>
          </cell>
          <cell r="J2762">
            <v>-46074.68</v>
          </cell>
          <cell r="K2762">
            <v>-40032.449999999997</v>
          </cell>
          <cell r="L2762">
            <v>-37249.300000000003</v>
          </cell>
          <cell r="M2762">
            <v>-34155.519999999997</v>
          </cell>
          <cell r="N2762">
            <v>-30851.37</v>
          </cell>
          <cell r="O2762">
            <v>0</v>
          </cell>
          <cell r="P2762">
            <v>0</v>
          </cell>
          <cell r="Q2762">
            <v>0</v>
          </cell>
        </row>
        <row r="2763">
          <cell r="F2763">
            <v>1674.8</v>
          </cell>
          <cell r="G2763">
            <v>-145</v>
          </cell>
          <cell r="H2763">
            <v>-155</v>
          </cell>
          <cell r="I2763">
            <v>-150</v>
          </cell>
          <cell r="J2763">
            <v>-155</v>
          </cell>
          <cell r="K2763">
            <v>-150</v>
          </cell>
          <cell r="L2763">
            <v>-155</v>
          </cell>
          <cell r="M2763">
            <v>-155</v>
          </cell>
          <cell r="N2763">
            <v>-150</v>
          </cell>
          <cell r="O2763">
            <v>0</v>
          </cell>
          <cell r="P2763">
            <v>0</v>
          </cell>
          <cell r="Q2763">
            <v>0</v>
          </cell>
        </row>
        <row r="2764">
          <cell r="F2764">
            <v>-15921.98</v>
          </cell>
          <cell r="G2764">
            <v>-16447.669999999998</v>
          </cell>
          <cell r="H2764">
            <v>-5460.4</v>
          </cell>
          <cell r="I2764">
            <v>-17358.64</v>
          </cell>
          <cell r="J2764">
            <v>-19335.18</v>
          </cell>
          <cell r="K2764">
            <v>-4720.7299999999996</v>
          </cell>
          <cell r="L2764">
            <v>-4514.41</v>
          </cell>
          <cell r="M2764">
            <v>-2149.0300000000002</v>
          </cell>
          <cell r="N2764">
            <v>-1626.2</v>
          </cell>
          <cell r="O2764">
            <v>0</v>
          </cell>
          <cell r="P2764">
            <v>0</v>
          </cell>
          <cell r="Q2764">
            <v>0</v>
          </cell>
        </row>
        <row r="2765">
          <cell r="F2765">
            <v>-16489.55</v>
          </cell>
          <cell r="G2765">
            <v>-2536.11</v>
          </cell>
          <cell r="H2765">
            <v>16047</v>
          </cell>
          <cell r="I2765">
            <v>-21210.95</v>
          </cell>
          <cell r="J2765">
            <v>-20287.54</v>
          </cell>
          <cell r="K2765">
            <v>-15244.42</v>
          </cell>
          <cell r="L2765">
            <v>-11660.7</v>
          </cell>
          <cell r="M2765">
            <v>-10496.21</v>
          </cell>
          <cell r="N2765">
            <v>-9691.1299999999992</v>
          </cell>
          <cell r="O2765">
            <v>0</v>
          </cell>
          <cell r="P2765">
            <v>0</v>
          </cell>
          <cell r="Q2765">
            <v>0</v>
          </cell>
        </row>
        <row r="2766">
          <cell r="F2766">
            <v>-2083.9699999999998</v>
          </cell>
          <cell r="G2766">
            <v>7138.66</v>
          </cell>
          <cell r="H2766">
            <v>40554.39</v>
          </cell>
          <cell r="I2766">
            <v>-22791.34</v>
          </cell>
          <cell r="J2766">
            <v>-23554.97</v>
          </cell>
          <cell r="K2766">
            <v>-20568.95</v>
          </cell>
          <cell r="L2766">
            <v>-19008.29</v>
          </cell>
          <cell r="M2766">
            <v>-18258.240000000002</v>
          </cell>
          <cell r="N2766">
            <v>-17473.72</v>
          </cell>
          <cell r="O2766">
            <v>0</v>
          </cell>
          <cell r="P2766">
            <v>0</v>
          </cell>
          <cell r="Q2766">
            <v>0</v>
          </cell>
        </row>
        <row r="2767">
          <cell r="F2767">
            <v>-143.59</v>
          </cell>
          <cell r="G2767">
            <v>137.35</v>
          </cell>
          <cell r="H2767">
            <v>1253.82</v>
          </cell>
          <cell r="I2767">
            <v>-1106.48</v>
          </cell>
          <cell r="J2767">
            <v>-1108.57</v>
          </cell>
          <cell r="K2767">
            <v>-949.09</v>
          </cell>
          <cell r="L2767">
            <v>-846.02</v>
          </cell>
          <cell r="M2767">
            <v>-796.32</v>
          </cell>
          <cell r="N2767">
            <v>-754.95</v>
          </cell>
          <cell r="O2767">
            <v>0</v>
          </cell>
          <cell r="P2767">
            <v>0</v>
          </cell>
          <cell r="Q2767">
            <v>0</v>
          </cell>
        </row>
        <row r="2768">
          <cell r="F2768">
            <v>-1715.81</v>
          </cell>
          <cell r="G2768">
            <v>638.70000000000005</v>
          </cell>
          <cell r="H2768">
            <v>5980.88</v>
          </cell>
          <cell r="I2768">
            <v>-5326.72</v>
          </cell>
          <cell r="J2768">
            <v>-5344.55</v>
          </cell>
          <cell r="K2768">
            <v>-4577.17</v>
          </cell>
          <cell r="L2768">
            <v>-4062.49</v>
          </cell>
          <cell r="M2768">
            <v>-3793.3</v>
          </cell>
          <cell r="N2768">
            <v>-3592.41</v>
          </cell>
          <cell r="O2768">
            <v>0</v>
          </cell>
          <cell r="P2768">
            <v>0</v>
          </cell>
          <cell r="Q2768">
            <v>0</v>
          </cell>
        </row>
        <row r="2769">
          <cell r="F2769">
            <v>-659.07</v>
          </cell>
          <cell r="G2769">
            <v>194.82</v>
          </cell>
          <cell r="H2769">
            <v>2634.18</v>
          </cell>
          <cell r="I2769">
            <v>-2089.9299999999998</v>
          </cell>
          <cell r="J2769">
            <v>-2090.91</v>
          </cell>
          <cell r="K2769">
            <v>-1774.12</v>
          </cell>
          <cell r="L2769">
            <v>-1565.86</v>
          </cell>
          <cell r="M2769">
            <v>-1483.45</v>
          </cell>
          <cell r="N2769">
            <v>-1403.85</v>
          </cell>
          <cell r="O2769">
            <v>0</v>
          </cell>
          <cell r="P2769">
            <v>0</v>
          </cell>
          <cell r="Q2769">
            <v>0</v>
          </cell>
        </row>
        <row r="2770">
          <cell r="F2770">
            <v>43700.639999999999</v>
          </cell>
          <cell r="G2770">
            <v>551470.89</v>
          </cell>
          <cell r="H2770">
            <v>108869.33</v>
          </cell>
          <cell r="I2770">
            <v>-333855.28999999998</v>
          </cell>
          <cell r="J2770">
            <v>-290680.53999999998</v>
          </cell>
          <cell r="K2770">
            <v>-331560.92</v>
          </cell>
          <cell r="L2770">
            <v>-267370.15000000002</v>
          </cell>
          <cell r="M2770">
            <v>-257806.07999999999</v>
          </cell>
          <cell r="N2770">
            <v>-248427.28</v>
          </cell>
          <cell r="O2770">
            <v>0</v>
          </cell>
          <cell r="P2770">
            <v>0</v>
          </cell>
          <cell r="Q2770">
            <v>0</v>
          </cell>
        </row>
        <row r="2771">
          <cell r="F2771">
            <v>-254.09</v>
          </cell>
          <cell r="G2771">
            <v>2754.57</v>
          </cell>
          <cell r="H2771">
            <v>-253.4</v>
          </cell>
          <cell r="I2771">
            <v>-245.23</v>
          </cell>
          <cell r="J2771">
            <v>-253.4</v>
          </cell>
          <cell r="K2771">
            <v>-245.23</v>
          </cell>
          <cell r="L2771">
            <v>-253.4</v>
          </cell>
          <cell r="M2771">
            <v>-253.4</v>
          </cell>
          <cell r="N2771">
            <v>-245.23</v>
          </cell>
          <cell r="O2771">
            <v>0</v>
          </cell>
          <cell r="P2771">
            <v>0</v>
          </cell>
          <cell r="Q2771">
            <v>0</v>
          </cell>
        </row>
        <row r="2772">
          <cell r="F2772">
            <v>-1351.49</v>
          </cell>
          <cell r="G2772">
            <v>-1264.3</v>
          </cell>
          <cell r="H2772">
            <v>-915.6</v>
          </cell>
          <cell r="I2772">
            <v>0</v>
          </cell>
          <cell r="J2772">
            <v>0</v>
          </cell>
          <cell r="K2772">
            <v>0</v>
          </cell>
          <cell r="L2772">
            <v>0</v>
          </cell>
          <cell r="M2772">
            <v>0</v>
          </cell>
          <cell r="N2772">
            <v>0</v>
          </cell>
          <cell r="O2772">
            <v>0</v>
          </cell>
          <cell r="P2772">
            <v>0</v>
          </cell>
          <cell r="Q2772">
            <v>0</v>
          </cell>
        </row>
        <row r="2773">
          <cell r="F2773">
            <v>-47770.48</v>
          </cell>
          <cell r="G2773">
            <v>-44688.52</v>
          </cell>
          <cell r="H2773">
            <v>-47770.48</v>
          </cell>
          <cell r="I2773">
            <v>-46229.5</v>
          </cell>
          <cell r="J2773">
            <v>-47770.48</v>
          </cell>
          <cell r="K2773">
            <v>-10368.73</v>
          </cell>
          <cell r="L2773">
            <v>-45470.44</v>
          </cell>
          <cell r="M2773">
            <v>-37363.410000000003</v>
          </cell>
          <cell r="N2773">
            <v>-36158.15</v>
          </cell>
          <cell r="O2773">
            <v>0</v>
          </cell>
          <cell r="P2773">
            <v>0</v>
          </cell>
          <cell r="Q2773">
            <v>0</v>
          </cell>
        </row>
        <row r="2774">
          <cell r="F2774">
            <v>-3357.9</v>
          </cell>
          <cell r="G2774">
            <v>1617.45</v>
          </cell>
          <cell r="H2774">
            <v>-3035.34</v>
          </cell>
          <cell r="I2774">
            <v>10808.88</v>
          </cell>
          <cell r="J2774">
            <v>-3025.08</v>
          </cell>
          <cell r="K2774">
            <v>-1556.25</v>
          </cell>
          <cell r="L2774">
            <v>-1608.13</v>
          </cell>
          <cell r="M2774">
            <v>-1608.13</v>
          </cell>
          <cell r="N2774">
            <v>-1556.25</v>
          </cell>
          <cell r="O2774">
            <v>0</v>
          </cell>
          <cell r="P2774">
            <v>0</v>
          </cell>
          <cell r="Q2774">
            <v>0</v>
          </cell>
        </row>
        <row r="2775">
          <cell r="F2775">
            <v>582464.18999999994</v>
          </cell>
          <cell r="G2775">
            <v>-136516.62</v>
          </cell>
          <cell r="H2775">
            <v>588203.35</v>
          </cell>
          <cell r="I2775">
            <v>-354340.53</v>
          </cell>
          <cell r="J2775">
            <v>-352232.97</v>
          </cell>
          <cell r="K2775">
            <v>-310864.09000000003</v>
          </cell>
          <cell r="L2775">
            <v>-292269.42</v>
          </cell>
          <cell r="M2775">
            <v>-281490.13</v>
          </cell>
          <cell r="N2775">
            <v>-262572.34000000003</v>
          </cell>
          <cell r="O2775">
            <v>0</v>
          </cell>
          <cell r="P2775">
            <v>0</v>
          </cell>
          <cell r="Q2775">
            <v>0</v>
          </cell>
        </row>
        <row r="2776">
          <cell r="F2776">
            <v>235213.19</v>
          </cell>
          <cell r="G2776">
            <v>-19394.39</v>
          </cell>
          <cell r="H2776">
            <v>-41724.160000000003</v>
          </cell>
          <cell r="I2776">
            <v>-49636.73</v>
          </cell>
          <cell r="J2776">
            <v>-49345.01</v>
          </cell>
          <cell r="K2776">
            <v>-43178.51</v>
          </cell>
          <cell r="L2776">
            <v>-40793.120000000003</v>
          </cell>
          <cell r="M2776">
            <v>-38193.589999999997</v>
          </cell>
          <cell r="N2776">
            <v>-34101.269999999997</v>
          </cell>
          <cell r="O2776">
            <v>0</v>
          </cell>
          <cell r="P2776">
            <v>0</v>
          </cell>
          <cell r="Q2776">
            <v>0</v>
          </cell>
        </row>
        <row r="2777">
          <cell r="F2777">
            <v>-82.18</v>
          </cell>
          <cell r="G2777">
            <v>-76.88</v>
          </cell>
          <cell r="H2777">
            <v>-82.18</v>
          </cell>
          <cell r="I2777">
            <v>-79.53</v>
          </cell>
          <cell r="J2777">
            <v>-55.76</v>
          </cell>
          <cell r="K2777">
            <v>0</v>
          </cell>
          <cell r="L2777">
            <v>0</v>
          </cell>
          <cell r="M2777">
            <v>0</v>
          </cell>
          <cell r="N2777">
            <v>0</v>
          </cell>
          <cell r="O2777">
            <v>0</v>
          </cell>
          <cell r="P2777">
            <v>0</v>
          </cell>
          <cell r="Q2777">
            <v>0</v>
          </cell>
        </row>
        <row r="2778">
          <cell r="F2778">
            <v>-7478.77</v>
          </cell>
          <cell r="G2778">
            <v>-13587.5</v>
          </cell>
          <cell r="H2778">
            <v>-29422.04</v>
          </cell>
          <cell r="I2778">
            <v>-234982.17</v>
          </cell>
          <cell r="J2778">
            <v>-218645.85</v>
          </cell>
          <cell r="K2778">
            <v>-183557.3</v>
          </cell>
          <cell r="L2778">
            <v>-167790.15</v>
          </cell>
          <cell r="M2778">
            <v>-148037.35</v>
          </cell>
          <cell r="N2778">
            <v>-127444.26</v>
          </cell>
          <cell r="O2778">
            <v>0</v>
          </cell>
          <cell r="P2778">
            <v>0</v>
          </cell>
          <cell r="Q2778">
            <v>0</v>
          </cell>
        </row>
        <row r="2779">
          <cell r="F2779">
            <v>-4213.72</v>
          </cell>
          <cell r="G2779">
            <v>-12334.42</v>
          </cell>
          <cell r="H2779">
            <v>-21835.78</v>
          </cell>
          <cell r="I2779">
            <v>-275884.81</v>
          </cell>
          <cell r="J2779">
            <v>-256641.28</v>
          </cell>
          <cell r="K2779">
            <v>-215216.69</v>
          </cell>
          <cell r="L2779">
            <v>-196385.65</v>
          </cell>
          <cell r="M2779">
            <v>-173441.92000000001</v>
          </cell>
          <cell r="N2779">
            <v>-148520.26999999999</v>
          </cell>
          <cell r="O2779">
            <v>0</v>
          </cell>
          <cell r="P2779">
            <v>0</v>
          </cell>
          <cell r="Q2779">
            <v>0</v>
          </cell>
        </row>
        <row r="2780">
          <cell r="F2780">
            <v>-5553.43</v>
          </cell>
          <cell r="G2780">
            <v>-538.54</v>
          </cell>
          <cell r="H2780">
            <v>-33691.01</v>
          </cell>
          <cell r="I2780">
            <v>-189917.68</v>
          </cell>
          <cell r="J2780">
            <v>-175400.66</v>
          </cell>
          <cell r="K2780">
            <v>-145986.92000000001</v>
          </cell>
          <cell r="L2780">
            <v>-135508.16</v>
          </cell>
          <cell r="M2780">
            <v>-121557.36</v>
          </cell>
          <cell r="N2780">
            <v>-104575.71</v>
          </cell>
          <cell r="O2780">
            <v>0</v>
          </cell>
          <cell r="P2780">
            <v>0</v>
          </cell>
          <cell r="Q2780">
            <v>0</v>
          </cell>
        </row>
        <row r="2781">
          <cell r="F2781">
            <v>86035.06</v>
          </cell>
          <cell r="G2781">
            <v>-4399.8</v>
          </cell>
          <cell r="H2781">
            <v>-16732.3</v>
          </cell>
          <cell r="I2781">
            <v>-26672.11</v>
          </cell>
          <cell r="J2781">
            <v>-26063.26</v>
          </cell>
          <cell r="K2781">
            <v>-22708.2</v>
          </cell>
          <cell r="L2781">
            <v>-21118.17</v>
          </cell>
          <cell r="M2781">
            <v>-19532.28</v>
          </cell>
          <cell r="N2781">
            <v>-16918.419999999998</v>
          </cell>
          <cell r="O2781">
            <v>0</v>
          </cell>
          <cell r="P2781">
            <v>0</v>
          </cell>
          <cell r="Q2781">
            <v>0</v>
          </cell>
        </row>
        <row r="2782">
          <cell r="F2782">
            <v>197402.12</v>
          </cell>
          <cell r="G2782">
            <v>-17228.04</v>
          </cell>
          <cell r="H2782">
            <v>-32409.59</v>
          </cell>
          <cell r="I2782">
            <v>-41927.54</v>
          </cell>
          <cell r="J2782">
            <v>-41657.47</v>
          </cell>
          <cell r="K2782">
            <v>-36409.620000000003</v>
          </cell>
          <cell r="L2782">
            <v>-34410.400000000001</v>
          </cell>
          <cell r="M2782">
            <v>-32329.85</v>
          </cell>
          <cell r="N2782">
            <v>-28908.23</v>
          </cell>
          <cell r="O2782">
            <v>0</v>
          </cell>
          <cell r="P2782">
            <v>0</v>
          </cell>
          <cell r="Q2782">
            <v>0</v>
          </cell>
        </row>
        <row r="2783">
          <cell r="F2783">
            <v>-50.42</v>
          </cell>
          <cell r="G2783">
            <v>-47.17</v>
          </cell>
          <cell r="H2783">
            <v>-50.42</v>
          </cell>
          <cell r="I2783">
            <v>-48.8</v>
          </cell>
          <cell r="J2783">
            <v>-34.22</v>
          </cell>
          <cell r="K2783">
            <v>0</v>
          </cell>
          <cell r="L2783">
            <v>0</v>
          </cell>
          <cell r="M2783">
            <v>0</v>
          </cell>
          <cell r="N2783">
            <v>0</v>
          </cell>
          <cell r="O2783">
            <v>0</v>
          </cell>
          <cell r="P2783">
            <v>0</v>
          </cell>
          <cell r="Q2783">
            <v>0</v>
          </cell>
        </row>
        <row r="2784">
          <cell r="F2784">
            <v>-11193.4</v>
          </cell>
          <cell r="G2784">
            <v>8308.3799999999992</v>
          </cell>
          <cell r="H2784">
            <v>5241.41</v>
          </cell>
          <cell r="I2784">
            <v>-10354.68</v>
          </cell>
          <cell r="J2784">
            <v>-10426.19</v>
          </cell>
          <cell r="K2784">
            <v>-9437.41</v>
          </cell>
          <cell r="L2784">
            <v>-8789.17</v>
          </cell>
          <cell r="M2784">
            <v>-6870.32</v>
          </cell>
          <cell r="N2784">
            <v>-5925.53</v>
          </cell>
          <cell r="O2784">
            <v>0</v>
          </cell>
          <cell r="P2784">
            <v>0</v>
          </cell>
          <cell r="Q2784">
            <v>0</v>
          </cell>
        </row>
        <row r="2785">
          <cell r="F2785">
            <v>-805.22</v>
          </cell>
          <cell r="G2785">
            <v>-753.27</v>
          </cell>
          <cell r="H2785">
            <v>-805.22</v>
          </cell>
          <cell r="I2785">
            <v>-779.25</v>
          </cell>
          <cell r="J2785">
            <v>-805.22</v>
          </cell>
          <cell r="K2785">
            <v>-779.25</v>
          </cell>
          <cell r="L2785">
            <v>-805.22</v>
          </cell>
          <cell r="M2785">
            <v>-738.45</v>
          </cell>
          <cell r="N2785">
            <v>-277.92</v>
          </cell>
          <cell r="O2785">
            <v>0</v>
          </cell>
          <cell r="P2785">
            <v>0</v>
          </cell>
          <cell r="Q2785">
            <v>0</v>
          </cell>
        </row>
        <row r="2786">
          <cell r="F2786">
            <v>2964.69</v>
          </cell>
          <cell r="G2786">
            <v>2577.3200000000002</v>
          </cell>
          <cell r="H2786">
            <v>7549.94</v>
          </cell>
          <cell r="I2786">
            <v>-43434.57</v>
          </cell>
          <cell r="J2786">
            <v>-41496.480000000003</v>
          </cell>
          <cell r="K2786">
            <v>-36513.5</v>
          </cell>
          <cell r="L2786">
            <v>-32717.91</v>
          </cell>
          <cell r="M2786">
            <v>-29315.46</v>
          </cell>
          <cell r="N2786">
            <v>-25021.82</v>
          </cell>
          <cell r="O2786">
            <v>0</v>
          </cell>
          <cell r="P2786">
            <v>0</v>
          </cell>
          <cell r="Q2786">
            <v>0</v>
          </cell>
        </row>
        <row r="2787">
          <cell r="F2787">
            <v>-1267.02</v>
          </cell>
          <cell r="G2787">
            <v>-1185.28</v>
          </cell>
          <cell r="H2787">
            <v>-1267.02</v>
          </cell>
          <cell r="I2787">
            <v>-1226.1500000000001</v>
          </cell>
          <cell r="J2787">
            <v>-1267.02</v>
          </cell>
          <cell r="K2787">
            <v>-367.95</v>
          </cell>
          <cell r="L2787">
            <v>0</v>
          </cell>
          <cell r="M2787">
            <v>0</v>
          </cell>
          <cell r="N2787">
            <v>0</v>
          </cell>
          <cell r="O2787">
            <v>0</v>
          </cell>
          <cell r="P2787">
            <v>0</v>
          </cell>
          <cell r="Q2787">
            <v>0</v>
          </cell>
        </row>
        <row r="2788">
          <cell r="F2788">
            <v>14987.5</v>
          </cell>
          <cell r="G2788">
            <v>16582.169999999998</v>
          </cell>
          <cell r="H2788">
            <v>7554.95</v>
          </cell>
          <cell r="I2788">
            <v>-46017.599999999999</v>
          </cell>
          <cell r="J2788">
            <v>-47404.07</v>
          </cell>
          <cell r="K2788">
            <v>-45223.87</v>
          </cell>
          <cell r="L2788">
            <v>-44731.12</v>
          </cell>
          <cell r="M2788">
            <v>-43096.19</v>
          </cell>
          <cell r="N2788">
            <v>-40997.67</v>
          </cell>
          <cell r="O2788">
            <v>0</v>
          </cell>
          <cell r="P2788">
            <v>0</v>
          </cell>
          <cell r="Q2788">
            <v>0</v>
          </cell>
        </row>
        <row r="2789">
          <cell r="F2789">
            <v>-567.49</v>
          </cell>
          <cell r="G2789">
            <v>-169.41</v>
          </cell>
          <cell r="H2789">
            <v>-803.94</v>
          </cell>
          <cell r="I2789">
            <v>-767.51</v>
          </cell>
          <cell r="J2789">
            <v>-689.11</v>
          </cell>
          <cell r="K2789">
            <v>-567.91999999999996</v>
          </cell>
          <cell r="L2789">
            <v>-521.78</v>
          </cell>
          <cell r="M2789">
            <v>-465.31</v>
          </cell>
          <cell r="N2789">
            <v>-385.93</v>
          </cell>
          <cell r="O2789">
            <v>0</v>
          </cell>
          <cell r="P2789">
            <v>0</v>
          </cell>
          <cell r="Q2789">
            <v>0</v>
          </cell>
        </row>
        <row r="2790">
          <cell r="F2790">
            <v>-25.34</v>
          </cell>
          <cell r="G2790">
            <v>-23.7</v>
          </cell>
          <cell r="H2790">
            <v>-25.34</v>
          </cell>
          <cell r="I2790">
            <v>-24.52</v>
          </cell>
          <cell r="J2790">
            <v>-25.34</v>
          </cell>
          <cell r="K2790">
            <v>-24.52</v>
          </cell>
          <cell r="L2790">
            <v>-25.34</v>
          </cell>
          <cell r="M2790">
            <v>-25.34</v>
          </cell>
          <cell r="N2790">
            <v>-24.52</v>
          </cell>
          <cell r="O2790">
            <v>0</v>
          </cell>
          <cell r="P2790">
            <v>0</v>
          </cell>
          <cell r="Q2790">
            <v>0</v>
          </cell>
        </row>
        <row r="2791">
          <cell r="F2791">
            <v>26185.759999999998</v>
          </cell>
          <cell r="G2791">
            <v>45954.05</v>
          </cell>
          <cell r="H2791">
            <v>8295.25</v>
          </cell>
          <cell r="I2791">
            <v>-50773.29</v>
          </cell>
          <cell r="J2791">
            <v>-50475.34</v>
          </cell>
          <cell r="K2791">
            <v>-44555.61</v>
          </cell>
          <cell r="L2791">
            <v>-42231.06</v>
          </cell>
          <cell r="M2791">
            <v>-44791.71</v>
          </cell>
          <cell r="N2791">
            <v>-35971.51</v>
          </cell>
          <cell r="O2791">
            <v>0</v>
          </cell>
          <cell r="P2791">
            <v>0</v>
          </cell>
          <cell r="Q2791">
            <v>0</v>
          </cell>
        </row>
        <row r="2792">
          <cell r="F2792">
            <v>-148.19999999999999</v>
          </cell>
          <cell r="G2792">
            <v>-138.63</v>
          </cell>
          <cell r="H2792">
            <v>-148.19999999999999</v>
          </cell>
          <cell r="I2792">
            <v>-143.41</v>
          </cell>
          <cell r="J2792">
            <v>-148.19999999999999</v>
          </cell>
          <cell r="K2792">
            <v>-143.41</v>
          </cell>
          <cell r="L2792">
            <v>-148.19999999999999</v>
          </cell>
          <cell r="M2792">
            <v>-4.83</v>
          </cell>
          <cell r="N2792">
            <v>0</v>
          </cell>
          <cell r="O2792">
            <v>0</v>
          </cell>
          <cell r="P2792">
            <v>0</v>
          </cell>
          <cell r="Q2792">
            <v>0</v>
          </cell>
        </row>
        <row r="2793">
          <cell r="F2793">
            <v>28214.76</v>
          </cell>
          <cell r="G2793">
            <v>19866.95</v>
          </cell>
          <cell r="H2793">
            <v>-47175.57</v>
          </cell>
          <cell r="I2793">
            <v>-83038.16</v>
          </cell>
          <cell r="J2793">
            <v>-81897.350000000006</v>
          </cell>
          <cell r="K2793">
            <v>-71533.86</v>
          </cell>
          <cell r="L2793">
            <v>-60925.5</v>
          </cell>
          <cell r="M2793">
            <v>-61130.6</v>
          </cell>
          <cell r="N2793">
            <v>-47542.9</v>
          </cell>
          <cell r="O2793">
            <v>0</v>
          </cell>
          <cell r="P2793">
            <v>0</v>
          </cell>
          <cell r="Q2793">
            <v>0</v>
          </cell>
        </row>
        <row r="2794">
          <cell r="F2794">
            <v>-444.6</v>
          </cell>
          <cell r="G2794">
            <v>-415.91</v>
          </cell>
          <cell r="H2794">
            <v>-444.6</v>
          </cell>
          <cell r="I2794">
            <v>-430.25</v>
          </cell>
          <cell r="J2794">
            <v>-444.6</v>
          </cell>
          <cell r="K2794">
            <v>-430.25</v>
          </cell>
          <cell r="L2794">
            <v>-444.6</v>
          </cell>
          <cell r="M2794">
            <v>-14.39</v>
          </cell>
          <cell r="N2794">
            <v>0</v>
          </cell>
          <cell r="O2794">
            <v>0</v>
          </cell>
          <cell r="P2794">
            <v>0</v>
          </cell>
          <cell r="Q2794">
            <v>0</v>
          </cell>
        </row>
        <row r="2795">
          <cell r="F2795">
            <v>-2337.85</v>
          </cell>
          <cell r="G2795">
            <v>164.58</v>
          </cell>
          <cell r="H2795">
            <v>-1327.04</v>
          </cell>
          <cell r="I2795">
            <v>-4228.68</v>
          </cell>
          <cell r="J2795">
            <v>-3039.43</v>
          </cell>
          <cell r="K2795">
            <v>-2247.2199999999998</v>
          </cell>
          <cell r="L2795">
            <v>-1843.88</v>
          </cell>
          <cell r="M2795">
            <v>-1656.43</v>
          </cell>
          <cell r="N2795">
            <v>-1550.02</v>
          </cell>
          <cell r="O2795">
            <v>0</v>
          </cell>
          <cell r="P2795">
            <v>0</v>
          </cell>
          <cell r="Q2795">
            <v>0</v>
          </cell>
        </row>
        <row r="2796">
          <cell r="F2796">
            <v>-6033.92</v>
          </cell>
          <cell r="G2796">
            <v>-4276.6099999999997</v>
          </cell>
          <cell r="H2796">
            <v>2016.16</v>
          </cell>
          <cell r="I2796">
            <v>-24553.67</v>
          </cell>
          <cell r="J2796">
            <v>-20051.259999999998</v>
          </cell>
          <cell r="K2796">
            <v>-13156.76</v>
          </cell>
          <cell r="L2796">
            <v>-9291.26</v>
          </cell>
          <cell r="M2796">
            <v>-7603.81</v>
          </cell>
          <cell r="N2796">
            <v>-6882.18</v>
          </cell>
          <cell r="O2796">
            <v>0</v>
          </cell>
          <cell r="P2796">
            <v>0</v>
          </cell>
          <cell r="Q2796">
            <v>0</v>
          </cell>
        </row>
        <row r="2797">
          <cell r="F2797">
            <v>-147.5</v>
          </cell>
          <cell r="G2797">
            <v>397.5</v>
          </cell>
          <cell r="H2797">
            <v>-113.25</v>
          </cell>
          <cell r="I2797">
            <v>-257.5</v>
          </cell>
          <cell r="J2797">
            <v>-208.75</v>
          </cell>
          <cell r="K2797">
            <v>-476.25</v>
          </cell>
          <cell r="L2797">
            <v>0</v>
          </cell>
          <cell r="M2797">
            <v>-1160</v>
          </cell>
          <cell r="N2797">
            <v>0</v>
          </cell>
          <cell r="O2797">
            <v>0</v>
          </cell>
          <cell r="P2797">
            <v>0</v>
          </cell>
          <cell r="Q2797">
            <v>0</v>
          </cell>
        </row>
        <row r="2798">
          <cell r="F2798">
            <v>-1575.53</v>
          </cell>
          <cell r="G2798">
            <v>-1377.78</v>
          </cell>
          <cell r="H2798">
            <v>1191.5999999999999</v>
          </cell>
          <cell r="I2798">
            <v>-954.84</v>
          </cell>
          <cell r="J2798">
            <v>-980.32</v>
          </cell>
          <cell r="K2798">
            <v>-917.19</v>
          </cell>
          <cell r="L2798">
            <v>-784.38</v>
          </cell>
          <cell r="M2798">
            <v>-651.71</v>
          </cell>
          <cell r="N2798">
            <v>-468.46</v>
          </cell>
          <cell r="O2798">
            <v>0</v>
          </cell>
          <cell r="P2798">
            <v>0</v>
          </cell>
          <cell r="Q2798">
            <v>0</v>
          </cell>
        </row>
        <row r="2799">
          <cell r="F2799">
            <v>-2260.66</v>
          </cell>
          <cell r="G2799">
            <v>-1746.06</v>
          </cell>
          <cell r="H2799">
            <v>-1837.17</v>
          </cell>
          <cell r="I2799">
            <v>-1777.91</v>
          </cell>
          <cell r="J2799">
            <v>-1782.76</v>
          </cell>
          <cell r="K2799">
            <v>-960.48</v>
          </cell>
          <cell r="L2799">
            <v>-992.49</v>
          </cell>
          <cell r="M2799">
            <v>-992.49</v>
          </cell>
          <cell r="N2799">
            <v>-786.87</v>
          </cell>
          <cell r="O2799">
            <v>0</v>
          </cell>
          <cell r="P2799">
            <v>0</v>
          </cell>
          <cell r="Q2799">
            <v>0</v>
          </cell>
        </row>
        <row r="2800">
          <cell r="F2800">
            <v>-1712.08</v>
          </cell>
          <cell r="G2800">
            <v>-1495.56</v>
          </cell>
          <cell r="H2800">
            <v>-1464.83</v>
          </cell>
          <cell r="I2800">
            <v>-1224.6500000000001</v>
          </cell>
          <cell r="J2800">
            <v>-1063.98</v>
          </cell>
          <cell r="K2800">
            <v>-908.48</v>
          </cell>
          <cell r="L2800">
            <v>-720.23</v>
          </cell>
          <cell r="M2800">
            <v>-472.56</v>
          </cell>
          <cell r="N2800">
            <v>-217.13</v>
          </cell>
          <cell r="O2800">
            <v>0</v>
          </cell>
          <cell r="P2800">
            <v>0</v>
          </cell>
          <cell r="Q2800">
            <v>0</v>
          </cell>
        </row>
        <row r="2801">
          <cell r="F2801">
            <v>-4379.7</v>
          </cell>
          <cell r="G2801">
            <v>3464.1</v>
          </cell>
          <cell r="H2801">
            <v>27943.77</v>
          </cell>
          <cell r="I2801">
            <v>-25633.86</v>
          </cell>
          <cell r="J2801">
            <v>-25135.919999999998</v>
          </cell>
          <cell r="K2801">
            <v>-22849.86</v>
          </cell>
          <cell r="L2801">
            <v>-20468.490000000002</v>
          </cell>
          <cell r="M2801">
            <v>-18618.12</v>
          </cell>
          <cell r="N2801">
            <v>-15202.29</v>
          </cell>
          <cell r="O2801">
            <v>0</v>
          </cell>
          <cell r="P2801">
            <v>0</v>
          </cell>
          <cell r="Q2801">
            <v>0</v>
          </cell>
        </row>
        <row r="2802">
          <cell r="F2802">
            <v>-4609.16</v>
          </cell>
          <cell r="G2802">
            <v>-4125.51</v>
          </cell>
          <cell r="H2802">
            <v>-4117.7700000000004</v>
          </cell>
          <cell r="I2802">
            <v>-3295.59</v>
          </cell>
          <cell r="J2802">
            <v>-2865.9</v>
          </cell>
          <cell r="K2802">
            <v>-2586.0300000000002</v>
          </cell>
          <cell r="L2802">
            <v>-2232.15</v>
          </cell>
          <cell r="M2802">
            <v>-1673.72</v>
          </cell>
          <cell r="N2802">
            <v>-1008.72</v>
          </cell>
          <cell r="O2802">
            <v>0</v>
          </cell>
          <cell r="P2802">
            <v>0</v>
          </cell>
          <cell r="Q2802">
            <v>0</v>
          </cell>
        </row>
        <row r="2803">
          <cell r="F2803">
            <v>-168.93</v>
          </cell>
          <cell r="G2803">
            <v>-158.03</v>
          </cell>
          <cell r="H2803">
            <v>-168.93</v>
          </cell>
          <cell r="I2803">
            <v>-163.47999999999999</v>
          </cell>
          <cell r="J2803">
            <v>-168.93</v>
          </cell>
          <cell r="K2803">
            <v>-163.47999999999999</v>
          </cell>
          <cell r="L2803">
            <v>-168.93</v>
          </cell>
          <cell r="M2803">
            <v>-168.93</v>
          </cell>
          <cell r="N2803">
            <v>-163.47999999999999</v>
          </cell>
          <cell r="O2803">
            <v>0</v>
          </cell>
          <cell r="P2803">
            <v>0</v>
          </cell>
          <cell r="Q2803">
            <v>0</v>
          </cell>
        </row>
        <row r="2804">
          <cell r="F2804">
            <v>-7042.66</v>
          </cell>
          <cell r="G2804">
            <v>-1752.78</v>
          </cell>
          <cell r="H2804">
            <v>-8050.77</v>
          </cell>
          <cell r="I2804">
            <v>-106343.53</v>
          </cell>
          <cell r="J2804">
            <v>-37422.370000000003</v>
          </cell>
          <cell r="K2804">
            <v>-34699.879999999997</v>
          </cell>
          <cell r="L2804">
            <v>-112518.36</v>
          </cell>
          <cell r="M2804">
            <v>-13930.5</v>
          </cell>
          <cell r="N2804">
            <v>-13890.32</v>
          </cell>
          <cell r="O2804">
            <v>0</v>
          </cell>
          <cell r="P2804">
            <v>0</v>
          </cell>
          <cell r="Q2804">
            <v>0</v>
          </cell>
        </row>
        <row r="2805">
          <cell r="F2805">
            <v>6419.57</v>
          </cell>
          <cell r="G2805">
            <v>7026</v>
          </cell>
          <cell r="H2805">
            <v>-17940.169999999998</v>
          </cell>
          <cell r="I2805">
            <v>-15220.37</v>
          </cell>
          <cell r="J2805">
            <v>-15464.42</v>
          </cell>
          <cell r="K2805">
            <v>-13816.21</v>
          </cell>
          <cell r="L2805">
            <v>-12993.67</v>
          </cell>
          <cell r="M2805">
            <v>-11857.12</v>
          </cell>
          <cell r="N2805">
            <v>-9639.4599999999991</v>
          </cell>
          <cell r="O2805">
            <v>0</v>
          </cell>
          <cell r="P2805">
            <v>0</v>
          </cell>
          <cell r="Q2805">
            <v>0</v>
          </cell>
        </row>
        <row r="2806">
          <cell r="F2806">
            <v>-3970.01</v>
          </cell>
          <cell r="G2806">
            <v>-3713.88</v>
          </cell>
          <cell r="H2806">
            <v>5501.39</v>
          </cell>
          <cell r="I2806">
            <v>-4741.13</v>
          </cell>
          <cell r="J2806">
            <v>-4899.16</v>
          </cell>
          <cell r="K2806">
            <v>-4741.13</v>
          </cell>
          <cell r="L2806">
            <v>-4572.25</v>
          </cell>
          <cell r="M2806">
            <v>-4561.29</v>
          </cell>
          <cell r="N2806">
            <v>-4414.16</v>
          </cell>
          <cell r="O2806">
            <v>0</v>
          </cell>
          <cell r="P2806">
            <v>0</v>
          </cell>
          <cell r="Q2806">
            <v>0</v>
          </cell>
        </row>
        <row r="2807">
          <cell r="F2807">
            <v>-22729.98</v>
          </cell>
          <cell r="G2807">
            <v>-23536.560000000001</v>
          </cell>
          <cell r="H2807">
            <v>32352.53</v>
          </cell>
          <cell r="I2807">
            <v>-25207.32</v>
          </cell>
          <cell r="J2807">
            <v>-23318.67</v>
          </cell>
          <cell r="K2807">
            <v>-22622.79</v>
          </cell>
          <cell r="L2807">
            <v>-23086.03</v>
          </cell>
          <cell r="M2807">
            <v>-23060.25</v>
          </cell>
          <cell r="N2807">
            <v>-22352.39</v>
          </cell>
          <cell r="O2807">
            <v>0</v>
          </cell>
          <cell r="P2807">
            <v>0</v>
          </cell>
          <cell r="Q2807">
            <v>0</v>
          </cell>
        </row>
        <row r="2808">
          <cell r="F2808">
            <v>-38850.080000000002</v>
          </cell>
          <cell r="G2808">
            <v>16087.49</v>
          </cell>
          <cell r="H2808">
            <v>-14370.59</v>
          </cell>
          <cell r="I2808">
            <v>-80078.12</v>
          </cell>
          <cell r="J2808">
            <v>-77953.210000000006</v>
          </cell>
          <cell r="K2808">
            <v>-61293.09</v>
          </cell>
          <cell r="L2808">
            <v>-55921.9</v>
          </cell>
          <cell r="M2808">
            <v>-44330.11</v>
          </cell>
          <cell r="N2808">
            <v>-36236.53</v>
          </cell>
          <cell r="O2808">
            <v>0</v>
          </cell>
          <cell r="P2808">
            <v>0</v>
          </cell>
          <cell r="Q2808">
            <v>0</v>
          </cell>
        </row>
        <row r="2809">
          <cell r="F2809">
            <v>8847.52</v>
          </cell>
          <cell r="G2809">
            <v>-3720.59</v>
          </cell>
          <cell r="H2809">
            <v>-3937.03</v>
          </cell>
          <cell r="I2809">
            <v>-3530.33</v>
          </cell>
          <cell r="J2809">
            <v>-3426.24</v>
          </cell>
          <cell r="K2809">
            <v>-2392.9899999999998</v>
          </cell>
          <cell r="L2809">
            <v>-1903.4</v>
          </cell>
          <cell r="M2809">
            <v>-1209.79</v>
          </cell>
          <cell r="N2809">
            <v>-1170.76</v>
          </cell>
          <cell r="O2809">
            <v>0</v>
          </cell>
          <cell r="P2809">
            <v>0</v>
          </cell>
          <cell r="Q2809">
            <v>0</v>
          </cell>
        </row>
        <row r="2810">
          <cell r="F2810">
            <v>-9415.51</v>
          </cell>
          <cell r="G2810">
            <v>10354.19</v>
          </cell>
          <cell r="H2810">
            <v>-10622.46</v>
          </cell>
          <cell r="I2810">
            <v>-44484.79</v>
          </cell>
          <cell r="J2810">
            <v>-44128.3</v>
          </cell>
          <cell r="K2810">
            <v>-33644.85</v>
          </cell>
          <cell r="L2810">
            <v>-31737.81</v>
          </cell>
          <cell r="M2810">
            <v>-24543.09</v>
          </cell>
          <cell r="N2810">
            <v>-20018.21</v>
          </cell>
          <cell r="O2810">
            <v>0</v>
          </cell>
          <cell r="P2810">
            <v>0</v>
          </cell>
          <cell r="Q2810">
            <v>0</v>
          </cell>
        </row>
        <row r="2811">
          <cell r="F2811">
            <v>2948.25</v>
          </cell>
          <cell r="G2811">
            <v>-1657.69</v>
          </cell>
          <cell r="H2811">
            <v>-1757.17</v>
          </cell>
          <cell r="I2811">
            <v>-1439.83</v>
          </cell>
          <cell r="J2811">
            <v>-1326.55</v>
          </cell>
          <cell r="K2811">
            <v>-1173.32</v>
          </cell>
          <cell r="L2811">
            <v>-1034.74</v>
          </cell>
          <cell r="M2811">
            <v>-609.55999999999995</v>
          </cell>
          <cell r="N2811">
            <v>-589.89</v>
          </cell>
          <cell r="O2811">
            <v>0</v>
          </cell>
          <cell r="P2811">
            <v>0</v>
          </cell>
          <cell r="Q2811">
            <v>0</v>
          </cell>
        </row>
        <row r="2812">
          <cell r="F2812">
            <v>-1091.77</v>
          </cell>
          <cell r="G2812">
            <v>133.62</v>
          </cell>
          <cell r="H2812">
            <v>-927.78</v>
          </cell>
          <cell r="I2812">
            <v>-2962.67</v>
          </cell>
          <cell r="J2812">
            <v>-2799.84</v>
          </cell>
          <cell r="K2812">
            <v>-2106.69</v>
          </cell>
          <cell r="L2812">
            <v>-1952.39</v>
          </cell>
          <cell r="M2812">
            <v>-1523.17</v>
          </cell>
          <cell r="N2812">
            <v>-1198.8599999999999</v>
          </cell>
          <cell r="O2812">
            <v>0</v>
          </cell>
          <cell r="P2812">
            <v>0</v>
          </cell>
          <cell r="Q2812">
            <v>0</v>
          </cell>
        </row>
        <row r="2813">
          <cell r="F2813">
            <v>356.35</v>
          </cell>
          <cell r="G2813">
            <v>-135.86000000000001</v>
          </cell>
          <cell r="H2813">
            <v>-143.54</v>
          </cell>
          <cell r="I2813">
            <v>-128.44999999999999</v>
          </cell>
          <cell r="J2813">
            <v>-121.26</v>
          </cell>
          <cell r="K2813">
            <v>-71.52</v>
          </cell>
          <cell r="L2813">
            <v>-63.34</v>
          </cell>
          <cell r="M2813">
            <v>-50.67</v>
          </cell>
          <cell r="N2813">
            <v>-49.04</v>
          </cell>
          <cell r="O2813">
            <v>0</v>
          </cell>
          <cell r="P2813">
            <v>0</v>
          </cell>
          <cell r="Q2813">
            <v>0</v>
          </cell>
        </row>
        <row r="2814">
          <cell r="F2814">
            <v>-2904.77</v>
          </cell>
          <cell r="G2814">
            <v>1636.54</v>
          </cell>
          <cell r="H2814">
            <v>-2877.99</v>
          </cell>
          <cell r="I2814">
            <v>-10529.6</v>
          </cell>
          <cell r="J2814">
            <v>-10235.469999999999</v>
          </cell>
          <cell r="K2814">
            <v>-7817.62</v>
          </cell>
          <cell r="L2814">
            <v>-7329.39</v>
          </cell>
          <cell r="M2814">
            <v>-5730.84</v>
          </cell>
          <cell r="N2814">
            <v>-4552.3999999999996</v>
          </cell>
          <cell r="O2814">
            <v>0</v>
          </cell>
          <cell r="P2814">
            <v>0</v>
          </cell>
          <cell r="Q2814">
            <v>0</v>
          </cell>
        </row>
        <row r="2815">
          <cell r="F2815">
            <v>742.94</v>
          </cell>
          <cell r="G2815">
            <v>-477.78</v>
          </cell>
          <cell r="H2815">
            <v>-506.77</v>
          </cell>
          <cell r="I2815">
            <v>-437.4</v>
          </cell>
          <cell r="J2815">
            <v>-408.78</v>
          </cell>
          <cell r="K2815">
            <v>-254.86</v>
          </cell>
          <cell r="L2815">
            <v>-210.58</v>
          </cell>
          <cell r="M2815">
            <v>-147.81</v>
          </cell>
          <cell r="N2815">
            <v>-143.04</v>
          </cell>
          <cell r="O2815">
            <v>0</v>
          </cell>
          <cell r="P2815">
            <v>0</v>
          </cell>
          <cell r="Q2815">
            <v>0</v>
          </cell>
        </row>
        <row r="2816">
          <cell r="F2816">
            <v>-1069.49</v>
          </cell>
          <cell r="G2816">
            <v>417.11</v>
          </cell>
          <cell r="H2816">
            <v>-1083.3800000000001</v>
          </cell>
          <cell r="I2816">
            <v>-4146.0600000000004</v>
          </cell>
          <cell r="J2816">
            <v>-4027.28</v>
          </cell>
          <cell r="K2816">
            <v>-3062.22</v>
          </cell>
          <cell r="L2816">
            <v>-2881.37</v>
          </cell>
          <cell r="M2816">
            <v>-2254.7800000000002</v>
          </cell>
          <cell r="N2816">
            <v>-1796.25</v>
          </cell>
          <cell r="O2816">
            <v>0</v>
          </cell>
          <cell r="P2816">
            <v>0</v>
          </cell>
          <cell r="Q2816">
            <v>0</v>
          </cell>
        </row>
        <row r="2817">
          <cell r="F2817">
            <v>297.2</v>
          </cell>
          <cell r="G2817">
            <v>-191.16</v>
          </cell>
          <cell r="H2817">
            <v>-202.69</v>
          </cell>
          <cell r="I2817">
            <v>-175.01</v>
          </cell>
          <cell r="J2817">
            <v>-163.51</v>
          </cell>
          <cell r="K2817">
            <v>-102.01</v>
          </cell>
          <cell r="L2817">
            <v>-84.33</v>
          </cell>
          <cell r="M2817">
            <v>-59.12</v>
          </cell>
          <cell r="N2817">
            <v>-57.21</v>
          </cell>
          <cell r="O2817">
            <v>0</v>
          </cell>
          <cell r="P2817">
            <v>0</v>
          </cell>
          <cell r="Q2817">
            <v>0</v>
          </cell>
        </row>
        <row r="2818">
          <cell r="F2818">
            <v>-29886.14</v>
          </cell>
          <cell r="G2818">
            <v>-27958</v>
          </cell>
          <cell r="H2818">
            <v>-29886.14</v>
          </cell>
          <cell r="I2818">
            <v>-28847.21</v>
          </cell>
          <cell r="J2818">
            <v>-17874.87</v>
          </cell>
          <cell r="K2818">
            <v>-11919.22</v>
          </cell>
          <cell r="L2818">
            <v>-10071.82</v>
          </cell>
          <cell r="M2818">
            <v>-6584.34</v>
          </cell>
          <cell r="N2818">
            <v>-1733.02</v>
          </cell>
          <cell r="O2818">
            <v>0</v>
          </cell>
          <cell r="P2818">
            <v>0</v>
          </cell>
          <cell r="Q2818">
            <v>0</v>
          </cell>
        </row>
        <row r="2819">
          <cell r="F2819">
            <v>268153.02</v>
          </cell>
          <cell r="G2819">
            <v>123722.25</v>
          </cell>
          <cell r="H2819">
            <v>-417264.74</v>
          </cell>
          <cell r="I2819">
            <v>-477915.99</v>
          </cell>
          <cell r="J2819">
            <v>-480235.98</v>
          </cell>
          <cell r="K2819">
            <v>-437193.69</v>
          </cell>
          <cell r="L2819">
            <v>-393710.81</v>
          </cell>
          <cell r="M2819">
            <v>-356154.59</v>
          </cell>
          <cell r="N2819">
            <v>-331754.34999999998</v>
          </cell>
          <cell r="O2819">
            <v>0</v>
          </cell>
          <cell r="P2819">
            <v>0</v>
          </cell>
          <cell r="Q2819">
            <v>0</v>
          </cell>
        </row>
        <row r="2820">
          <cell r="F2820">
            <v>-2549.2399999999998</v>
          </cell>
          <cell r="G2820">
            <v>103511.67999999999</v>
          </cell>
          <cell r="H2820">
            <v>-12009.73</v>
          </cell>
          <cell r="I2820">
            <v>-11622.32</v>
          </cell>
          <cell r="J2820">
            <v>-12009.73</v>
          </cell>
          <cell r="K2820">
            <v>-11622.32</v>
          </cell>
          <cell r="L2820">
            <v>-12009.73</v>
          </cell>
          <cell r="M2820">
            <v>-11372.22</v>
          </cell>
          <cell r="N2820">
            <v>-10150.94</v>
          </cell>
          <cell r="O2820">
            <v>0</v>
          </cell>
          <cell r="P2820">
            <v>0</v>
          </cell>
          <cell r="Q2820">
            <v>0</v>
          </cell>
        </row>
        <row r="2821">
          <cell r="F2821">
            <v>-197.31</v>
          </cell>
          <cell r="G2821">
            <v>-184.58</v>
          </cell>
          <cell r="H2821">
            <v>-197.31</v>
          </cell>
          <cell r="I2821">
            <v>-190.95</v>
          </cell>
          <cell r="J2821">
            <v>-197.31</v>
          </cell>
          <cell r="K2821">
            <v>-190.95</v>
          </cell>
          <cell r="L2821">
            <v>-197.31</v>
          </cell>
          <cell r="M2821">
            <v>-197.31</v>
          </cell>
          <cell r="N2821">
            <v>-190.95</v>
          </cell>
          <cell r="O2821">
            <v>0</v>
          </cell>
          <cell r="P2821">
            <v>0</v>
          </cell>
          <cell r="Q2821">
            <v>0</v>
          </cell>
        </row>
        <row r="2822">
          <cell r="F2822">
            <v>-98093.440000000002</v>
          </cell>
          <cell r="G2822">
            <v>-600.21</v>
          </cell>
          <cell r="H2822">
            <v>-5275.03</v>
          </cell>
          <cell r="I2822">
            <v>293.92</v>
          </cell>
          <cell r="J2822">
            <v>-8967.52</v>
          </cell>
          <cell r="K2822">
            <v>1884.57</v>
          </cell>
          <cell r="L2822">
            <v>-20779.46</v>
          </cell>
          <cell r="M2822">
            <v>-40687.17</v>
          </cell>
          <cell r="N2822">
            <v>0</v>
          </cell>
          <cell r="O2822">
            <v>0</v>
          </cell>
          <cell r="P2822">
            <v>0</v>
          </cell>
          <cell r="Q2822">
            <v>0</v>
          </cell>
        </row>
        <row r="2823">
          <cell r="F2823">
            <v>-6437.15</v>
          </cell>
          <cell r="G2823">
            <v>-6021.85</v>
          </cell>
          <cell r="H2823">
            <v>-6437.15</v>
          </cell>
          <cell r="I2823">
            <v>-6229.5</v>
          </cell>
          <cell r="J2823">
            <v>-6437.15</v>
          </cell>
          <cell r="K2823">
            <v>-6229.5</v>
          </cell>
          <cell r="L2823">
            <v>-6437.15</v>
          </cell>
          <cell r="M2823">
            <v>-6437.15</v>
          </cell>
          <cell r="N2823">
            <v>-1868.95</v>
          </cell>
          <cell r="O2823">
            <v>0</v>
          </cell>
          <cell r="P2823">
            <v>0</v>
          </cell>
          <cell r="Q2823">
            <v>0</v>
          </cell>
        </row>
        <row r="2824">
          <cell r="F2824">
            <v>-4319.5600000000004</v>
          </cell>
          <cell r="G2824">
            <v>12237.02</v>
          </cell>
          <cell r="H2824">
            <v>-4315.79</v>
          </cell>
          <cell r="I2824">
            <v>-4176.57</v>
          </cell>
          <cell r="J2824">
            <v>-4315.79</v>
          </cell>
          <cell r="K2824">
            <v>-4176.57</v>
          </cell>
          <cell r="L2824">
            <v>-4315.79</v>
          </cell>
          <cell r="M2824">
            <v>-4315.79</v>
          </cell>
          <cell r="N2824">
            <v>-4176.57</v>
          </cell>
          <cell r="O2824">
            <v>0</v>
          </cell>
          <cell r="P2824">
            <v>0</v>
          </cell>
          <cell r="Q2824">
            <v>0</v>
          </cell>
        </row>
        <row r="2825">
          <cell r="F2825">
            <v>-3427.08</v>
          </cell>
          <cell r="G2825">
            <v>-9589.31</v>
          </cell>
          <cell r="H2825">
            <v>-8292.2099999999991</v>
          </cell>
          <cell r="I2825">
            <v>-20500.77</v>
          </cell>
          <cell r="J2825">
            <v>-20985.08</v>
          </cell>
          <cell r="K2825">
            <v>-19817.900000000001</v>
          </cell>
          <cell r="L2825">
            <v>-19111.29</v>
          </cell>
          <cell r="M2825">
            <v>-16460.72</v>
          </cell>
          <cell r="N2825">
            <v>-14835.36</v>
          </cell>
          <cell r="O2825">
            <v>0</v>
          </cell>
          <cell r="P2825">
            <v>0</v>
          </cell>
          <cell r="Q2825">
            <v>0</v>
          </cell>
        </row>
        <row r="2826">
          <cell r="F2826">
            <v>-1136.8800000000001</v>
          </cell>
          <cell r="G2826">
            <v>-1042.0899999999999</v>
          </cell>
          <cell r="H2826">
            <v>-1113.96</v>
          </cell>
          <cell r="I2826">
            <v>-1078.03</v>
          </cell>
          <cell r="J2826">
            <v>-1113.96</v>
          </cell>
          <cell r="K2826">
            <v>-1078.03</v>
          </cell>
          <cell r="L2826">
            <v>-1113.96</v>
          </cell>
          <cell r="M2826">
            <v>-1113.96</v>
          </cell>
          <cell r="N2826">
            <v>-1078.03</v>
          </cell>
          <cell r="O2826">
            <v>0</v>
          </cell>
          <cell r="P2826">
            <v>0</v>
          </cell>
          <cell r="Q2826">
            <v>0</v>
          </cell>
        </row>
        <row r="2827">
          <cell r="F2827">
            <v>6868.2</v>
          </cell>
          <cell r="G2827">
            <v>6625.72</v>
          </cell>
          <cell r="H2827">
            <v>-20100.63</v>
          </cell>
          <cell r="I2827">
            <v>-84218.91</v>
          </cell>
          <cell r="J2827">
            <v>-78703.95</v>
          </cell>
          <cell r="K2827">
            <v>-66160.41</v>
          </cell>
          <cell r="L2827">
            <v>-59671.26</v>
          </cell>
          <cell r="M2827">
            <v>-53262.52</v>
          </cell>
          <cell r="N2827">
            <v>-46555.4</v>
          </cell>
          <cell r="O2827">
            <v>0</v>
          </cell>
          <cell r="P2827">
            <v>0</v>
          </cell>
          <cell r="Q2827">
            <v>0</v>
          </cell>
        </row>
        <row r="2828">
          <cell r="F2828">
            <v>1376.24</v>
          </cell>
          <cell r="G2828">
            <v>-2109.6999999999998</v>
          </cell>
          <cell r="H2828">
            <v>5401.9</v>
          </cell>
          <cell r="I2828">
            <v>-2110.1799999999998</v>
          </cell>
          <cell r="J2828">
            <v>-2180.52</v>
          </cell>
          <cell r="K2828">
            <v>-1859.07</v>
          </cell>
          <cell r="L2828">
            <v>-1810.88</v>
          </cell>
          <cell r="M2828">
            <v>-1505.12</v>
          </cell>
          <cell r="N2828">
            <v>-1456.57</v>
          </cell>
          <cell r="O2828">
            <v>0</v>
          </cell>
          <cell r="P2828">
            <v>0</v>
          </cell>
          <cell r="Q2828">
            <v>0</v>
          </cell>
        </row>
        <row r="2829">
          <cell r="F2829">
            <v>9720.36</v>
          </cell>
          <cell r="G2829">
            <v>9619.5300000000007</v>
          </cell>
          <cell r="H2829">
            <v>-26023.759999999998</v>
          </cell>
          <cell r="I2829">
            <v>-99633.65</v>
          </cell>
          <cell r="J2829">
            <v>-92943.97</v>
          </cell>
          <cell r="K2829">
            <v>-78372.69</v>
          </cell>
          <cell r="L2829">
            <v>-70789.86</v>
          </cell>
          <cell r="M2829">
            <v>-63108.97</v>
          </cell>
          <cell r="N2829">
            <v>-55082.64</v>
          </cell>
          <cell r="O2829">
            <v>0</v>
          </cell>
          <cell r="P2829">
            <v>0</v>
          </cell>
          <cell r="Q2829">
            <v>0</v>
          </cell>
        </row>
        <row r="2830">
          <cell r="F2830">
            <v>1694.58</v>
          </cell>
          <cell r="G2830">
            <v>-2530.56</v>
          </cell>
          <cell r="H2830">
            <v>6078.29</v>
          </cell>
          <cell r="I2830">
            <v>-2556.52</v>
          </cell>
          <cell r="J2830">
            <v>-2641.73</v>
          </cell>
          <cell r="K2830">
            <v>-2247.73</v>
          </cell>
          <cell r="L2830">
            <v>-2188.16</v>
          </cell>
          <cell r="M2830">
            <v>-1819.18</v>
          </cell>
          <cell r="N2830">
            <v>-1760.51</v>
          </cell>
          <cell r="O2830">
            <v>0</v>
          </cell>
          <cell r="P2830">
            <v>0</v>
          </cell>
          <cell r="Q2830">
            <v>0</v>
          </cell>
        </row>
        <row r="2831">
          <cell r="F2831">
            <v>4112.42</v>
          </cell>
          <cell r="G2831">
            <v>1894.35</v>
          </cell>
          <cell r="H2831">
            <v>-16103.45</v>
          </cell>
          <cell r="I2831">
            <v>-73574.12</v>
          </cell>
          <cell r="J2831">
            <v>-68477.440000000002</v>
          </cell>
          <cell r="K2831">
            <v>-58031.43</v>
          </cell>
          <cell r="L2831">
            <v>-52338.95</v>
          </cell>
          <cell r="M2831">
            <v>-46681.18</v>
          </cell>
          <cell r="N2831">
            <v>-40893.85</v>
          </cell>
          <cell r="O2831">
            <v>0</v>
          </cell>
          <cell r="P2831">
            <v>0</v>
          </cell>
          <cell r="Q2831">
            <v>0</v>
          </cell>
        </row>
        <row r="2832">
          <cell r="F2832">
            <v>1274.43</v>
          </cell>
          <cell r="G2832">
            <v>-1953.4</v>
          </cell>
          <cell r="H2832">
            <v>5001.78</v>
          </cell>
          <cell r="I2832">
            <v>-1953.84</v>
          </cell>
          <cell r="J2832">
            <v>-2018.98</v>
          </cell>
          <cell r="K2832">
            <v>-1721.31</v>
          </cell>
          <cell r="L2832">
            <v>-1676.73</v>
          </cell>
          <cell r="M2832">
            <v>-1393.66</v>
          </cell>
          <cell r="N2832">
            <v>-1348.7</v>
          </cell>
          <cell r="O2832">
            <v>0</v>
          </cell>
          <cell r="P2832">
            <v>0</v>
          </cell>
          <cell r="Q2832">
            <v>0</v>
          </cell>
        </row>
        <row r="2833">
          <cell r="F2833">
            <v>-7534.01</v>
          </cell>
          <cell r="G2833">
            <v>-7964.36</v>
          </cell>
          <cell r="H2833">
            <v>-2995.61</v>
          </cell>
          <cell r="I2833">
            <v>-10848.98</v>
          </cell>
          <cell r="J2833">
            <v>-11130.05</v>
          </cell>
          <cell r="K2833">
            <v>-10497.55</v>
          </cell>
          <cell r="L2833">
            <v>-10714.08</v>
          </cell>
          <cell r="M2833">
            <v>-9701.6</v>
          </cell>
          <cell r="N2833">
            <v>-8852.7800000000007</v>
          </cell>
          <cell r="O2833">
            <v>0</v>
          </cell>
          <cell r="P2833">
            <v>0</v>
          </cell>
          <cell r="Q2833">
            <v>0</v>
          </cell>
        </row>
        <row r="2834">
          <cell r="F2834">
            <v>-4667.3100000000004</v>
          </cell>
          <cell r="G2834">
            <v>-7641.85</v>
          </cell>
          <cell r="H2834">
            <v>-5276.52</v>
          </cell>
          <cell r="I2834">
            <v>-15945.18</v>
          </cell>
          <cell r="J2834">
            <v>-16304.58</v>
          </cell>
          <cell r="K2834">
            <v>-15310.06</v>
          </cell>
          <cell r="L2834">
            <v>-14836.91</v>
          </cell>
          <cell r="M2834">
            <v>-12848.33</v>
          </cell>
          <cell r="N2834">
            <v>-11594.3</v>
          </cell>
          <cell r="O2834">
            <v>0</v>
          </cell>
          <cell r="P2834">
            <v>0</v>
          </cell>
          <cell r="Q2834">
            <v>0</v>
          </cell>
        </row>
        <row r="2835">
          <cell r="F2835">
            <v>-950.1</v>
          </cell>
          <cell r="G2835">
            <v>-870.15</v>
          </cell>
          <cell r="H2835">
            <v>-930.16</v>
          </cell>
          <cell r="I2835">
            <v>-900.16</v>
          </cell>
          <cell r="J2835">
            <v>-930.16</v>
          </cell>
          <cell r="K2835">
            <v>-900.16</v>
          </cell>
          <cell r="L2835">
            <v>-930.16</v>
          </cell>
          <cell r="M2835">
            <v>-930.16</v>
          </cell>
          <cell r="N2835">
            <v>-900.16</v>
          </cell>
          <cell r="O2835">
            <v>0</v>
          </cell>
          <cell r="P2835">
            <v>0</v>
          </cell>
          <cell r="Q2835">
            <v>0</v>
          </cell>
        </row>
        <row r="2836">
          <cell r="F2836">
            <v>-10459.34</v>
          </cell>
          <cell r="G2836">
            <v>13500.42</v>
          </cell>
          <cell r="H2836">
            <v>3566.29</v>
          </cell>
          <cell r="I2836">
            <v>-13270.19</v>
          </cell>
          <cell r="J2836">
            <v>-13465.3</v>
          </cell>
          <cell r="K2836">
            <v>-12099.47</v>
          </cell>
          <cell r="L2836">
            <v>-11673.08</v>
          </cell>
          <cell r="M2836">
            <v>-10622.92</v>
          </cell>
          <cell r="N2836">
            <v>-9007.9699999999993</v>
          </cell>
          <cell r="O2836">
            <v>0</v>
          </cell>
          <cell r="P2836">
            <v>0</v>
          </cell>
          <cell r="Q2836">
            <v>0</v>
          </cell>
        </row>
        <row r="2837">
          <cell r="F2837">
            <v>-168.93</v>
          </cell>
          <cell r="G2837">
            <v>-158.03</v>
          </cell>
          <cell r="H2837">
            <v>-168.93</v>
          </cell>
          <cell r="I2837">
            <v>-163.47999999999999</v>
          </cell>
          <cell r="J2837">
            <v>-168.93</v>
          </cell>
          <cell r="K2837">
            <v>-163.47999999999999</v>
          </cell>
          <cell r="L2837">
            <v>-168.93</v>
          </cell>
          <cell r="M2837">
            <v>-168.93</v>
          </cell>
          <cell r="N2837">
            <v>-163.47999999999999</v>
          </cell>
          <cell r="O2837">
            <v>0</v>
          </cell>
          <cell r="P2837">
            <v>0</v>
          </cell>
          <cell r="Q2837">
            <v>0</v>
          </cell>
        </row>
        <row r="2838">
          <cell r="F2838">
            <v>604.4</v>
          </cell>
          <cell r="G2838">
            <v>2207.09</v>
          </cell>
          <cell r="H2838">
            <v>-5770.24</v>
          </cell>
          <cell r="I2838">
            <v>-10180.209999999999</v>
          </cell>
          <cell r="J2838">
            <v>-9729.52</v>
          </cell>
          <cell r="K2838">
            <v>-8308.7900000000009</v>
          </cell>
          <cell r="L2838">
            <v>-7470.48</v>
          </cell>
          <cell r="M2838">
            <v>-6737.68</v>
          </cell>
          <cell r="N2838">
            <v>-5944.62</v>
          </cell>
          <cell r="O2838">
            <v>0</v>
          </cell>
          <cell r="P2838">
            <v>0</v>
          </cell>
          <cell r="Q2838">
            <v>0</v>
          </cell>
        </row>
        <row r="2839">
          <cell r="F2839">
            <v>420.17</v>
          </cell>
          <cell r="G2839">
            <v>-189.64</v>
          </cell>
          <cell r="H2839">
            <v>395.56</v>
          </cell>
          <cell r="I2839">
            <v>-196.3</v>
          </cell>
          <cell r="J2839">
            <v>-202.85</v>
          </cell>
          <cell r="K2839">
            <v>-196.3</v>
          </cell>
          <cell r="L2839">
            <v>-202.85</v>
          </cell>
          <cell r="M2839">
            <v>-202.85</v>
          </cell>
          <cell r="N2839">
            <v>-196.3</v>
          </cell>
          <cell r="O2839">
            <v>0</v>
          </cell>
          <cell r="P2839">
            <v>0</v>
          </cell>
          <cell r="Q2839">
            <v>0</v>
          </cell>
        </row>
        <row r="2840">
          <cell r="F2840">
            <v>-39808.74</v>
          </cell>
          <cell r="G2840">
            <v>-37240.43</v>
          </cell>
          <cell r="H2840">
            <v>-39808.74</v>
          </cell>
          <cell r="I2840">
            <v>-38524.589999999997</v>
          </cell>
          <cell r="J2840">
            <v>-25683.09</v>
          </cell>
          <cell r="K2840">
            <v>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0</v>
          </cell>
          <cell r="Q2840">
            <v>0</v>
          </cell>
        </row>
        <row r="2841">
          <cell r="F2841">
            <v>-16711.28</v>
          </cell>
          <cell r="G2841">
            <v>-34210.199999999997</v>
          </cell>
          <cell r="H2841">
            <v>-45067.49</v>
          </cell>
          <cell r="I2841">
            <v>-57203.25</v>
          </cell>
          <cell r="J2841">
            <v>-57282.87</v>
          </cell>
          <cell r="K2841">
            <v>-53123.199999999997</v>
          </cell>
          <cell r="L2841">
            <v>-45118.64</v>
          </cell>
          <cell r="M2841">
            <v>-41631.019999999997</v>
          </cell>
          <cell r="N2841">
            <v>-39114.33</v>
          </cell>
          <cell r="O2841">
            <v>0</v>
          </cell>
          <cell r="P2841">
            <v>0</v>
          </cell>
          <cell r="Q2841">
            <v>0</v>
          </cell>
        </row>
        <row r="2842">
          <cell r="F2842">
            <v>-337.86</v>
          </cell>
          <cell r="G2842">
            <v>-316.06</v>
          </cell>
          <cell r="H2842">
            <v>-337.86</v>
          </cell>
          <cell r="I2842">
            <v>-326.95999999999998</v>
          </cell>
          <cell r="J2842">
            <v>-337.86</v>
          </cell>
          <cell r="K2842">
            <v>-326.95999999999998</v>
          </cell>
          <cell r="L2842">
            <v>-218.06</v>
          </cell>
          <cell r="M2842">
            <v>-114.53</v>
          </cell>
          <cell r="N2842">
            <v>0</v>
          </cell>
          <cell r="O2842">
            <v>0</v>
          </cell>
          <cell r="P2842">
            <v>0</v>
          </cell>
          <cell r="Q2842">
            <v>0</v>
          </cell>
        </row>
        <row r="2843">
          <cell r="F2843">
            <v>-199.09</v>
          </cell>
          <cell r="G2843">
            <v>-186.24</v>
          </cell>
          <cell r="H2843">
            <v>-199.09</v>
          </cell>
          <cell r="I2843">
            <v>-192.67</v>
          </cell>
          <cell r="J2843">
            <v>-199.09</v>
          </cell>
          <cell r="K2843">
            <v>-192.67</v>
          </cell>
          <cell r="L2843">
            <v>-6.45</v>
          </cell>
          <cell r="M2843">
            <v>0</v>
          </cell>
          <cell r="N2843">
            <v>0</v>
          </cell>
          <cell r="O2843">
            <v>0</v>
          </cell>
          <cell r="P2843">
            <v>0</v>
          </cell>
          <cell r="Q2843">
            <v>0</v>
          </cell>
        </row>
        <row r="2844">
          <cell r="F2844">
            <v>234.76</v>
          </cell>
          <cell r="G2844">
            <v>399.12</v>
          </cell>
          <cell r="H2844">
            <v>1607.48</v>
          </cell>
          <cell r="I2844">
            <v>-3649.7</v>
          </cell>
          <cell r="J2844">
            <v>-299.19</v>
          </cell>
          <cell r="K2844">
            <v>-1517.5</v>
          </cell>
          <cell r="L2844">
            <v>959.12</v>
          </cell>
          <cell r="M2844">
            <v>-1327.46</v>
          </cell>
          <cell r="N2844">
            <v>-21.73</v>
          </cell>
          <cell r="O2844">
            <v>0</v>
          </cell>
          <cell r="P2844">
            <v>0</v>
          </cell>
          <cell r="Q2844">
            <v>0</v>
          </cell>
        </row>
        <row r="2845">
          <cell r="F2845">
            <v>-283274.73</v>
          </cell>
          <cell r="G2845">
            <v>-255401.3</v>
          </cell>
          <cell r="H2845">
            <v>-173826.57</v>
          </cell>
          <cell r="I2845">
            <v>-158034.10999999999</v>
          </cell>
          <cell r="J2845">
            <v>7812.77</v>
          </cell>
          <cell r="K2845">
            <v>-41689.769999999997</v>
          </cell>
          <cell r="L2845">
            <v>-18322.2</v>
          </cell>
          <cell r="M2845">
            <v>-14028.05</v>
          </cell>
          <cell r="N2845">
            <v>89046.19</v>
          </cell>
          <cell r="O2845">
            <v>0</v>
          </cell>
          <cell r="P2845">
            <v>0</v>
          </cell>
          <cell r="Q2845">
            <v>0</v>
          </cell>
        </row>
        <row r="2846">
          <cell r="F2846">
            <v>183914.3</v>
          </cell>
          <cell r="G2846">
            <v>97287.34</v>
          </cell>
          <cell r="H2846">
            <v>459666.95</v>
          </cell>
          <cell r="I2846">
            <v>261211.91</v>
          </cell>
          <cell r="J2846">
            <v>-194739.89</v>
          </cell>
          <cell r="K2846">
            <v>10903.22</v>
          </cell>
          <cell r="L2846">
            <v>-60921.599999999999</v>
          </cell>
          <cell r="M2846">
            <v>-39544.99</v>
          </cell>
          <cell r="N2846">
            <v>98334.91</v>
          </cell>
          <cell r="O2846">
            <v>0</v>
          </cell>
          <cell r="P2846">
            <v>0</v>
          </cell>
          <cell r="Q2846">
            <v>0</v>
          </cell>
        </row>
        <row r="2847">
          <cell r="F2847">
            <v>-11909.39</v>
          </cell>
          <cell r="G2847">
            <v>-11141.03</v>
          </cell>
          <cell r="H2847">
            <v>-5559.39</v>
          </cell>
          <cell r="I2847">
            <v>-11808.62</v>
          </cell>
          <cell r="J2847">
            <v>3391.09</v>
          </cell>
          <cell r="K2847">
            <v>3595.8</v>
          </cell>
          <cell r="L2847">
            <v>9518.27</v>
          </cell>
          <cell r="M2847">
            <v>-8035.7</v>
          </cell>
          <cell r="N2847">
            <v>-12610.1</v>
          </cell>
          <cell r="O2847">
            <v>0</v>
          </cell>
          <cell r="P2847">
            <v>0</v>
          </cell>
          <cell r="Q2847">
            <v>0</v>
          </cell>
        </row>
        <row r="2848">
          <cell r="F2848">
            <v>-58155.1</v>
          </cell>
          <cell r="G2848">
            <v>-54403.17</v>
          </cell>
          <cell r="H2848">
            <v>-32197.03</v>
          </cell>
          <cell r="I2848">
            <v>-57968.36</v>
          </cell>
          <cell r="J2848">
            <v>81312.23</v>
          </cell>
          <cell r="K2848">
            <v>81508.09</v>
          </cell>
          <cell r="L2848">
            <v>124146.3</v>
          </cell>
          <cell r="M2848">
            <v>-38603.53</v>
          </cell>
          <cell r="N2848">
            <v>-85177.95</v>
          </cell>
          <cell r="O2848">
            <v>0</v>
          </cell>
          <cell r="P2848">
            <v>0</v>
          </cell>
          <cell r="Q2848">
            <v>0</v>
          </cell>
        </row>
        <row r="2849">
          <cell r="F2849">
            <v>-4652</v>
          </cell>
          <cell r="G2849">
            <v>-1538.5</v>
          </cell>
          <cell r="H2849">
            <v>-2025</v>
          </cell>
          <cell r="I2849">
            <v>0</v>
          </cell>
          <cell r="J2849">
            <v>0</v>
          </cell>
          <cell r="K2849">
            <v>-2503.75</v>
          </cell>
          <cell r="L2849">
            <v>-1875</v>
          </cell>
          <cell r="M2849">
            <v>0</v>
          </cell>
          <cell r="N2849">
            <v>-441.25</v>
          </cell>
          <cell r="O2849">
            <v>0</v>
          </cell>
          <cell r="P2849">
            <v>0</v>
          </cell>
          <cell r="Q2849">
            <v>0</v>
          </cell>
        </row>
        <row r="2850">
          <cell r="F2850">
            <v>-19474.05</v>
          </cell>
          <cell r="G2850">
            <v>-12771.99</v>
          </cell>
          <cell r="H2850">
            <v>24115.98</v>
          </cell>
          <cell r="I2850">
            <v>-15686.44</v>
          </cell>
          <cell r="J2850">
            <v>-13510.99</v>
          </cell>
          <cell r="K2850">
            <v>32676.13</v>
          </cell>
          <cell r="L2850">
            <v>-11151.79</v>
          </cell>
          <cell r="M2850">
            <v>-13946.02</v>
          </cell>
          <cell r="N2850">
            <v>33198.93</v>
          </cell>
          <cell r="O2850">
            <v>0</v>
          </cell>
          <cell r="P2850">
            <v>0</v>
          </cell>
          <cell r="Q2850">
            <v>0</v>
          </cell>
        </row>
        <row r="2851">
          <cell r="F2851">
            <v>-254.09</v>
          </cell>
          <cell r="G2851">
            <v>-147.61000000000001</v>
          </cell>
          <cell r="H2851">
            <v>0</v>
          </cell>
          <cell r="I2851">
            <v>0</v>
          </cell>
          <cell r="J2851">
            <v>0</v>
          </cell>
          <cell r="K2851">
            <v>0</v>
          </cell>
          <cell r="L2851">
            <v>0</v>
          </cell>
          <cell r="M2851">
            <v>0</v>
          </cell>
          <cell r="N2851">
            <v>0</v>
          </cell>
          <cell r="O2851">
            <v>0</v>
          </cell>
          <cell r="P2851">
            <v>0</v>
          </cell>
          <cell r="Q2851">
            <v>0</v>
          </cell>
        </row>
        <row r="2852">
          <cell r="F2852">
            <v>-6943.95</v>
          </cell>
          <cell r="G2852">
            <v>-5742.2</v>
          </cell>
          <cell r="H2852">
            <v>-4989.6899999999996</v>
          </cell>
          <cell r="I2852">
            <v>-4180.2</v>
          </cell>
          <cell r="J2852">
            <v>-3554.08</v>
          </cell>
          <cell r="K2852">
            <v>-2699.28</v>
          </cell>
          <cell r="L2852">
            <v>-2233.54</v>
          </cell>
          <cell r="M2852">
            <v>-1364.76</v>
          </cell>
          <cell r="N2852">
            <v>-668.05</v>
          </cell>
          <cell r="O2852">
            <v>0</v>
          </cell>
          <cell r="P2852">
            <v>0</v>
          </cell>
          <cell r="Q2852">
            <v>0</v>
          </cell>
        </row>
        <row r="2853">
          <cell r="F2853">
            <v>-5115.57</v>
          </cell>
          <cell r="G2853">
            <v>11608.73</v>
          </cell>
          <cell r="H2853">
            <v>22655.34</v>
          </cell>
          <cell r="I2853">
            <v>-12398.9</v>
          </cell>
          <cell r="J2853">
            <v>5678.97</v>
          </cell>
          <cell r="K2853">
            <v>-23133.279999999999</v>
          </cell>
          <cell r="L2853">
            <v>-11159.05</v>
          </cell>
          <cell r="M2853">
            <v>5832.43</v>
          </cell>
          <cell r="N2853">
            <v>-3823</v>
          </cell>
          <cell r="O2853">
            <v>0</v>
          </cell>
          <cell r="P2853">
            <v>0</v>
          </cell>
          <cell r="Q2853">
            <v>0</v>
          </cell>
        </row>
        <row r="2854">
          <cell r="F2854">
            <v>-832.26</v>
          </cell>
          <cell r="G2854">
            <v>3311.85</v>
          </cell>
          <cell r="H2854">
            <v>4450.5600000000004</v>
          </cell>
          <cell r="I2854">
            <v>-550.41</v>
          </cell>
          <cell r="J2854">
            <v>1391.09</v>
          </cell>
          <cell r="K2854">
            <v>-1434.14</v>
          </cell>
          <cell r="L2854">
            <v>1374.36</v>
          </cell>
          <cell r="M2854">
            <v>-879.32</v>
          </cell>
          <cell r="N2854">
            <v>-1509.2</v>
          </cell>
          <cell r="O2854">
            <v>0</v>
          </cell>
          <cell r="P2854">
            <v>0</v>
          </cell>
          <cell r="Q2854">
            <v>0</v>
          </cell>
        </row>
        <row r="2855">
          <cell r="F2855">
            <v>-2322.85</v>
          </cell>
          <cell r="G2855">
            <v>-2172.9699999999998</v>
          </cell>
          <cell r="H2855">
            <v>-2322.85</v>
          </cell>
          <cell r="I2855">
            <v>-2247.91</v>
          </cell>
          <cell r="J2855">
            <v>-2322.85</v>
          </cell>
          <cell r="K2855">
            <v>5728.67</v>
          </cell>
          <cell r="L2855">
            <v>-2324.69</v>
          </cell>
          <cell r="M2855">
            <v>-2324.69</v>
          </cell>
          <cell r="N2855">
            <v>-2249.69</v>
          </cell>
          <cell r="O2855">
            <v>0</v>
          </cell>
          <cell r="P2855">
            <v>0</v>
          </cell>
          <cell r="Q2855">
            <v>0</v>
          </cell>
        </row>
        <row r="2856">
          <cell r="F2856">
            <v>21531.65</v>
          </cell>
          <cell r="G2856">
            <v>84772.77</v>
          </cell>
          <cell r="H2856">
            <v>-57552.7</v>
          </cell>
          <cell r="I2856">
            <v>-40963.269999999997</v>
          </cell>
          <cell r="J2856">
            <v>-27904.18</v>
          </cell>
          <cell r="K2856">
            <v>-29576.84</v>
          </cell>
          <cell r="L2856">
            <v>140597.76000000001</v>
          </cell>
          <cell r="M2856">
            <v>-22278.61</v>
          </cell>
          <cell r="N2856">
            <v>-26801.16</v>
          </cell>
          <cell r="O2856">
            <v>0</v>
          </cell>
          <cell r="P2856">
            <v>0</v>
          </cell>
          <cell r="Q2856">
            <v>0</v>
          </cell>
        </row>
        <row r="2857">
          <cell r="F2857">
            <v>728.96</v>
          </cell>
          <cell r="G2857">
            <v>4002.37</v>
          </cell>
          <cell r="H2857">
            <v>-5725.05</v>
          </cell>
          <cell r="I2857">
            <v>922.93</v>
          </cell>
          <cell r="J2857">
            <v>-6571.93</v>
          </cell>
          <cell r="K2857">
            <v>8046.18</v>
          </cell>
          <cell r="L2857">
            <v>-5679.52</v>
          </cell>
          <cell r="M2857">
            <v>-7094.77</v>
          </cell>
          <cell r="N2857">
            <v>-5654.45</v>
          </cell>
          <cell r="O2857">
            <v>0</v>
          </cell>
          <cell r="P2857">
            <v>0</v>
          </cell>
          <cell r="Q2857">
            <v>0</v>
          </cell>
        </row>
        <row r="2858">
          <cell r="F2858">
            <v>-138013.71</v>
          </cell>
          <cell r="G2858">
            <v>-208796.67</v>
          </cell>
          <cell r="H2858">
            <v>-127182.47</v>
          </cell>
          <cell r="I2858">
            <v>-138092.04999999999</v>
          </cell>
          <cell r="J2858">
            <v>-223349.58</v>
          </cell>
          <cell r="K2858">
            <v>-192634.68</v>
          </cell>
          <cell r="L2858">
            <v>771340.04</v>
          </cell>
          <cell r="M2858">
            <v>-127315.05</v>
          </cell>
          <cell r="N2858">
            <v>-125906.96</v>
          </cell>
          <cell r="O2858">
            <v>0</v>
          </cell>
          <cell r="P2858">
            <v>0</v>
          </cell>
          <cell r="Q2858">
            <v>0</v>
          </cell>
        </row>
        <row r="2859">
          <cell r="F2859">
            <v>7854.18</v>
          </cell>
          <cell r="G2859">
            <v>185676.71</v>
          </cell>
          <cell r="H2859">
            <v>-12203.79</v>
          </cell>
          <cell r="I2859">
            <v>190271.3</v>
          </cell>
          <cell r="J2859">
            <v>-142786.71</v>
          </cell>
          <cell r="K2859">
            <v>7578</v>
          </cell>
          <cell r="L2859">
            <v>-42313.86</v>
          </cell>
          <cell r="M2859">
            <v>130888.76</v>
          </cell>
          <cell r="N2859">
            <v>-34035.760000000002</v>
          </cell>
          <cell r="O2859">
            <v>0</v>
          </cell>
          <cell r="P2859">
            <v>0</v>
          </cell>
          <cell r="Q2859">
            <v>0</v>
          </cell>
        </row>
        <row r="2860">
          <cell r="F2860">
            <v>-1397.59</v>
          </cell>
          <cell r="G2860">
            <v>-1307.42</v>
          </cell>
          <cell r="H2860">
            <v>-1397.59</v>
          </cell>
          <cell r="I2860">
            <v>-1352.51</v>
          </cell>
          <cell r="J2860">
            <v>-1397.59</v>
          </cell>
          <cell r="K2860">
            <v>-681.53</v>
          </cell>
          <cell r="L2860">
            <v>-654.63</v>
          </cell>
          <cell r="M2860">
            <v>-654.63</v>
          </cell>
          <cell r="N2860">
            <v>12548.61</v>
          </cell>
          <cell r="O2860">
            <v>0</v>
          </cell>
          <cell r="P2860">
            <v>0</v>
          </cell>
          <cell r="Q2860">
            <v>0</v>
          </cell>
        </row>
        <row r="2861">
          <cell r="F2861">
            <v>-32499.46</v>
          </cell>
          <cell r="G2861">
            <v>-25293.71</v>
          </cell>
          <cell r="H2861">
            <v>-32648.37</v>
          </cell>
          <cell r="I2861">
            <v>140365.72</v>
          </cell>
          <cell r="J2861">
            <v>-106803.65</v>
          </cell>
          <cell r="K2861">
            <v>43767.6</v>
          </cell>
          <cell r="L2861">
            <v>40422.85</v>
          </cell>
          <cell r="M2861">
            <v>-71228.289999999994</v>
          </cell>
          <cell r="N2861">
            <v>114681.5</v>
          </cell>
          <cell r="O2861">
            <v>0</v>
          </cell>
          <cell r="P2861">
            <v>0</v>
          </cell>
          <cell r="Q2861">
            <v>0</v>
          </cell>
        </row>
        <row r="2862">
          <cell r="F2862">
            <v>-212.03</v>
          </cell>
          <cell r="G2862">
            <v>-198.35</v>
          </cell>
          <cell r="H2862">
            <v>-212.03</v>
          </cell>
          <cell r="I2862">
            <v>-205.19</v>
          </cell>
          <cell r="J2862">
            <v>-212.03</v>
          </cell>
          <cell r="K2862">
            <v>-13.72</v>
          </cell>
          <cell r="L2862">
            <v>0</v>
          </cell>
          <cell r="M2862">
            <v>0</v>
          </cell>
          <cell r="N2862">
            <v>1363.68</v>
          </cell>
          <cell r="O2862">
            <v>0</v>
          </cell>
          <cell r="P2862">
            <v>0</v>
          </cell>
          <cell r="Q2862">
            <v>0</v>
          </cell>
        </row>
        <row r="2863">
          <cell r="F2863">
            <v>-726.1</v>
          </cell>
          <cell r="G2863">
            <v>1131.56</v>
          </cell>
          <cell r="H2863">
            <v>-1652.36</v>
          </cell>
          <cell r="I2863">
            <v>4370.59</v>
          </cell>
          <cell r="J2863">
            <v>-406.15</v>
          </cell>
          <cell r="K2863">
            <v>1298.1300000000001</v>
          </cell>
          <cell r="L2863">
            <v>-2432.5300000000002</v>
          </cell>
          <cell r="M2863">
            <v>2434.7399999999998</v>
          </cell>
          <cell r="N2863">
            <v>1796.21</v>
          </cell>
          <cell r="O2863">
            <v>0</v>
          </cell>
          <cell r="P2863">
            <v>0</v>
          </cell>
          <cell r="Q2863">
            <v>0</v>
          </cell>
        </row>
        <row r="2864">
          <cell r="F2864">
            <v>-25.33</v>
          </cell>
          <cell r="G2864">
            <v>-23.7</v>
          </cell>
          <cell r="H2864">
            <v>-25.33</v>
          </cell>
          <cell r="I2864">
            <v>-24.51</v>
          </cell>
          <cell r="J2864">
            <v>-25.33</v>
          </cell>
          <cell r="K2864">
            <v>-16.95</v>
          </cell>
          <cell r="L2864">
            <v>-16.89</v>
          </cell>
          <cell r="M2864">
            <v>-16.89</v>
          </cell>
          <cell r="N2864">
            <v>358.97</v>
          </cell>
          <cell r="O2864">
            <v>0</v>
          </cell>
          <cell r="P2864">
            <v>0</v>
          </cell>
          <cell r="Q2864">
            <v>0</v>
          </cell>
        </row>
        <row r="2865">
          <cell r="F2865">
            <v>5458.03</v>
          </cell>
          <cell r="G2865">
            <v>7149.83</v>
          </cell>
          <cell r="H2865">
            <v>-3850.46</v>
          </cell>
          <cell r="I2865">
            <v>13084.4</v>
          </cell>
          <cell r="J2865">
            <v>-6538.73</v>
          </cell>
          <cell r="K2865">
            <v>11355.12</v>
          </cell>
          <cell r="L2865">
            <v>-4841.8</v>
          </cell>
          <cell r="M2865">
            <v>7986.45</v>
          </cell>
          <cell r="N2865">
            <v>10723.21</v>
          </cell>
          <cell r="O2865">
            <v>0</v>
          </cell>
          <cell r="P2865">
            <v>0</v>
          </cell>
          <cell r="Q2865">
            <v>0</v>
          </cell>
        </row>
        <row r="2866">
          <cell r="F2866">
            <v>-147.81</v>
          </cell>
          <cell r="G2866">
            <v>-138.27000000000001</v>
          </cell>
          <cell r="H2866">
            <v>-147.81</v>
          </cell>
          <cell r="I2866">
            <v>-143.04</v>
          </cell>
          <cell r="J2866">
            <v>-147.81</v>
          </cell>
          <cell r="K2866">
            <v>-104.95</v>
          </cell>
          <cell r="L2866">
            <v>-105.58</v>
          </cell>
          <cell r="M2866">
            <v>-105.58</v>
          </cell>
          <cell r="N2866">
            <v>2243.86</v>
          </cell>
          <cell r="O2866">
            <v>0</v>
          </cell>
          <cell r="P2866">
            <v>0</v>
          </cell>
          <cell r="Q2866">
            <v>0</v>
          </cell>
        </row>
        <row r="2867">
          <cell r="F2867">
            <v>218.7</v>
          </cell>
          <cell r="G2867">
            <v>2996.04</v>
          </cell>
          <cell r="H2867">
            <v>-755.85</v>
          </cell>
          <cell r="I2867">
            <v>6029.38</v>
          </cell>
          <cell r="J2867">
            <v>-1693.78</v>
          </cell>
          <cell r="K2867">
            <v>863.39</v>
          </cell>
          <cell r="L2867">
            <v>-3044.86</v>
          </cell>
          <cell r="M2867">
            <v>2078.7800000000002</v>
          </cell>
          <cell r="N2867">
            <v>4902.87</v>
          </cell>
          <cell r="O2867">
            <v>0</v>
          </cell>
          <cell r="P2867">
            <v>0</v>
          </cell>
          <cell r="Q2867">
            <v>0</v>
          </cell>
        </row>
        <row r="2868">
          <cell r="F2868">
            <v>-33.78</v>
          </cell>
          <cell r="G2868">
            <v>-31.6</v>
          </cell>
          <cell r="H2868">
            <v>-33.78</v>
          </cell>
          <cell r="I2868">
            <v>-32.68</v>
          </cell>
          <cell r="J2868">
            <v>-33.78</v>
          </cell>
          <cell r="K2868">
            <v>-17.489999999999998</v>
          </cell>
          <cell r="L2868">
            <v>-16.89</v>
          </cell>
          <cell r="M2868">
            <v>-16.89</v>
          </cell>
          <cell r="N2868">
            <v>358.97</v>
          </cell>
          <cell r="O2868">
            <v>0</v>
          </cell>
          <cell r="P2868">
            <v>0</v>
          </cell>
          <cell r="Q2868">
            <v>0</v>
          </cell>
        </row>
        <row r="2869">
          <cell r="F2869">
            <v>0</v>
          </cell>
          <cell r="G2869">
            <v>0</v>
          </cell>
          <cell r="H2869">
            <v>0</v>
          </cell>
          <cell r="I2869">
            <v>0</v>
          </cell>
          <cell r="J2869">
            <v>0</v>
          </cell>
          <cell r="K2869">
            <v>0</v>
          </cell>
          <cell r="L2869">
            <v>0</v>
          </cell>
          <cell r="M2869">
            <v>0</v>
          </cell>
          <cell r="N2869">
            <v>25630.83</v>
          </cell>
          <cell r="O2869">
            <v>0</v>
          </cell>
          <cell r="P2869">
            <v>0</v>
          </cell>
          <cell r="Q2869">
            <v>0</v>
          </cell>
        </row>
        <row r="2870">
          <cell r="F2870">
            <v>131958.28</v>
          </cell>
          <cell r="G2870">
            <v>395921.22</v>
          </cell>
          <cell r="H2870">
            <v>-770652.82</v>
          </cell>
          <cell r="I2870">
            <v>-1423902.24</v>
          </cell>
          <cell r="J2870">
            <v>-413341.18</v>
          </cell>
          <cell r="K2870">
            <v>389964.24</v>
          </cell>
          <cell r="L2870">
            <v>-884443.81</v>
          </cell>
          <cell r="M2870">
            <v>401866.29</v>
          </cell>
          <cell r="N2870">
            <v>-281144.42</v>
          </cell>
          <cell r="O2870">
            <v>0</v>
          </cell>
          <cell r="P2870">
            <v>0</v>
          </cell>
          <cell r="Q2870">
            <v>0</v>
          </cell>
        </row>
        <row r="2871">
          <cell r="F2871">
            <v>26228.799999999999</v>
          </cell>
          <cell r="G2871">
            <v>28404.51</v>
          </cell>
          <cell r="H2871">
            <v>-91498.44</v>
          </cell>
          <cell r="I2871">
            <v>-132571.51</v>
          </cell>
          <cell r="J2871">
            <v>-110863.57</v>
          </cell>
          <cell r="K2871">
            <v>29505.19</v>
          </cell>
          <cell r="L2871">
            <v>-129303.52</v>
          </cell>
          <cell r="M2871">
            <v>101668.55</v>
          </cell>
          <cell r="N2871">
            <v>17419.259999999998</v>
          </cell>
          <cell r="O2871">
            <v>0</v>
          </cell>
          <cell r="P2871">
            <v>0</v>
          </cell>
          <cell r="Q2871">
            <v>0</v>
          </cell>
        </row>
        <row r="2872">
          <cell r="F2872">
            <v>-629.03</v>
          </cell>
          <cell r="G2872">
            <v>-588.45000000000005</v>
          </cell>
          <cell r="H2872">
            <v>-629.03</v>
          </cell>
          <cell r="I2872">
            <v>-608.74</v>
          </cell>
          <cell r="J2872">
            <v>-629.03</v>
          </cell>
          <cell r="K2872">
            <v>-608.74</v>
          </cell>
          <cell r="L2872">
            <v>-629.03</v>
          </cell>
          <cell r="M2872">
            <v>-629.03</v>
          </cell>
          <cell r="N2872">
            <v>-608.74</v>
          </cell>
          <cell r="O2872">
            <v>0</v>
          </cell>
          <cell r="P2872">
            <v>0</v>
          </cell>
          <cell r="Q2872">
            <v>0</v>
          </cell>
        </row>
        <row r="2873">
          <cell r="F2873">
            <v>-46798.14</v>
          </cell>
          <cell r="G2873">
            <v>23758.29</v>
          </cell>
          <cell r="H2873">
            <v>-45093.2</v>
          </cell>
          <cell r="I2873">
            <v>0</v>
          </cell>
          <cell r="J2873">
            <v>44597.36</v>
          </cell>
          <cell r="K2873">
            <v>-8500.41</v>
          </cell>
          <cell r="L2873">
            <v>-14751.19</v>
          </cell>
          <cell r="M2873">
            <v>-11816.39</v>
          </cell>
          <cell r="N2873">
            <v>-9529.3700000000008</v>
          </cell>
          <cell r="O2873">
            <v>0</v>
          </cell>
          <cell r="P2873">
            <v>0</v>
          </cell>
          <cell r="Q2873">
            <v>0</v>
          </cell>
        </row>
        <row r="2874">
          <cell r="F2874">
            <v>-8469.94</v>
          </cell>
          <cell r="G2874">
            <v>-7923.49</v>
          </cell>
          <cell r="H2874">
            <v>-8469.94</v>
          </cell>
          <cell r="I2874">
            <v>-8196.7199999999993</v>
          </cell>
          <cell r="J2874">
            <v>-8469.94</v>
          </cell>
          <cell r="K2874">
            <v>-8196.7199999999993</v>
          </cell>
          <cell r="L2874">
            <v>-8469.94</v>
          </cell>
          <cell r="M2874">
            <v>91521.78</v>
          </cell>
          <cell r="N2874">
            <v>-8219.17</v>
          </cell>
          <cell r="O2874">
            <v>0</v>
          </cell>
          <cell r="P2874">
            <v>0</v>
          </cell>
          <cell r="Q2874">
            <v>0</v>
          </cell>
        </row>
        <row r="2875">
          <cell r="F2875">
            <v>-5024.6099999999997</v>
          </cell>
          <cell r="G2875">
            <v>0</v>
          </cell>
          <cell r="H2875">
            <v>0</v>
          </cell>
          <cell r="I2875">
            <v>0</v>
          </cell>
          <cell r="J2875">
            <v>0</v>
          </cell>
          <cell r="K2875">
            <v>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0</v>
          </cell>
          <cell r="Q2875">
            <v>0</v>
          </cell>
        </row>
        <row r="2876">
          <cell r="F2876">
            <v>-38603.99</v>
          </cell>
          <cell r="G2876">
            <v>-63697.51</v>
          </cell>
          <cell r="H2876">
            <v>-31167.82</v>
          </cell>
          <cell r="I2876">
            <v>-43731.38</v>
          </cell>
          <cell r="J2876">
            <v>-20713.939999999999</v>
          </cell>
          <cell r="K2876">
            <v>13940.92</v>
          </cell>
          <cell r="L2876">
            <v>33696.019999999997</v>
          </cell>
          <cell r="M2876">
            <v>1291.68</v>
          </cell>
          <cell r="N2876">
            <v>-22263.07</v>
          </cell>
          <cell r="O2876">
            <v>0</v>
          </cell>
          <cell r="P2876">
            <v>0</v>
          </cell>
          <cell r="Q2876">
            <v>0</v>
          </cell>
        </row>
        <row r="2877">
          <cell r="F2877">
            <v>554892.36</v>
          </cell>
          <cell r="G2877">
            <v>161745.32999999999</v>
          </cell>
          <cell r="H2877">
            <v>933097.21</v>
          </cell>
          <cell r="I2877">
            <v>-558942.59</v>
          </cell>
          <cell r="J2877">
            <v>-555216.48</v>
          </cell>
          <cell r="K2877">
            <v>38631.379999999997</v>
          </cell>
          <cell r="L2877">
            <v>-248701.75</v>
          </cell>
          <cell r="M2877">
            <v>13451.62</v>
          </cell>
          <cell r="N2877">
            <v>9013.74</v>
          </cell>
          <cell r="O2877">
            <v>0</v>
          </cell>
          <cell r="P2877">
            <v>0</v>
          </cell>
          <cell r="Q2877">
            <v>0</v>
          </cell>
        </row>
        <row r="2878">
          <cell r="F2878">
            <v>-29771.85</v>
          </cell>
          <cell r="G2878">
            <v>-27851.09</v>
          </cell>
          <cell r="H2878">
            <v>-29771.85</v>
          </cell>
          <cell r="I2878">
            <v>-28811.47</v>
          </cell>
          <cell r="J2878">
            <v>-29771.85</v>
          </cell>
          <cell r="K2878">
            <v>-10564.29</v>
          </cell>
          <cell r="L2878">
            <v>288181.86</v>
          </cell>
          <cell r="M2878">
            <v>-28360.75</v>
          </cell>
          <cell r="N2878">
            <v>110225.35</v>
          </cell>
          <cell r="O2878">
            <v>0</v>
          </cell>
          <cell r="P2878">
            <v>0</v>
          </cell>
          <cell r="Q2878">
            <v>0</v>
          </cell>
        </row>
        <row r="2879">
          <cell r="F2879">
            <v>-1879.42</v>
          </cell>
          <cell r="G2879">
            <v>-1758.16</v>
          </cell>
          <cell r="H2879">
            <v>-1879.42</v>
          </cell>
          <cell r="I2879">
            <v>-1785.43</v>
          </cell>
          <cell r="J2879">
            <v>11204.51</v>
          </cell>
          <cell r="K2879">
            <v>-1821.51</v>
          </cell>
          <cell r="L2879">
            <v>5596.52</v>
          </cell>
          <cell r="M2879">
            <v>-1883.97</v>
          </cell>
          <cell r="N2879">
            <v>-1823.19</v>
          </cell>
          <cell r="O2879">
            <v>0</v>
          </cell>
          <cell r="P2879">
            <v>0</v>
          </cell>
          <cell r="Q2879">
            <v>0</v>
          </cell>
        </row>
        <row r="2880">
          <cell r="F2880">
            <v>-143605.51</v>
          </cell>
          <cell r="G2880">
            <v>-43729.43</v>
          </cell>
          <cell r="H2880">
            <v>133528.9</v>
          </cell>
          <cell r="I2880">
            <v>-77405.53</v>
          </cell>
          <cell r="J2880">
            <v>-48206.58</v>
          </cell>
          <cell r="K2880">
            <v>-51766</v>
          </cell>
          <cell r="L2880">
            <v>-117601.56</v>
          </cell>
          <cell r="M2880">
            <v>119524.88</v>
          </cell>
          <cell r="N2880">
            <v>183546.91</v>
          </cell>
          <cell r="O2880">
            <v>0</v>
          </cell>
          <cell r="P2880">
            <v>0</v>
          </cell>
          <cell r="Q2880">
            <v>0</v>
          </cell>
        </row>
        <row r="2881">
          <cell r="F2881">
            <v>-102.96</v>
          </cell>
          <cell r="G2881">
            <v>-96.32</v>
          </cell>
          <cell r="H2881">
            <v>-102.96</v>
          </cell>
          <cell r="I2881">
            <v>-99.64</v>
          </cell>
          <cell r="J2881">
            <v>-102.96</v>
          </cell>
          <cell r="K2881">
            <v>1115.92</v>
          </cell>
          <cell r="L2881">
            <v>-103.24</v>
          </cell>
          <cell r="M2881">
            <v>-103.24</v>
          </cell>
          <cell r="N2881">
            <v>-99.91</v>
          </cell>
          <cell r="O2881">
            <v>0</v>
          </cell>
          <cell r="P2881">
            <v>0</v>
          </cell>
          <cell r="Q2881">
            <v>0</v>
          </cell>
        </row>
        <row r="2882">
          <cell r="F2882">
            <v>-3811.47</v>
          </cell>
          <cell r="G2882">
            <v>-3565.57</v>
          </cell>
          <cell r="H2882">
            <v>-3811.47</v>
          </cell>
          <cell r="I2882">
            <v>-3688.52</v>
          </cell>
          <cell r="J2882">
            <v>-3811.47</v>
          </cell>
          <cell r="K2882">
            <v>-3688.52</v>
          </cell>
          <cell r="L2882">
            <v>-3811.47</v>
          </cell>
          <cell r="M2882">
            <v>-3811.47</v>
          </cell>
          <cell r="N2882">
            <v>-3688.52</v>
          </cell>
          <cell r="O2882">
            <v>0</v>
          </cell>
          <cell r="P2882">
            <v>0</v>
          </cell>
          <cell r="Q2882">
            <v>0</v>
          </cell>
        </row>
        <row r="2883">
          <cell r="F2883">
            <v>-171713.99</v>
          </cell>
          <cell r="G2883">
            <v>31923.29</v>
          </cell>
          <cell r="H2883">
            <v>-106436.06</v>
          </cell>
          <cell r="I2883">
            <v>-92379.62</v>
          </cell>
          <cell r="J2883">
            <v>-111442.96</v>
          </cell>
          <cell r="K2883">
            <v>37128.58</v>
          </cell>
          <cell r="L2883">
            <v>-211870.53</v>
          </cell>
          <cell r="M2883">
            <v>-141975.44</v>
          </cell>
          <cell r="N2883">
            <v>-26539.93</v>
          </cell>
          <cell r="O2883">
            <v>0</v>
          </cell>
          <cell r="P2883">
            <v>0</v>
          </cell>
          <cell r="Q2883">
            <v>0</v>
          </cell>
        </row>
        <row r="2884">
          <cell r="F2884">
            <v>-971.06</v>
          </cell>
          <cell r="G2884">
            <v>-878.76</v>
          </cell>
          <cell r="H2884">
            <v>-740.85</v>
          </cell>
          <cell r="I2884">
            <v>1797.65</v>
          </cell>
          <cell r="J2884">
            <v>1648.61</v>
          </cell>
          <cell r="K2884">
            <v>2314.64</v>
          </cell>
          <cell r="L2884">
            <v>-1013.7</v>
          </cell>
          <cell r="M2884">
            <v>-1013.7</v>
          </cell>
          <cell r="N2884">
            <v>-918.8</v>
          </cell>
          <cell r="O2884">
            <v>0</v>
          </cell>
          <cell r="P2884">
            <v>0</v>
          </cell>
          <cell r="Q2884">
            <v>0</v>
          </cell>
        </row>
        <row r="2885">
          <cell r="F2885">
            <v>-198054.02</v>
          </cell>
          <cell r="G2885">
            <v>43156.2</v>
          </cell>
          <cell r="H2885">
            <v>-116813.84</v>
          </cell>
          <cell r="I2885">
            <v>-101544.69</v>
          </cell>
          <cell r="J2885">
            <v>-121568.1</v>
          </cell>
          <cell r="K2885">
            <v>57675.98</v>
          </cell>
          <cell r="L2885">
            <v>-264314.77</v>
          </cell>
          <cell r="M2885">
            <v>-159587.79</v>
          </cell>
          <cell r="N2885">
            <v>-45518.080000000002</v>
          </cell>
          <cell r="O2885">
            <v>0</v>
          </cell>
          <cell r="P2885">
            <v>0</v>
          </cell>
          <cell r="Q2885">
            <v>0</v>
          </cell>
        </row>
        <row r="2886">
          <cell r="F2886">
            <v>-1514.55</v>
          </cell>
          <cell r="G2886">
            <v>-1379.1</v>
          </cell>
          <cell r="H2886">
            <v>-1221.83</v>
          </cell>
          <cell r="I2886">
            <v>2310.41</v>
          </cell>
          <cell r="J2886">
            <v>2153.54</v>
          </cell>
          <cell r="K2886">
            <v>2726.99</v>
          </cell>
          <cell r="L2886">
            <v>-1573.82</v>
          </cell>
          <cell r="M2886">
            <v>-1573.82</v>
          </cell>
          <cell r="N2886">
            <v>-1451.84</v>
          </cell>
          <cell r="O2886">
            <v>0</v>
          </cell>
          <cell r="P2886">
            <v>0</v>
          </cell>
          <cell r="Q2886">
            <v>0</v>
          </cell>
        </row>
        <row r="2887">
          <cell r="F2887">
            <v>-163174.19</v>
          </cell>
          <cell r="G2887">
            <v>22552.33</v>
          </cell>
          <cell r="H2887">
            <v>-95246.74</v>
          </cell>
          <cell r="I2887">
            <v>-82108.58</v>
          </cell>
          <cell r="J2887">
            <v>-88449.51</v>
          </cell>
          <cell r="K2887">
            <v>28462.49</v>
          </cell>
          <cell r="L2887">
            <v>-188972.07</v>
          </cell>
          <cell r="M2887">
            <v>-142866.48000000001</v>
          </cell>
          <cell r="N2887">
            <v>-21053.26</v>
          </cell>
          <cell r="O2887">
            <v>0</v>
          </cell>
          <cell r="P2887">
            <v>0</v>
          </cell>
          <cell r="Q2887">
            <v>0</v>
          </cell>
        </row>
        <row r="2888">
          <cell r="F2888">
            <v>-835.72</v>
          </cell>
          <cell r="G2888">
            <v>-753.34</v>
          </cell>
          <cell r="H2888">
            <v>-614.49</v>
          </cell>
          <cell r="I2888">
            <v>1734.5</v>
          </cell>
          <cell r="J2888">
            <v>1597.47</v>
          </cell>
          <cell r="K2888">
            <v>2212.02</v>
          </cell>
          <cell r="L2888">
            <v>-867.09</v>
          </cell>
          <cell r="M2888">
            <v>-867.09</v>
          </cell>
          <cell r="N2888">
            <v>-839.13</v>
          </cell>
          <cell r="O2888">
            <v>0</v>
          </cell>
          <cell r="P2888">
            <v>0</v>
          </cell>
          <cell r="Q2888">
            <v>0</v>
          </cell>
        </row>
        <row r="2889">
          <cell r="F2889">
            <v>-131442.26</v>
          </cell>
          <cell r="G2889">
            <v>-26636.6</v>
          </cell>
          <cell r="H2889">
            <v>109067.14</v>
          </cell>
          <cell r="I2889">
            <v>-62555.6</v>
          </cell>
          <cell r="J2889">
            <v>-56270.77</v>
          </cell>
          <cell r="K2889">
            <v>-33891.230000000003</v>
          </cell>
          <cell r="L2889">
            <v>-104155.54</v>
          </cell>
          <cell r="M2889">
            <v>74882.77</v>
          </cell>
          <cell r="N2889">
            <v>146030</v>
          </cell>
          <cell r="O2889">
            <v>0</v>
          </cell>
          <cell r="P2889">
            <v>0</v>
          </cell>
          <cell r="Q2889">
            <v>0</v>
          </cell>
        </row>
        <row r="2890">
          <cell r="F2890">
            <v>-134622.95000000001</v>
          </cell>
          <cell r="G2890">
            <v>-32973.64</v>
          </cell>
          <cell r="H2890">
            <v>116830.64</v>
          </cell>
          <cell r="I2890">
            <v>-72607.42</v>
          </cell>
          <cell r="J2890">
            <v>-46306.48</v>
          </cell>
          <cell r="K2890">
            <v>-44827</v>
          </cell>
          <cell r="L2890">
            <v>-115845.53</v>
          </cell>
          <cell r="M2890">
            <v>100166.17</v>
          </cell>
          <cell r="N2890">
            <v>156154.76999999999</v>
          </cell>
          <cell r="O2890">
            <v>0</v>
          </cell>
          <cell r="P2890">
            <v>0</v>
          </cell>
          <cell r="Q2890">
            <v>0</v>
          </cell>
        </row>
        <row r="2891">
          <cell r="F2891">
            <v>-68.75</v>
          </cell>
          <cell r="G2891">
            <v>-64.319999999999993</v>
          </cell>
          <cell r="H2891">
            <v>-68.75</v>
          </cell>
          <cell r="I2891">
            <v>-66.53</v>
          </cell>
          <cell r="J2891">
            <v>-68.75</v>
          </cell>
          <cell r="K2891">
            <v>745.14</v>
          </cell>
          <cell r="L2891">
            <v>-68.94</v>
          </cell>
          <cell r="M2891">
            <v>-68.94</v>
          </cell>
          <cell r="N2891">
            <v>-66.72</v>
          </cell>
          <cell r="O2891">
            <v>0</v>
          </cell>
          <cell r="P2891">
            <v>0</v>
          </cell>
          <cell r="Q2891">
            <v>0</v>
          </cell>
        </row>
        <row r="2892">
          <cell r="F2892">
            <v>-8161.13</v>
          </cell>
          <cell r="G2892">
            <v>13658.89</v>
          </cell>
          <cell r="H2892">
            <v>13321.34</v>
          </cell>
          <cell r="I2892">
            <v>-2175.86</v>
          </cell>
          <cell r="J2892">
            <v>-12985.13</v>
          </cell>
          <cell r="K2892">
            <v>1077.02</v>
          </cell>
          <cell r="L2892">
            <v>-2759.78</v>
          </cell>
          <cell r="M2892">
            <v>-129.30000000000001</v>
          </cell>
          <cell r="N2892">
            <v>-2783.37</v>
          </cell>
          <cell r="O2892">
            <v>0</v>
          </cell>
          <cell r="P2892">
            <v>0</v>
          </cell>
          <cell r="Q2892">
            <v>0</v>
          </cell>
        </row>
        <row r="2893">
          <cell r="F2893">
            <v>49426.23</v>
          </cell>
          <cell r="G2893">
            <v>-4278.68</v>
          </cell>
          <cell r="H2893">
            <v>-4573.7700000000004</v>
          </cell>
          <cell r="I2893">
            <v>-4426.22</v>
          </cell>
          <cell r="J2893">
            <v>-4573.7700000000004</v>
          </cell>
          <cell r="K2893">
            <v>-4426.22</v>
          </cell>
          <cell r="L2893">
            <v>-4573.7700000000004</v>
          </cell>
          <cell r="M2893">
            <v>-4573.7700000000004</v>
          </cell>
          <cell r="N2893">
            <v>-4426.22</v>
          </cell>
          <cell r="O2893">
            <v>0</v>
          </cell>
          <cell r="P2893">
            <v>0</v>
          </cell>
          <cell r="Q2893">
            <v>0</v>
          </cell>
        </row>
        <row r="2894">
          <cell r="F2894">
            <v>559.33000000000004</v>
          </cell>
          <cell r="G2894">
            <v>-3674.33</v>
          </cell>
          <cell r="H2894">
            <v>-3818.82</v>
          </cell>
          <cell r="I2894">
            <v>22454.65</v>
          </cell>
          <cell r="J2894">
            <v>-3595.88</v>
          </cell>
          <cell r="K2894">
            <v>-1920.12</v>
          </cell>
          <cell r="L2894">
            <v>769.2</v>
          </cell>
          <cell r="M2894">
            <v>-3105.79</v>
          </cell>
          <cell r="N2894">
            <v>773.57</v>
          </cell>
          <cell r="O2894">
            <v>0</v>
          </cell>
          <cell r="P2894">
            <v>0</v>
          </cell>
          <cell r="Q2894">
            <v>0</v>
          </cell>
        </row>
        <row r="2895">
          <cell r="F2895">
            <v>-16760.669999999998</v>
          </cell>
          <cell r="G2895">
            <v>9498.89</v>
          </cell>
          <cell r="H2895">
            <v>-2532.86</v>
          </cell>
          <cell r="I2895">
            <v>-12953.73</v>
          </cell>
          <cell r="J2895">
            <v>-18448.48</v>
          </cell>
          <cell r="K2895">
            <v>32155.78</v>
          </cell>
          <cell r="L2895">
            <v>-29827.74</v>
          </cell>
          <cell r="M2895">
            <v>-23355.93</v>
          </cell>
          <cell r="N2895">
            <v>7360.92</v>
          </cell>
          <cell r="O2895">
            <v>0</v>
          </cell>
          <cell r="P2895">
            <v>0</v>
          </cell>
          <cell r="Q2895">
            <v>0</v>
          </cell>
        </row>
        <row r="2896">
          <cell r="F2896">
            <v>-380.23</v>
          </cell>
          <cell r="G2896">
            <v>-349.21</v>
          </cell>
          <cell r="H2896">
            <v>-329.42</v>
          </cell>
          <cell r="I2896">
            <v>282.75</v>
          </cell>
          <cell r="J2896">
            <v>268.68</v>
          </cell>
          <cell r="K2896">
            <v>578.41999999999996</v>
          </cell>
          <cell r="L2896">
            <v>-329.88</v>
          </cell>
          <cell r="M2896">
            <v>-320.10000000000002</v>
          </cell>
          <cell r="N2896">
            <v>-238.39</v>
          </cell>
          <cell r="O2896">
            <v>0</v>
          </cell>
          <cell r="P2896">
            <v>0</v>
          </cell>
          <cell r="Q2896">
            <v>0</v>
          </cell>
        </row>
        <row r="2897">
          <cell r="F2897">
            <v>0</v>
          </cell>
          <cell r="G2897">
            <v>0</v>
          </cell>
          <cell r="H2897">
            <v>0</v>
          </cell>
          <cell r="I2897">
            <v>0</v>
          </cell>
          <cell r="J2897">
            <v>1794800.27</v>
          </cell>
          <cell r="K2897">
            <v>-156523.26999999999</v>
          </cell>
          <cell r="L2897">
            <v>-161740.72</v>
          </cell>
          <cell r="M2897">
            <v>-161740.72</v>
          </cell>
          <cell r="N2897">
            <v>-156523.26999999999</v>
          </cell>
          <cell r="O2897">
            <v>0</v>
          </cell>
          <cell r="P2897">
            <v>0</v>
          </cell>
          <cell r="Q2897">
            <v>0</v>
          </cell>
        </row>
        <row r="2898">
          <cell r="F2898">
            <v>-173215.49</v>
          </cell>
          <cell r="G2898">
            <v>-162040.29</v>
          </cell>
          <cell r="H2898">
            <v>-173215.49</v>
          </cell>
          <cell r="I2898">
            <v>-98792.27</v>
          </cell>
          <cell r="J2898">
            <v>-76551.039999999994</v>
          </cell>
          <cell r="K2898">
            <v>-17587.18</v>
          </cell>
          <cell r="L2898">
            <v>-28506.75</v>
          </cell>
          <cell r="M2898">
            <v>-28506.75</v>
          </cell>
          <cell r="N2898">
            <v>-27587.18</v>
          </cell>
          <cell r="O2898">
            <v>0</v>
          </cell>
          <cell r="P2898">
            <v>0</v>
          </cell>
          <cell r="Q2898">
            <v>0</v>
          </cell>
        </row>
        <row r="2899">
          <cell r="F2899">
            <v>106842.73</v>
          </cell>
          <cell r="G2899">
            <v>144412.37</v>
          </cell>
          <cell r="H2899">
            <v>32473.439999999999</v>
          </cell>
          <cell r="I2899">
            <v>-145301.71</v>
          </cell>
          <cell r="J2899">
            <v>55129.31</v>
          </cell>
          <cell r="K2899">
            <v>229023.76</v>
          </cell>
          <cell r="L2899">
            <v>250949.92</v>
          </cell>
          <cell r="M2899">
            <v>-102556.9</v>
          </cell>
          <cell r="N2899">
            <v>-152706.54</v>
          </cell>
          <cell r="O2899">
            <v>0</v>
          </cell>
          <cell r="P2899">
            <v>0</v>
          </cell>
          <cell r="Q2899">
            <v>0</v>
          </cell>
        </row>
        <row r="2900">
          <cell r="F2900">
            <v>7442.16</v>
          </cell>
          <cell r="G2900">
            <v>-1338.89</v>
          </cell>
          <cell r="H2900">
            <v>-2950.05</v>
          </cell>
          <cell r="I2900">
            <v>7863.4</v>
          </cell>
          <cell r="J2900">
            <v>-1340.42</v>
          </cell>
          <cell r="K2900">
            <v>-1318.38</v>
          </cell>
          <cell r="L2900">
            <v>-1362.33</v>
          </cell>
          <cell r="M2900">
            <v>-1362.33</v>
          </cell>
          <cell r="N2900">
            <v>-1318.38</v>
          </cell>
          <cell r="O2900">
            <v>0</v>
          </cell>
          <cell r="P2900">
            <v>0</v>
          </cell>
          <cell r="Q2900">
            <v>0</v>
          </cell>
        </row>
        <row r="2901">
          <cell r="F2901">
            <v>2331.96</v>
          </cell>
          <cell r="G2901">
            <v>-880.48</v>
          </cell>
          <cell r="H2901">
            <v>-2869.25</v>
          </cell>
          <cell r="I2901">
            <v>-6315.88</v>
          </cell>
          <cell r="J2901">
            <v>-5821.46</v>
          </cell>
          <cell r="K2901">
            <v>-5557.07</v>
          </cell>
          <cell r="L2901">
            <v>-4370.66</v>
          </cell>
          <cell r="M2901">
            <v>2340.67</v>
          </cell>
          <cell r="N2901">
            <v>943.94</v>
          </cell>
          <cell r="O2901">
            <v>0</v>
          </cell>
          <cell r="P2901">
            <v>0</v>
          </cell>
          <cell r="Q2901">
            <v>0</v>
          </cell>
        </row>
        <row r="2902">
          <cell r="F2902">
            <v>-202.89</v>
          </cell>
          <cell r="G2902">
            <v>109.34</v>
          </cell>
          <cell r="H2902">
            <v>-199.64</v>
          </cell>
          <cell r="I2902">
            <v>-171.7</v>
          </cell>
          <cell r="J2902">
            <v>122.56</v>
          </cell>
          <cell r="K2902">
            <v>-176.69</v>
          </cell>
          <cell r="L2902">
            <v>-132.6</v>
          </cell>
          <cell r="M2902">
            <v>169.2</v>
          </cell>
          <cell r="N2902">
            <v>-122.75</v>
          </cell>
          <cell r="O2902">
            <v>0</v>
          </cell>
          <cell r="P2902">
            <v>0</v>
          </cell>
          <cell r="Q2902">
            <v>0</v>
          </cell>
        </row>
        <row r="2903">
          <cell r="F2903">
            <v>25620.9</v>
          </cell>
          <cell r="G2903">
            <v>-37928.720000000001</v>
          </cell>
          <cell r="H2903">
            <v>42971.85</v>
          </cell>
          <cell r="I2903">
            <v>16668.84</v>
          </cell>
          <cell r="J2903">
            <v>29146.57</v>
          </cell>
          <cell r="K2903">
            <v>41771.83</v>
          </cell>
          <cell r="L2903">
            <v>30534.03</v>
          </cell>
          <cell r="M2903">
            <v>-31599.84</v>
          </cell>
          <cell r="N2903">
            <v>40035.57</v>
          </cell>
          <cell r="O2903">
            <v>0</v>
          </cell>
          <cell r="P2903">
            <v>0</v>
          </cell>
          <cell r="Q2903">
            <v>0</v>
          </cell>
        </row>
        <row r="2904">
          <cell r="F2904">
            <v>0</v>
          </cell>
          <cell r="G2904">
            <v>0</v>
          </cell>
          <cell r="H2904">
            <v>26811.360000000001</v>
          </cell>
          <cell r="I2904">
            <v>-2358.77</v>
          </cell>
          <cell r="J2904">
            <v>-2437.39</v>
          </cell>
          <cell r="K2904">
            <v>-2358.77</v>
          </cell>
          <cell r="L2904">
            <v>-2437.39</v>
          </cell>
          <cell r="M2904">
            <v>-2437.39</v>
          </cell>
          <cell r="N2904">
            <v>-2358.77</v>
          </cell>
          <cell r="O2904">
            <v>0</v>
          </cell>
          <cell r="P2904">
            <v>0</v>
          </cell>
          <cell r="Q2904">
            <v>0</v>
          </cell>
        </row>
        <row r="2905">
          <cell r="F2905">
            <v>29210.49</v>
          </cell>
          <cell r="G2905">
            <v>-19380.77</v>
          </cell>
          <cell r="H2905">
            <v>-11286.28</v>
          </cell>
          <cell r="I2905">
            <v>-6926.11</v>
          </cell>
          <cell r="J2905">
            <v>-541.16999999999996</v>
          </cell>
          <cell r="K2905">
            <v>66255.69</v>
          </cell>
          <cell r="L2905">
            <v>130147.94</v>
          </cell>
          <cell r="M2905">
            <v>25374.14</v>
          </cell>
          <cell r="N2905">
            <v>58919.93</v>
          </cell>
          <cell r="O2905">
            <v>0</v>
          </cell>
          <cell r="P2905">
            <v>0</v>
          </cell>
          <cell r="Q2905">
            <v>0</v>
          </cell>
        </row>
        <row r="2906">
          <cell r="F2906">
            <v>-1198.8499999999999</v>
          </cell>
          <cell r="G2906">
            <v>-2649.24</v>
          </cell>
          <cell r="H2906">
            <v>-2817.06</v>
          </cell>
          <cell r="I2906">
            <v>-2726.18</v>
          </cell>
          <cell r="J2906">
            <v>12559.46</v>
          </cell>
          <cell r="K2906">
            <v>3712.52</v>
          </cell>
          <cell r="L2906">
            <v>-2671.42</v>
          </cell>
          <cell r="M2906">
            <v>12816.31</v>
          </cell>
          <cell r="N2906">
            <v>5857.58</v>
          </cell>
          <cell r="O2906">
            <v>0</v>
          </cell>
          <cell r="P2906">
            <v>0</v>
          </cell>
          <cell r="Q2906">
            <v>0</v>
          </cell>
        </row>
        <row r="2907">
          <cell r="F2907">
            <v>7418.35</v>
          </cell>
          <cell r="G2907">
            <v>-16563.080000000002</v>
          </cell>
          <cell r="H2907">
            <v>-17645.939999999999</v>
          </cell>
          <cell r="I2907">
            <v>-17076.72</v>
          </cell>
          <cell r="J2907">
            <v>234755.45</v>
          </cell>
          <cell r="K2907">
            <v>37673.47</v>
          </cell>
          <cell r="L2907">
            <v>-19645.36</v>
          </cell>
          <cell r="M2907">
            <v>28993.19</v>
          </cell>
          <cell r="N2907">
            <v>56975.79</v>
          </cell>
          <cell r="O2907">
            <v>0</v>
          </cell>
          <cell r="P2907">
            <v>0</v>
          </cell>
          <cell r="Q2907">
            <v>0</v>
          </cell>
        </row>
        <row r="2908">
          <cell r="F2908">
            <v>12692.25</v>
          </cell>
          <cell r="G2908">
            <v>-4989.75</v>
          </cell>
          <cell r="H2908">
            <v>-36142</v>
          </cell>
          <cell r="I2908">
            <v>18537.5</v>
          </cell>
          <cell r="J2908">
            <v>-186440.5</v>
          </cell>
          <cell r="K2908">
            <v>-360</v>
          </cell>
          <cell r="L2908">
            <v>-3847</v>
          </cell>
          <cell r="M2908">
            <v>-2713.25</v>
          </cell>
          <cell r="N2908">
            <v>-2143.75</v>
          </cell>
          <cell r="O2908">
            <v>0</v>
          </cell>
          <cell r="P2908">
            <v>0</v>
          </cell>
          <cell r="Q2908">
            <v>0</v>
          </cell>
        </row>
        <row r="2909">
          <cell r="F2909">
            <v>1742.25</v>
          </cell>
          <cell r="G2909">
            <v>0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125</v>
          </cell>
          <cell r="O2909">
            <v>0</v>
          </cell>
          <cell r="P2909">
            <v>0</v>
          </cell>
          <cell r="Q2909">
            <v>0</v>
          </cell>
        </row>
        <row r="2910">
          <cell r="F2910">
            <v>2420.04</v>
          </cell>
          <cell r="G2910">
            <v>12208.39</v>
          </cell>
          <cell r="H2910">
            <v>-3148.1</v>
          </cell>
          <cell r="I2910">
            <v>-10912.53</v>
          </cell>
          <cell r="J2910">
            <v>6846.99</v>
          </cell>
          <cell r="K2910">
            <v>1001.9</v>
          </cell>
          <cell r="L2910">
            <v>9339.6</v>
          </cell>
          <cell r="M2910">
            <v>10814.61</v>
          </cell>
          <cell r="N2910">
            <v>-11435.24</v>
          </cell>
          <cell r="O2910">
            <v>0</v>
          </cell>
          <cell r="P2910">
            <v>0</v>
          </cell>
          <cell r="Q2910">
            <v>0</v>
          </cell>
        </row>
        <row r="2911">
          <cell r="F2911">
            <v>13629.27</v>
          </cell>
          <cell r="G2911">
            <v>-350.43</v>
          </cell>
          <cell r="H2911">
            <v>437.06</v>
          </cell>
          <cell r="I2911">
            <v>-9048.6</v>
          </cell>
          <cell r="J2911">
            <v>-12397.55</v>
          </cell>
          <cell r="K2911">
            <v>7566.6</v>
          </cell>
          <cell r="L2911">
            <v>-12462.96</v>
          </cell>
          <cell r="M2911">
            <v>12222.08</v>
          </cell>
          <cell r="N2911">
            <v>-6911.84</v>
          </cell>
          <cell r="O2911">
            <v>0</v>
          </cell>
          <cell r="P2911">
            <v>0</v>
          </cell>
          <cell r="Q2911">
            <v>0</v>
          </cell>
        </row>
        <row r="2912">
          <cell r="F2912">
            <v>-90.23</v>
          </cell>
          <cell r="G2912">
            <v>0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</row>
        <row r="2913">
          <cell r="F2913">
            <v>-1083.05</v>
          </cell>
          <cell r="G2913">
            <v>-829.44</v>
          </cell>
          <cell r="H2913">
            <v>-637.74</v>
          </cell>
          <cell r="I2913">
            <v>-447.03</v>
          </cell>
          <cell r="J2913">
            <v>-396.02</v>
          </cell>
          <cell r="K2913">
            <v>-290.38</v>
          </cell>
          <cell r="L2913">
            <v>-148.03</v>
          </cell>
          <cell r="M2913">
            <v>-94.2</v>
          </cell>
          <cell r="N2913">
            <v>-72.260000000000005</v>
          </cell>
          <cell r="O2913">
            <v>0</v>
          </cell>
          <cell r="P2913">
            <v>0</v>
          </cell>
          <cell r="Q2913">
            <v>0</v>
          </cell>
        </row>
        <row r="2914">
          <cell r="F2914">
            <v>-156.82</v>
          </cell>
          <cell r="G2914">
            <v>-118.5</v>
          </cell>
          <cell r="H2914">
            <v>-126.69</v>
          </cell>
          <cell r="I2914">
            <v>-122.61</v>
          </cell>
          <cell r="J2914">
            <v>-126.69</v>
          </cell>
          <cell r="K2914">
            <v>-122.61</v>
          </cell>
          <cell r="L2914">
            <v>-126.69</v>
          </cell>
          <cell r="M2914">
            <v>-126.69</v>
          </cell>
          <cell r="N2914">
            <v>-122.61</v>
          </cell>
          <cell r="O2914">
            <v>0</v>
          </cell>
          <cell r="P2914">
            <v>0</v>
          </cell>
          <cell r="Q2914">
            <v>0</v>
          </cell>
        </row>
        <row r="2915">
          <cell r="F2915">
            <v>34740.519999999997</v>
          </cell>
          <cell r="G2915">
            <v>10709.5</v>
          </cell>
          <cell r="H2915">
            <v>-2015.12</v>
          </cell>
          <cell r="I2915">
            <v>11179.24</v>
          </cell>
          <cell r="J2915">
            <v>12692.73</v>
          </cell>
          <cell r="K2915">
            <v>110.86</v>
          </cell>
          <cell r="L2915">
            <v>816.04</v>
          </cell>
          <cell r="M2915">
            <v>8078.26</v>
          </cell>
          <cell r="N2915">
            <v>-2276.11</v>
          </cell>
          <cell r="O2915">
            <v>0</v>
          </cell>
          <cell r="P2915">
            <v>0</v>
          </cell>
          <cell r="Q2915">
            <v>0</v>
          </cell>
        </row>
        <row r="2916">
          <cell r="F2916">
            <v>-754.96</v>
          </cell>
          <cell r="G2916">
            <v>-660.73</v>
          </cell>
          <cell r="H2916">
            <v>-706.3</v>
          </cell>
          <cell r="I2916">
            <v>-683.51</v>
          </cell>
          <cell r="J2916">
            <v>-706.3</v>
          </cell>
          <cell r="K2916">
            <v>-683.51</v>
          </cell>
          <cell r="L2916">
            <v>-706.3</v>
          </cell>
          <cell r="M2916">
            <v>-706.3</v>
          </cell>
          <cell r="N2916">
            <v>-683.51</v>
          </cell>
          <cell r="O2916">
            <v>0</v>
          </cell>
          <cell r="P2916">
            <v>0</v>
          </cell>
          <cell r="Q2916">
            <v>0</v>
          </cell>
        </row>
        <row r="2917">
          <cell r="F2917">
            <v>6887.68</v>
          </cell>
          <cell r="G2917">
            <v>3665.33</v>
          </cell>
          <cell r="H2917">
            <v>-3072.18</v>
          </cell>
          <cell r="I2917">
            <v>1328.77</v>
          </cell>
          <cell r="J2917">
            <v>1446</v>
          </cell>
          <cell r="K2917">
            <v>2482.33</v>
          </cell>
          <cell r="L2917">
            <v>-3895.02</v>
          </cell>
          <cell r="M2917">
            <v>-3253.84</v>
          </cell>
          <cell r="N2917">
            <v>-2018.24</v>
          </cell>
          <cell r="O2917">
            <v>0</v>
          </cell>
          <cell r="P2917">
            <v>0</v>
          </cell>
          <cell r="Q2917">
            <v>0</v>
          </cell>
        </row>
        <row r="2918">
          <cell r="F2918">
            <v>-178.3</v>
          </cell>
          <cell r="G2918">
            <v>-87.78</v>
          </cell>
          <cell r="H2918">
            <v>-93.84</v>
          </cell>
          <cell r="I2918">
            <v>-90.79</v>
          </cell>
          <cell r="J2918">
            <v>-93.84</v>
          </cell>
          <cell r="K2918">
            <v>-90.79</v>
          </cell>
          <cell r="L2918">
            <v>-93.84</v>
          </cell>
          <cell r="M2918">
            <v>-93.84</v>
          </cell>
          <cell r="N2918">
            <v>-90.79</v>
          </cell>
          <cell r="O2918">
            <v>0</v>
          </cell>
          <cell r="P2918">
            <v>0</v>
          </cell>
          <cell r="Q2918">
            <v>0</v>
          </cell>
        </row>
        <row r="2919">
          <cell r="F2919">
            <v>-1478.37</v>
          </cell>
          <cell r="G2919">
            <v>-1382.99</v>
          </cell>
          <cell r="H2919">
            <v>-1478.37</v>
          </cell>
          <cell r="I2919">
            <v>-1430.68</v>
          </cell>
          <cell r="J2919">
            <v>-1478.37</v>
          </cell>
          <cell r="K2919">
            <v>-1430.68</v>
          </cell>
          <cell r="L2919">
            <v>-1478.37</v>
          </cell>
          <cell r="M2919">
            <v>-1478.37</v>
          </cell>
          <cell r="N2919">
            <v>16071.32</v>
          </cell>
          <cell r="O2919">
            <v>0</v>
          </cell>
          <cell r="P2919">
            <v>0</v>
          </cell>
          <cell r="Q2919">
            <v>0</v>
          </cell>
        </row>
        <row r="2920">
          <cell r="F2920">
            <v>-12784.37</v>
          </cell>
          <cell r="G2920">
            <v>16288.75</v>
          </cell>
          <cell r="H2920">
            <v>-17669.919999999998</v>
          </cell>
          <cell r="I2920">
            <v>22005.02</v>
          </cell>
          <cell r="J2920">
            <v>-8556.1299999999992</v>
          </cell>
          <cell r="K2920">
            <v>65956.39</v>
          </cell>
          <cell r="L2920">
            <v>-8513.68</v>
          </cell>
          <cell r="M2920">
            <v>-4849.3999999999996</v>
          </cell>
          <cell r="N2920">
            <v>4228.3599999999997</v>
          </cell>
          <cell r="O2920">
            <v>0</v>
          </cell>
          <cell r="P2920">
            <v>0</v>
          </cell>
          <cell r="Q2920">
            <v>0</v>
          </cell>
        </row>
        <row r="2921">
          <cell r="F2921">
            <v>-378.41</v>
          </cell>
          <cell r="G2921">
            <v>-354</v>
          </cell>
          <cell r="H2921">
            <v>-378.41</v>
          </cell>
          <cell r="I2921">
            <v>-366.21</v>
          </cell>
          <cell r="J2921">
            <v>-378.41</v>
          </cell>
          <cell r="K2921">
            <v>-366.21</v>
          </cell>
          <cell r="L2921">
            <v>4088.67</v>
          </cell>
          <cell r="M2921">
            <v>-379.45</v>
          </cell>
          <cell r="N2921">
            <v>-367.21</v>
          </cell>
          <cell r="O2921">
            <v>0</v>
          </cell>
          <cell r="P2921">
            <v>0</v>
          </cell>
          <cell r="Q2921">
            <v>0</v>
          </cell>
        </row>
        <row r="2922">
          <cell r="F2922">
            <v>24616.98</v>
          </cell>
          <cell r="G2922">
            <v>-8604.9599999999991</v>
          </cell>
          <cell r="H2922">
            <v>-9198.3799999999992</v>
          </cell>
          <cell r="I2922">
            <v>20013.57</v>
          </cell>
          <cell r="J2922">
            <v>-9813.9</v>
          </cell>
          <cell r="K2922">
            <v>-5122.8999999999996</v>
          </cell>
          <cell r="L2922">
            <v>17829.34</v>
          </cell>
          <cell r="M2922">
            <v>55824.82</v>
          </cell>
          <cell r="N2922">
            <v>-8163.18</v>
          </cell>
          <cell r="O2922">
            <v>0</v>
          </cell>
          <cell r="P2922">
            <v>0</v>
          </cell>
          <cell r="Q2922">
            <v>0</v>
          </cell>
        </row>
        <row r="2923">
          <cell r="F2923">
            <v>-24116.19</v>
          </cell>
          <cell r="G2923">
            <v>-32380.39</v>
          </cell>
          <cell r="H2923">
            <v>-18090.45</v>
          </cell>
          <cell r="I2923">
            <v>-26815.81</v>
          </cell>
          <cell r="J2923">
            <v>382589.84</v>
          </cell>
          <cell r="K2923">
            <v>-80814.899999999994</v>
          </cell>
          <cell r="L2923">
            <v>-27071.01</v>
          </cell>
          <cell r="M2923">
            <v>-2758.08</v>
          </cell>
          <cell r="N2923">
            <v>-55518.84</v>
          </cell>
          <cell r="O2923">
            <v>0</v>
          </cell>
          <cell r="P2923">
            <v>0</v>
          </cell>
          <cell r="Q2923">
            <v>0</v>
          </cell>
        </row>
        <row r="2924">
          <cell r="F2924">
            <v>318769.8</v>
          </cell>
          <cell r="G2924">
            <v>147706.75</v>
          </cell>
          <cell r="H2924">
            <v>-20497.02</v>
          </cell>
          <cell r="I2924">
            <v>-22880.78</v>
          </cell>
          <cell r="J2924">
            <v>-61273.71</v>
          </cell>
          <cell r="K2924">
            <v>-34371.83</v>
          </cell>
          <cell r="L2924">
            <v>-152423.25</v>
          </cell>
          <cell r="M2924">
            <v>-33487.39</v>
          </cell>
          <cell r="N2924">
            <v>-46547.74</v>
          </cell>
          <cell r="O2924">
            <v>0</v>
          </cell>
          <cell r="P2924">
            <v>0</v>
          </cell>
          <cell r="Q2924">
            <v>0</v>
          </cell>
        </row>
        <row r="2925">
          <cell r="F2925">
            <v>-5729.96</v>
          </cell>
          <cell r="G2925">
            <v>14596.79</v>
          </cell>
          <cell r="H2925">
            <v>-5725.34</v>
          </cell>
          <cell r="I2925">
            <v>-3889.22</v>
          </cell>
          <cell r="J2925">
            <v>-5570.56</v>
          </cell>
          <cell r="K2925">
            <v>26493.82</v>
          </cell>
          <cell r="L2925">
            <v>-5707.56</v>
          </cell>
          <cell r="M2925">
            <v>-5707.56</v>
          </cell>
          <cell r="N2925">
            <v>22064.51</v>
          </cell>
          <cell r="O2925">
            <v>0</v>
          </cell>
          <cell r="P2925">
            <v>0</v>
          </cell>
          <cell r="Q2925">
            <v>0</v>
          </cell>
        </row>
        <row r="2926">
          <cell r="F2926">
            <v>328421.48</v>
          </cell>
          <cell r="G2926">
            <v>85940.800000000003</v>
          </cell>
          <cell r="H2926">
            <v>-11440.02</v>
          </cell>
          <cell r="I2926">
            <v>-48749.85</v>
          </cell>
          <cell r="J2926">
            <v>-53894.92</v>
          </cell>
          <cell r="K2926">
            <v>-54535.67</v>
          </cell>
          <cell r="L2926">
            <v>-143115.82999999999</v>
          </cell>
          <cell r="M2926">
            <v>-101814.08</v>
          </cell>
          <cell r="N2926">
            <v>11976.8</v>
          </cell>
          <cell r="O2926">
            <v>0</v>
          </cell>
          <cell r="P2926">
            <v>0</v>
          </cell>
          <cell r="Q2926">
            <v>0</v>
          </cell>
        </row>
        <row r="2927">
          <cell r="F2927">
            <v>-1940.32</v>
          </cell>
          <cell r="G2927">
            <v>4880.97</v>
          </cell>
          <cell r="H2927">
            <v>-1938.77</v>
          </cell>
          <cell r="I2927">
            <v>-97.15</v>
          </cell>
          <cell r="J2927">
            <v>-1850.97</v>
          </cell>
          <cell r="K2927">
            <v>7988.47</v>
          </cell>
          <cell r="L2927">
            <v>-1966.94</v>
          </cell>
          <cell r="M2927">
            <v>-1966.94</v>
          </cell>
          <cell r="N2927">
            <v>8833.59</v>
          </cell>
          <cell r="O2927">
            <v>0</v>
          </cell>
          <cell r="P2927">
            <v>0</v>
          </cell>
          <cell r="Q2927">
            <v>0</v>
          </cell>
        </row>
        <row r="2928">
          <cell r="F2928">
            <v>10961.21</v>
          </cell>
          <cell r="G2928">
            <v>6093.49</v>
          </cell>
          <cell r="H2928">
            <v>1603.8</v>
          </cell>
          <cell r="I2928">
            <v>-1033.58</v>
          </cell>
          <cell r="J2928">
            <v>-3098.11</v>
          </cell>
          <cell r="K2928">
            <v>-1641.43</v>
          </cell>
          <cell r="L2928">
            <v>-4737.8500000000004</v>
          </cell>
          <cell r="M2928">
            <v>-3726.12</v>
          </cell>
          <cell r="N2928">
            <v>-324.42</v>
          </cell>
          <cell r="O2928">
            <v>0</v>
          </cell>
          <cell r="P2928">
            <v>0</v>
          </cell>
          <cell r="Q2928">
            <v>0</v>
          </cell>
        </row>
        <row r="2929">
          <cell r="F2929">
            <v>-76</v>
          </cell>
          <cell r="G2929">
            <v>128.13999999999999</v>
          </cell>
          <cell r="H2929">
            <v>-75.959999999999994</v>
          </cell>
          <cell r="I2929">
            <v>26.13</v>
          </cell>
          <cell r="J2929">
            <v>-71.42</v>
          </cell>
          <cell r="K2929">
            <v>333.3</v>
          </cell>
          <cell r="L2929">
            <v>-76.06</v>
          </cell>
          <cell r="M2929">
            <v>-76.06</v>
          </cell>
          <cell r="N2929">
            <v>520.57000000000005</v>
          </cell>
          <cell r="O2929">
            <v>0</v>
          </cell>
          <cell r="P2929">
            <v>0</v>
          </cell>
          <cell r="Q2929">
            <v>0</v>
          </cell>
        </row>
        <row r="2930">
          <cell r="F2930">
            <v>49212.14</v>
          </cell>
          <cell r="G2930">
            <v>27510.58</v>
          </cell>
          <cell r="H2930">
            <v>6899.17</v>
          </cell>
          <cell r="I2930">
            <v>-13740.09</v>
          </cell>
          <cell r="J2930">
            <v>-12358.43</v>
          </cell>
          <cell r="K2930">
            <v>-6821.63</v>
          </cell>
          <cell r="L2930">
            <v>-25786.44</v>
          </cell>
          <cell r="M2930">
            <v>-15961.33</v>
          </cell>
          <cell r="N2930">
            <v>-335.61</v>
          </cell>
          <cell r="O2930">
            <v>0</v>
          </cell>
          <cell r="P2930">
            <v>0</v>
          </cell>
          <cell r="Q2930">
            <v>0</v>
          </cell>
        </row>
        <row r="2931">
          <cell r="F2931">
            <v>-380.29</v>
          </cell>
          <cell r="G2931">
            <v>641.46</v>
          </cell>
          <cell r="H2931">
            <v>-380.07</v>
          </cell>
          <cell r="I2931">
            <v>130.75</v>
          </cell>
          <cell r="J2931">
            <v>-357.07</v>
          </cell>
          <cell r="K2931">
            <v>1667.19</v>
          </cell>
          <cell r="L2931">
            <v>-380.62</v>
          </cell>
          <cell r="M2931">
            <v>-380.62</v>
          </cell>
          <cell r="N2931">
            <v>1366.54</v>
          </cell>
          <cell r="O2931">
            <v>0</v>
          </cell>
          <cell r="P2931">
            <v>0</v>
          </cell>
          <cell r="Q2931">
            <v>0</v>
          </cell>
        </row>
        <row r="2932">
          <cell r="F2932">
            <v>18419.29</v>
          </cell>
          <cell r="G2932">
            <v>10744.37</v>
          </cell>
          <cell r="H2932">
            <v>3234.11</v>
          </cell>
          <cell r="I2932">
            <v>-4150.09</v>
          </cell>
          <cell r="J2932">
            <v>-3231.46</v>
          </cell>
          <cell r="K2932">
            <v>-1719.43</v>
          </cell>
          <cell r="L2932">
            <v>-10161.44</v>
          </cell>
          <cell r="M2932">
            <v>-7722.98</v>
          </cell>
          <cell r="N2932">
            <v>362.9</v>
          </cell>
          <cell r="O2932">
            <v>0</v>
          </cell>
          <cell r="P2932">
            <v>0</v>
          </cell>
          <cell r="Q2932">
            <v>0</v>
          </cell>
        </row>
        <row r="2933">
          <cell r="F2933">
            <v>-152.09</v>
          </cell>
          <cell r="G2933">
            <v>256.5</v>
          </cell>
          <cell r="H2933">
            <v>-152.01</v>
          </cell>
          <cell r="I2933">
            <v>52.33</v>
          </cell>
          <cell r="J2933">
            <v>-142.86000000000001</v>
          </cell>
          <cell r="K2933">
            <v>666.8</v>
          </cell>
          <cell r="L2933">
            <v>-152.21</v>
          </cell>
          <cell r="M2933">
            <v>-152.21</v>
          </cell>
          <cell r="N2933">
            <v>546.61</v>
          </cell>
          <cell r="O2933">
            <v>0</v>
          </cell>
          <cell r="P2933">
            <v>0</v>
          </cell>
          <cell r="Q2933">
            <v>0</v>
          </cell>
        </row>
        <row r="2934">
          <cell r="F2934">
            <v>-22872.86</v>
          </cell>
          <cell r="G2934">
            <v>-32191.07</v>
          </cell>
          <cell r="H2934">
            <v>-69505.98</v>
          </cell>
          <cell r="I2934">
            <v>119903.8</v>
          </cell>
          <cell r="J2934">
            <v>629957.93999999994</v>
          </cell>
          <cell r="K2934">
            <v>448641.24</v>
          </cell>
          <cell r="L2934">
            <v>-76876.179999999993</v>
          </cell>
          <cell r="M2934">
            <v>-315036.44</v>
          </cell>
          <cell r="N2934">
            <v>1448192.23</v>
          </cell>
          <cell r="O2934">
            <v>0</v>
          </cell>
          <cell r="P2934">
            <v>0</v>
          </cell>
          <cell r="Q2934">
            <v>0</v>
          </cell>
        </row>
        <row r="2935">
          <cell r="F2935">
            <v>-7415.8</v>
          </cell>
          <cell r="G2935">
            <v>-3271.48</v>
          </cell>
          <cell r="H2935">
            <v>-3497.1</v>
          </cell>
          <cell r="I2935">
            <v>-3384.29</v>
          </cell>
          <cell r="J2935">
            <v>-3497.1</v>
          </cell>
          <cell r="K2935">
            <v>-3384.29</v>
          </cell>
          <cell r="L2935">
            <v>-3497.1</v>
          </cell>
          <cell r="M2935">
            <v>-3497.1</v>
          </cell>
          <cell r="N2935">
            <v>32615.71</v>
          </cell>
          <cell r="O2935">
            <v>0</v>
          </cell>
          <cell r="P2935">
            <v>0</v>
          </cell>
          <cell r="Q2935">
            <v>0</v>
          </cell>
        </row>
        <row r="2936">
          <cell r="F2936">
            <v>0</v>
          </cell>
          <cell r="G2936">
            <v>0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158853.78</v>
          </cell>
          <cell r="O2936">
            <v>0</v>
          </cell>
          <cell r="P2936">
            <v>0</v>
          </cell>
          <cell r="Q2936">
            <v>0</v>
          </cell>
        </row>
        <row r="2937">
          <cell r="F2937">
            <v>-137045.72</v>
          </cell>
          <cell r="G2937">
            <v>271795.81</v>
          </cell>
          <cell r="H2937">
            <v>-134477.38</v>
          </cell>
          <cell r="I2937">
            <v>-130139.4</v>
          </cell>
          <cell r="J2937">
            <v>-134477.38</v>
          </cell>
          <cell r="K2937">
            <v>-130139.4</v>
          </cell>
          <cell r="L2937">
            <v>-129660.42</v>
          </cell>
          <cell r="M2937">
            <v>-128733.93</v>
          </cell>
          <cell r="N2937">
            <v>-124581.22</v>
          </cell>
          <cell r="O2937">
            <v>0</v>
          </cell>
          <cell r="P2937">
            <v>0</v>
          </cell>
          <cell r="Q2937">
            <v>0</v>
          </cell>
        </row>
        <row r="2938">
          <cell r="F2938">
            <v>1181.25</v>
          </cell>
          <cell r="G2938">
            <v>1105.03</v>
          </cell>
          <cell r="H2938">
            <v>4036.68</v>
          </cell>
          <cell r="I2938">
            <v>1120.25</v>
          </cell>
          <cell r="J2938">
            <v>37493.17</v>
          </cell>
          <cell r="K2938">
            <v>17684.72</v>
          </cell>
          <cell r="L2938">
            <v>27354.92</v>
          </cell>
          <cell r="M2938">
            <v>744.32</v>
          </cell>
          <cell r="N2938">
            <v>-3875.39</v>
          </cell>
          <cell r="O2938">
            <v>0</v>
          </cell>
          <cell r="P2938">
            <v>0</v>
          </cell>
          <cell r="Q2938">
            <v>0</v>
          </cell>
        </row>
        <row r="2939">
          <cell r="F2939">
            <v>-18317.740000000002</v>
          </cell>
          <cell r="G2939">
            <v>40013.620000000003</v>
          </cell>
          <cell r="H2939">
            <v>11892.33</v>
          </cell>
          <cell r="I2939">
            <v>188686.47</v>
          </cell>
          <cell r="J2939">
            <v>175550.39</v>
          </cell>
          <cell r="K2939">
            <v>241457.75</v>
          </cell>
          <cell r="L2939">
            <v>330856.78999999998</v>
          </cell>
          <cell r="M2939">
            <v>432374.83</v>
          </cell>
          <cell r="N2939">
            <v>-76318.039999999994</v>
          </cell>
          <cell r="O2939">
            <v>0</v>
          </cell>
          <cell r="P2939">
            <v>0</v>
          </cell>
          <cell r="Q2939">
            <v>0</v>
          </cell>
        </row>
        <row r="2940">
          <cell r="F2940">
            <v>-5579.57</v>
          </cell>
          <cell r="G2940">
            <v>-3315.36</v>
          </cell>
          <cell r="H2940">
            <v>-6331.56</v>
          </cell>
          <cell r="I2940">
            <v>-5252.36</v>
          </cell>
          <cell r="J2940">
            <v>-5427.44</v>
          </cell>
          <cell r="K2940">
            <v>-5252.36</v>
          </cell>
          <cell r="L2940">
            <v>2799.14</v>
          </cell>
          <cell r="M2940">
            <v>-2437.69</v>
          </cell>
          <cell r="N2940">
            <v>44994.7</v>
          </cell>
          <cell r="O2940">
            <v>0</v>
          </cell>
          <cell r="P2940">
            <v>0</v>
          </cell>
          <cell r="Q2940">
            <v>0</v>
          </cell>
        </row>
        <row r="2941">
          <cell r="F2941">
            <v>-1563.13</v>
          </cell>
          <cell r="G2941">
            <v>102905.86</v>
          </cell>
          <cell r="H2941">
            <v>-44902.61</v>
          </cell>
          <cell r="I2941">
            <v>-6655.02</v>
          </cell>
          <cell r="J2941">
            <v>-23516.13</v>
          </cell>
          <cell r="K2941">
            <v>9772.23</v>
          </cell>
          <cell r="L2941">
            <v>292029.31</v>
          </cell>
          <cell r="M2941">
            <v>115049.34</v>
          </cell>
          <cell r="N2941">
            <v>-57712.75</v>
          </cell>
          <cell r="O2941">
            <v>0</v>
          </cell>
          <cell r="P2941">
            <v>0</v>
          </cell>
          <cell r="Q2941">
            <v>0</v>
          </cell>
        </row>
        <row r="2942">
          <cell r="F2942">
            <v>-209.05</v>
          </cell>
          <cell r="G2942">
            <v>-195.56</v>
          </cell>
          <cell r="H2942">
            <v>-209.05</v>
          </cell>
          <cell r="I2942">
            <v>-202.31</v>
          </cell>
          <cell r="J2942">
            <v>-209.05</v>
          </cell>
          <cell r="K2942">
            <v>1161</v>
          </cell>
          <cell r="L2942">
            <v>-111.8</v>
          </cell>
          <cell r="M2942">
            <v>-111.8</v>
          </cell>
          <cell r="N2942">
            <v>-108.19</v>
          </cell>
          <cell r="O2942">
            <v>0</v>
          </cell>
          <cell r="P2942">
            <v>0</v>
          </cell>
          <cell r="Q2942">
            <v>0</v>
          </cell>
        </row>
        <row r="2943">
          <cell r="F2943">
            <v>-12751.61</v>
          </cell>
          <cell r="G2943">
            <v>-24428.76</v>
          </cell>
          <cell r="H2943">
            <v>-27194.05</v>
          </cell>
          <cell r="I2943">
            <v>-62743.53</v>
          </cell>
          <cell r="J2943">
            <v>-38791.82</v>
          </cell>
          <cell r="K2943">
            <v>-47243.27</v>
          </cell>
          <cell r="L2943">
            <v>-22545.82</v>
          </cell>
          <cell r="M2943">
            <v>-30315.64</v>
          </cell>
          <cell r="N2943">
            <v>15336.59</v>
          </cell>
          <cell r="O2943">
            <v>0</v>
          </cell>
          <cell r="P2943">
            <v>0</v>
          </cell>
          <cell r="Q2943">
            <v>0</v>
          </cell>
        </row>
        <row r="2944">
          <cell r="F2944">
            <v>-414.22</v>
          </cell>
          <cell r="G2944">
            <v>-387.5</v>
          </cell>
          <cell r="H2944">
            <v>-414.22</v>
          </cell>
          <cell r="I2944">
            <v>-400.86</v>
          </cell>
          <cell r="J2944">
            <v>-414.22</v>
          </cell>
          <cell r="K2944">
            <v>2111.14</v>
          </cell>
          <cell r="L2944">
            <v>-305.64</v>
          </cell>
          <cell r="M2944">
            <v>-212.76</v>
          </cell>
          <cell r="N2944">
            <v>-205.9</v>
          </cell>
          <cell r="O2944">
            <v>0</v>
          </cell>
          <cell r="P2944">
            <v>0</v>
          </cell>
          <cell r="Q2944">
            <v>0</v>
          </cell>
        </row>
        <row r="2945">
          <cell r="F2945">
            <v>-15153.15</v>
          </cell>
          <cell r="G2945">
            <v>717.24</v>
          </cell>
          <cell r="H2945">
            <v>-31905.65</v>
          </cell>
          <cell r="I2945">
            <v>-29111.27</v>
          </cell>
          <cell r="J2945">
            <v>40318.720000000001</v>
          </cell>
          <cell r="K2945">
            <v>8616.59</v>
          </cell>
          <cell r="L2945">
            <v>9314.99</v>
          </cell>
          <cell r="M2945">
            <v>28851.52</v>
          </cell>
          <cell r="N2945">
            <v>46304.9</v>
          </cell>
          <cell r="O2945">
            <v>0</v>
          </cell>
          <cell r="P2945">
            <v>0</v>
          </cell>
          <cell r="Q2945">
            <v>0</v>
          </cell>
        </row>
        <row r="2946">
          <cell r="F2946">
            <v>-827.12</v>
          </cell>
          <cell r="G2946">
            <v>-1522.59</v>
          </cell>
          <cell r="H2946">
            <v>11751.26</v>
          </cell>
          <cell r="I2946">
            <v>-3450.23</v>
          </cell>
          <cell r="J2946">
            <v>-2561.27</v>
          </cell>
          <cell r="K2946">
            <v>-3450.87</v>
          </cell>
          <cell r="L2946">
            <v>1878.26</v>
          </cell>
          <cell r="M2946">
            <v>661.24</v>
          </cell>
          <cell r="N2946">
            <v>-2732.02</v>
          </cell>
          <cell r="O2946">
            <v>0</v>
          </cell>
          <cell r="P2946">
            <v>0</v>
          </cell>
          <cell r="Q2946">
            <v>0</v>
          </cell>
        </row>
        <row r="2947">
          <cell r="F2947">
            <v>-12754.14</v>
          </cell>
          <cell r="G2947">
            <v>1401.21</v>
          </cell>
          <cell r="H2947">
            <v>-37875.54</v>
          </cell>
          <cell r="I2947">
            <v>-40129.32</v>
          </cell>
          <cell r="J2947">
            <v>45749.15</v>
          </cell>
          <cell r="K2947">
            <v>8309.3799999999992</v>
          </cell>
          <cell r="L2947">
            <v>12909.37</v>
          </cell>
          <cell r="M2947">
            <v>30525.32</v>
          </cell>
          <cell r="N2947">
            <v>50187.99</v>
          </cell>
          <cell r="O2947">
            <v>0</v>
          </cell>
          <cell r="P2947">
            <v>0</v>
          </cell>
          <cell r="Q2947">
            <v>0</v>
          </cell>
        </row>
        <row r="2948">
          <cell r="F2948">
            <v>-223.58</v>
          </cell>
          <cell r="G2948">
            <v>-1683.99</v>
          </cell>
          <cell r="H2948">
            <v>11727.92</v>
          </cell>
          <cell r="I2948">
            <v>-3990.68</v>
          </cell>
          <cell r="J2948">
            <v>-2735.7</v>
          </cell>
          <cell r="K2948">
            <v>-3991.55</v>
          </cell>
          <cell r="L2948">
            <v>2389.86</v>
          </cell>
          <cell r="M2948">
            <v>1077.28</v>
          </cell>
          <cell r="N2948">
            <v>-3148.74</v>
          </cell>
          <cell r="O2948">
            <v>0</v>
          </cell>
          <cell r="P2948">
            <v>0</v>
          </cell>
          <cell r="Q2948">
            <v>0</v>
          </cell>
        </row>
        <row r="2949">
          <cell r="F2949">
            <v>-15547.57</v>
          </cell>
          <cell r="G2949">
            <v>2393.89</v>
          </cell>
          <cell r="H2949">
            <v>-28401.97</v>
          </cell>
          <cell r="I2949">
            <v>-27836.18</v>
          </cell>
          <cell r="J2949">
            <v>26343.54</v>
          </cell>
          <cell r="K2949">
            <v>2348.7600000000002</v>
          </cell>
          <cell r="L2949">
            <v>12230.09</v>
          </cell>
          <cell r="M2949">
            <v>16631.939999999999</v>
          </cell>
          <cell r="N2949">
            <v>44694.39</v>
          </cell>
          <cell r="O2949">
            <v>0</v>
          </cell>
          <cell r="P2949">
            <v>0</v>
          </cell>
          <cell r="Q2949">
            <v>0</v>
          </cell>
        </row>
        <row r="2950">
          <cell r="F2950">
            <v>-2569.16</v>
          </cell>
          <cell r="G2950">
            <v>-1634.64</v>
          </cell>
          <cell r="H2950">
            <v>9444.49</v>
          </cell>
          <cell r="I2950">
            <v>-2580.5500000000002</v>
          </cell>
          <cell r="J2950">
            <v>-2666.59</v>
          </cell>
          <cell r="K2950">
            <v>-2580.5500000000002</v>
          </cell>
          <cell r="L2950">
            <v>2357.37</v>
          </cell>
          <cell r="M2950">
            <v>1229.76</v>
          </cell>
          <cell r="N2950">
            <v>-1930.67</v>
          </cell>
          <cell r="O2950">
            <v>0</v>
          </cell>
          <cell r="P2950">
            <v>0</v>
          </cell>
          <cell r="Q2950">
            <v>0</v>
          </cell>
        </row>
        <row r="2951">
          <cell r="F2951">
            <v>854.34</v>
          </cell>
          <cell r="G2951">
            <v>97546.57</v>
          </cell>
          <cell r="H2951">
            <v>-39777.61</v>
          </cell>
          <cell r="I2951">
            <v>-1231.67</v>
          </cell>
          <cell r="J2951">
            <v>-25392.75</v>
          </cell>
          <cell r="K2951">
            <v>755.27</v>
          </cell>
          <cell r="L2951">
            <v>270254.5</v>
          </cell>
          <cell r="M2951">
            <v>48513.11</v>
          </cell>
          <cell r="N2951">
            <v>-48739.89</v>
          </cell>
          <cell r="O2951">
            <v>0</v>
          </cell>
          <cell r="P2951">
            <v>0</v>
          </cell>
          <cell r="Q2951">
            <v>0</v>
          </cell>
        </row>
        <row r="2952">
          <cell r="F2952">
            <v>-1921.8</v>
          </cell>
          <cell r="G2952">
            <v>111578.74</v>
          </cell>
          <cell r="H2952">
            <v>-44083.06</v>
          </cell>
          <cell r="I2952">
            <v>-13856.71</v>
          </cell>
          <cell r="J2952">
            <v>-22611.1</v>
          </cell>
          <cell r="K2952">
            <v>1184.29</v>
          </cell>
          <cell r="L2952">
            <v>295451.76</v>
          </cell>
          <cell r="M2952">
            <v>162331.54999999999</v>
          </cell>
          <cell r="N2952">
            <v>-64119.28</v>
          </cell>
          <cell r="O2952">
            <v>0</v>
          </cell>
          <cell r="P2952">
            <v>0</v>
          </cell>
          <cell r="Q2952">
            <v>0</v>
          </cell>
        </row>
        <row r="2953">
          <cell r="F2953">
            <v>-151.52000000000001</v>
          </cell>
          <cell r="G2953">
            <v>-141.75</v>
          </cell>
          <cell r="H2953">
            <v>-151.52000000000001</v>
          </cell>
          <cell r="I2953">
            <v>-146.63999999999999</v>
          </cell>
          <cell r="J2953">
            <v>-151.52000000000001</v>
          </cell>
          <cell r="K2953">
            <v>768.99</v>
          </cell>
          <cell r="L2953">
            <v>-74.62</v>
          </cell>
          <cell r="M2953">
            <v>-74.62</v>
          </cell>
          <cell r="N2953">
            <v>-72.209999999999994</v>
          </cell>
          <cell r="O2953">
            <v>0</v>
          </cell>
          <cell r="P2953">
            <v>0</v>
          </cell>
          <cell r="Q2953">
            <v>0</v>
          </cell>
        </row>
        <row r="2954">
          <cell r="F2954">
            <v>-10371</v>
          </cell>
          <cell r="G2954">
            <v>-9701.91</v>
          </cell>
          <cell r="H2954">
            <v>-10371</v>
          </cell>
          <cell r="I2954">
            <v>-10036.459999999999</v>
          </cell>
          <cell r="J2954">
            <v>-10371</v>
          </cell>
          <cell r="K2954">
            <v>-7405.08</v>
          </cell>
          <cell r="L2954">
            <v>-10350.49</v>
          </cell>
          <cell r="M2954">
            <v>89.51</v>
          </cell>
          <cell r="N2954">
            <v>-2871.79</v>
          </cell>
          <cell r="O2954">
            <v>0</v>
          </cell>
          <cell r="P2954">
            <v>0</v>
          </cell>
          <cell r="Q2954">
            <v>0</v>
          </cell>
        </row>
        <row r="2955">
          <cell r="F2955">
            <v>1317.44</v>
          </cell>
          <cell r="G2955">
            <v>-773.99</v>
          </cell>
          <cell r="H2955">
            <v>5749.09</v>
          </cell>
          <cell r="I2955">
            <v>-3672.23</v>
          </cell>
          <cell r="J2955">
            <v>2114.1999999999998</v>
          </cell>
          <cell r="K2955">
            <v>5641.03</v>
          </cell>
          <cell r="L2955">
            <v>15725.83</v>
          </cell>
          <cell r="M2955">
            <v>12130.23</v>
          </cell>
          <cell r="N2955">
            <v>1951.36</v>
          </cell>
          <cell r="O2955">
            <v>0</v>
          </cell>
          <cell r="P2955">
            <v>0</v>
          </cell>
          <cell r="Q2955">
            <v>0</v>
          </cell>
        </row>
        <row r="2956">
          <cell r="F2956">
            <v>0</v>
          </cell>
          <cell r="G2956">
            <v>0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3709.47</v>
          </cell>
          <cell r="M2956">
            <v>-326.67</v>
          </cell>
          <cell r="N2956">
            <v>-316.14</v>
          </cell>
          <cell r="O2956">
            <v>0</v>
          </cell>
          <cell r="P2956">
            <v>0</v>
          </cell>
          <cell r="Q2956">
            <v>0</v>
          </cell>
        </row>
        <row r="2957">
          <cell r="F2957">
            <v>0</v>
          </cell>
          <cell r="G2957">
            <v>0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6133</v>
          </cell>
          <cell r="M2957">
            <v>-83.78</v>
          </cell>
          <cell r="N2957">
            <v>497.3</v>
          </cell>
          <cell r="O2957">
            <v>0</v>
          </cell>
          <cell r="P2957">
            <v>0</v>
          </cell>
          <cell r="Q2957">
            <v>0</v>
          </cell>
        </row>
        <row r="2958">
          <cell r="F2958">
            <v>3428.39</v>
          </cell>
          <cell r="G2958">
            <v>2054.2399999999998</v>
          </cell>
          <cell r="H2958">
            <v>-1637.55</v>
          </cell>
          <cell r="I2958">
            <v>-682.71</v>
          </cell>
          <cell r="J2958">
            <v>25015.8</v>
          </cell>
          <cell r="K2958">
            <v>18637.099999999999</v>
          </cell>
          <cell r="L2958">
            <v>5267.47</v>
          </cell>
          <cell r="M2958">
            <v>28041.95</v>
          </cell>
          <cell r="N2958">
            <v>-5395.98</v>
          </cell>
          <cell r="O2958">
            <v>0</v>
          </cell>
          <cell r="P2958">
            <v>0</v>
          </cell>
          <cell r="Q2958">
            <v>0</v>
          </cell>
        </row>
        <row r="2959">
          <cell r="F2959">
            <v>200.69</v>
          </cell>
          <cell r="G2959">
            <v>242.67</v>
          </cell>
          <cell r="H2959">
            <v>206.79</v>
          </cell>
          <cell r="I2959">
            <v>-416.98</v>
          </cell>
          <cell r="J2959">
            <v>1027.29</v>
          </cell>
          <cell r="K2959">
            <v>105.81</v>
          </cell>
          <cell r="L2959">
            <v>-507.39</v>
          </cell>
          <cell r="M2959">
            <v>690.92</v>
          </cell>
          <cell r="N2959">
            <v>-492.98</v>
          </cell>
          <cell r="O2959">
            <v>0</v>
          </cell>
          <cell r="P2959">
            <v>0</v>
          </cell>
          <cell r="Q2959">
            <v>0</v>
          </cell>
        </row>
        <row r="2960">
          <cell r="F2960">
            <v>-19083.939999999999</v>
          </cell>
          <cell r="G2960">
            <v>-15187.19</v>
          </cell>
          <cell r="H2960">
            <v>103410.64</v>
          </cell>
          <cell r="I2960">
            <v>-15737.69</v>
          </cell>
          <cell r="J2960">
            <v>-14295.13</v>
          </cell>
          <cell r="K2960">
            <v>-9836.06</v>
          </cell>
          <cell r="L2960">
            <v>-10163.93</v>
          </cell>
          <cell r="M2960">
            <v>-10163.93</v>
          </cell>
          <cell r="N2960">
            <v>-9836.06</v>
          </cell>
          <cell r="O2960">
            <v>0</v>
          </cell>
          <cell r="P2960">
            <v>0</v>
          </cell>
          <cell r="Q2960">
            <v>0</v>
          </cell>
        </row>
        <row r="2961">
          <cell r="F2961">
            <v>54745.919999999998</v>
          </cell>
          <cell r="G2961">
            <v>6703.01</v>
          </cell>
          <cell r="H2961">
            <v>-57748.21</v>
          </cell>
          <cell r="I2961">
            <v>1135.01</v>
          </cell>
          <cell r="J2961">
            <v>-34860.65</v>
          </cell>
          <cell r="K2961">
            <v>21575.43</v>
          </cell>
          <cell r="L2961">
            <v>-75709.72</v>
          </cell>
          <cell r="M2961">
            <v>-67103.45</v>
          </cell>
          <cell r="N2961">
            <v>334541.15000000002</v>
          </cell>
          <cell r="O2961">
            <v>0</v>
          </cell>
          <cell r="P2961">
            <v>0</v>
          </cell>
          <cell r="Q2961">
            <v>0</v>
          </cell>
        </row>
        <row r="2962">
          <cell r="F2962">
            <v>-27854.47</v>
          </cell>
          <cell r="G2962">
            <v>-26057.42</v>
          </cell>
          <cell r="H2962">
            <v>-27854.47</v>
          </cell>
          <cell r="I2962">
            <v>-26955.94</v>
          </cell>
          <cell r="J2962">
            <v>-27854.47</v>
          </cell>
          <cell r="K2962">
            <v>-26955.94</v>
          </cell>
          <cell r="L2962">
            <v>155155.84</v>
          </cell>
          <cell r="M2962">
            <v>72074.38</v>
          </cell>
          <cell r="N2962">
            <v>-36371.699999999997</v>
          </cell>
          <cell r="O2962">
            <v>0</v>
          </cell>
          <cell r="P2962">
            <v>0</v>
          </cell>
          <cell r="Q2962">
            <v>0</v>
          </cell>
        </row>
        <row r="2963">
          <cell r="F2963">
            <v>191004.78</v>
          </cell>
          <cell r="G2963">
            <v>-16534.740000000002</v>
          </cell>
          <cell r="H2963">
            <v>-17675.060000000001</v>
          </cell>
          <cell r="I2963">
            <v>-17104.900000000001</v>
          </cell>
          <cell r="J2963">
            <v>-17675.060000000001</v>
          </cell>
          <cell r="K2963">
            <v>-17104.900000000001</v>
          </cell>
          <cell r="L2963">
            <v>-17675.060000000001</v>
          </cell>
          <cell r="M2963">
            <v>-17675.060000000001</v>
          </cell>
          <cell r="N2963">
            <v>-17104.900000000001</v>
          </cell>
          <cell r="O2963">
            <v>0</v>
          </cell>
          <cell r="P2963">
            <v>0</v>
          </cell>
          <cell r="Q2963">
            <v>0</v>
          </cell>
        </row>
        <row r="2964">
          <cell r="F2964">
            <v>-506.24</v>
          </cell>
          <cell r="G2964">
            <v>-603.42999999999995</v>
          </cell>
          <cell r="H2964">
            <v>-411.98</v>
          </cell>
          <cell r="I2964">
            <v>-846.08</v>
          </cell>
          <cell r="J2964">
            <v>-770.21</v>
          </cell>
          <cell r="K2964">
            <v>-588.66999999999996</v>
          </cell>
          <cell r="L2964">
            <v>-506.97</v>
          </cell>
          <cell r="M2964">
            <v>-381.11</v>
          </cell>
          <cell r="N2964">
            <v>-324.02</v>
          </cell>
          <cell r="O2964">
            <v>0</v>
          </cell>
          <cell r="P2964">
            <v>0</v>
          </cell>
          <cell r="Q2964">
            <v>0</v>
          </cell>
        </row>
        <row r="2965">
          <cell r="F2965">
            <v>-75.97</v>
          </cell>
          <cell r="G2965">
            <v>-71.05</v>
          </cell>
          <cell r="H2965">
            <v>-72.75</v>
          </cell>
          <cell r="I2965">
            <v>-49</v>
          </cell>
          <cell r="J2965">
            <v>-48.22</v>
          </cell>
          <cell r="K2965">
            <v>-24.48</v>
          </cell>
          <cell r="L2965">
            <v>-25.3</v>
          </cell>
          <cell r="M2965">
            <v>-10.66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</row>
        <row r="2966">
          <cell r="F2966">
            <v>25786.79</v>
          </cell>
          <cell r="G2966">
            <v>-3908.95</v>
          </cell>
          <cell r="H2966">
            <v>-4178.54</v>
          </cell>
          <cell r="I2966">
            <v>-4043.75</v>
          </cell>
          <cell r="J2966">
            <v>-4178.54</v>
          </cell>
          <cell r="K2966">
            <v>-4043.75</v>
          </cell>
          <cell r="L2966">
            <v>-4178.54</v>
          </cell>
          <cell r="M2966">
            <v>-4083.45</v>
          </cell>
          <cell r="N2966">
            <v>-3473.02</v>
          </cell>
          <cell r="O2966">
            <v>0</v>
          </cell>
          <cell r="P2966">
            <v>0</v>
          </cell>
          <cell r="Q2966">
            <v>0</v>
          </cell>
        </row>
        <row r="2967">
          <cell r="F2967">
            <v>-21854.71</v>
          </cell>
          <cell r="G2967">
            <v>-18219.73</v>
          </cell>
          <cell r="H2967">
            <v>-28468.49</v>
          </cell>
          <cell r="I2967">
            <v>-22763.29</v>
          </cell>
          <cell r="J2967">
            <v>-17210.09</v>
          </cell>
          <cell r="K2967">
            <v>-14927.51</v>
          </cell>
          <cell r="L2967">
            <v>-11862.07</v>
          </cell>
          <cell r="M2967">
            <v>-11077.87</v>
          </cell>
          <cell r="N2967">
            <v>-9477.65</v>
          </cell>
          <cell r="O2967">
            <v>0</v>
          </cell>
          <cell r="P2967">
            <v>0</v>
          </cell>
          <cell r="Q2967">
            <v>0</v>
          </cell>
        </row>
        <row r="2968">
          <cell r="F2968">
            <v>-1354.43</v>
          </cell>
          <cell r="G2968">
            <v>-1267.05</v>
          </cell>
          <cell r="H2968">
            <v>-1354.43</v>
          </cell>
          <cell r="I2968">
            <v>-1310.74</v>
          </cell>
          <cell r="J2968">
            <v>-1354.43</v>
          </cell>
          <cell r="K2968">
            <v>-1310.74</v>
          </cell>
          <cell r="L2968">
            <v>-1354.43</v>
          </cell>
          <cell r="M2968">
            <v>-1354.43</v>
          </cell>
          <cell r="N2968">
            <v>-1310.74</v>
          </cell>
          <cell r="O2968">
            <v>0</v>
          </cell>
          <cell r="P2968">
            <v>0</v>
          </cell>
          <cell r="Q2968">
            <v>0</v>
          </cell>
        </row>
        <row r="2969">
          <cell r="F2969">
            <v>-5417.75</v>
          </cell>
          <cell r="G2969">
            <v>-5068.22</v>
          </cell>
          <cell r="H2969">
            <v>-5417.75</v>
          </cell>
          <cell r="I2969">
            <v>-5242.99</v>
          </cell>
          <cell r="J2969">
            <v>-5417.75</v>
          </cell>
          <cell r="K2969">
            <v>-5242.99</v>
          </cell>
          <cell r="L2969">
            <v>-5417.75</v>
          </cell>
          <cell r="M2969">
            <v>-5417.75</v>
          </cell>
          <cell r="N2969">
            <v>-5242.99</v>
          </cell>
          <cell r="O2969">
            <v>0</v>
          </cell>
          <cell r="P2969">
            <v>0</v>
          </cell>
          <cell r="Q2969">
            <v>0</v>
          </cell>
        </row>
        <row r="2970">
          <cell r="F2970">
            <v>0</v>
          </cell>
          <cell r="G2970">
            <v>0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-250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</row>
        <row r="2971">
          <cell r="F2971">
            <v>-1110.6300000000001</v>
          </cell>
          <cell r="G2971">
            <v>-1038.99</v>
          </cell>
          <cell r="H2971">
            <v>-1110.6300000000001</v>
          </cell>
          <cell r="I2971">
            <v>-1074.81</v>
          </cell>
          <cell r="J2971">
            <v>-1028.53</v>
          </cell>
          <cell r="K2971">
            <v>-771.63</v>
          </cell>
          <cell r="L2971">
            <v>-587.88</v>
          </cell>
          <cell r="M2971">
            <v>-587.88</v>
          </cell>
          <cell r="N2971">
            <v>-569</v>
          </cell>
          <cell r="O2971">
            <v>0</v>
          </cell>
          <cell r="P2971">
            <v>0</v>
          </cell>
          <cell r="Q2971">
            <v>0</v>
          </cell>
        </row>
        <row r="2972">
          <cell r="F2972">
            <v>-569.52</v>
          </cell>
          <cell r="G2972">
            <v>-446.08</v>
          </cell>
          <cell r="H2972">
            <v>-324.25</v>
          </cell>
          <cell r="I2972">
            <v>-239.41</v>
          </cell>
          <cell r="J2972">
            <v>-32.86</v>
          </cell>
          <cell r="K2972">
            <v>-8.17</v>
          </cell>
          <cell r="L2972">
            <v>-8.44</v>
          </cell>
          <cell r="M2972">
            <v>-3.88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</row>
        <row r="2973">
          <cell r="F2973">
            <v>2691.95</v>
          </cell>
          <cell r="G2973">
            <v>5888.09</v>
          </cell>
          <cell r="H2973">
            <v>-2722.47</v>
          </cell>
          <cell r="I2973">
            <v>-3292.42</v>
          </cell>
          <cell r="J2973">
            <v>-1964.42</v>
          </cell>
          <cell r="K2973">
            <v>-1511.1</v>
          </cell>
          <cell r="L2973">
            <v>-1561.44</v>
          </cell>
          <cell r="M2973">
            <v>-1528.47</v>
          </cell>
          <cell r="N2973">
            <v>-1452.82</v>
          </cell>
          <cell r="O2973">
            <v>0</v>
          </cell>
          <cell r="P2973">
            <v>0</v>
          </cell>
          <cell r="Q2973">
            <v>0</v>
          </cell>
        </row>
        <row r="2974">
          <cell r="F2974">
            <v>96.57</v>
          </cell>
          <cell r="G2974">
            <v>-191.29</v>
          </cell>
          <cell r="H2974">
            <v>-4172.6499999999996</v>
          </cell>
          <cell r="I2974">
            <v>-3173.22</v>
          </cell>
          <cell r="J2974">
            <v>-2287.98</v>
          </cell>
          <cell r="K2974">
            <v>-1341.08</v>
          </cell>
          <cell r="L2974">
            <v>-1204.5</v>
          </cell>
          <cell r="M2974">
            <v>-1204.5</v>
          </cell>
          <cell r="N2974">
            <v>-1110.93</v>
          </cell>
          <cell r="O2974">
            <v>0</v>
          </cell>
          <cell r="P2974">
            <v>0</v>
          </cell>
          <cell r="Q2974">
            <v>0</v>
          </cell>
        </row>
        <row r="2975">
          <cell r="F2975">
            <v>-2814.7</v>
          </cell>
          <cell r="G2975">
            <v>-2527.9</v>
          </cell>
          <cell r="H2975">
            <v>-2702.24</v>
          </cell>
          <cell r="I2975">
            <v>-2615.0700000000002</v>
          </cell>
          <cell r="J2975">
            <v>-2702.24</v>
          </cell>
          <cell r="K2975">
            <v>-871.79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</row>
        <row r="2976">
          <cell r="F2976">
            <v>5220.2700000000004</v>
          </cell>
          <cell r="G2976">
            <v>23829.37</v>
          </cell>
          <cell r="H2976">
            <v>-4472.22</v>
          </cell>
          <cell r="I2976">
            <v>-22885.82</v>
          </cell>
          <cell r="J2976">
            <v>-22811.05</v>
          </cell>
          <cell r="K2976">
            <v>-22461.08</v>
          </cell>
          <cell r="L2976">
            <v>-19460.28</v>
          </cell>
          <cell r="M2976">
            <v>-17947.990000000002</v>
          </cell>
          <cell r="N2976">
            <v>-15379.57</v>
          </cell>
          <cell r="O2976">
            <v>0</v>
          </cell>
          <cell r="P2976">
            <v>0</v>
          </cell>
          <cell r="Q2976">
            <v>0</v>
          </cell>
        </row>
        <row r="2977">
          <cell r="F2977">
            <v>-2570.52</v>
          </cell>
          <cell r="G2977">
            <v>3517.57</v>
          </cell>
          <cell r="H2977">
            <v>-1721.71</v>
          </cell>
          <cell r="I2977">
            <v>-7423.96</v>
          </cell>
          <cell r="J2977">
            <v>-7332.59</v>
          </cell>
          <cell r="K2977">
            <v>-6823.76</v>
          </cell>
          <cell r="L2977">
            <v>-6559.9</v>
          </cell>
          <cell r="M2977">
            <v>-5754.57</v>
          </cell>
          <cell r="N2977">
            <v>-4164.57</v>
          </cell>
          <cell r="O2977">
            <v>0</v>
          </cell>
          <cell r="P2977">
            <v>0</v>
          </cell>
          <cell r="Q2977">
            <v>0</v>
          </cell>
        </row>
        <row r="2978">
          <cell r="F2978">
            <v>45.03</v>
          </cell>
          <cell r="G2978">
            <v>172.22</v>
          </cell>
          <cell r="H2978">
            <v>-38.65</v>
          </cell>
          <cell r="I2978">
            <v>-322.67</v>
          </cell>
          <cell r="J2978">
            <v>-312.70999999999998</v>
          </cell>
          <cell r="K2978">
            <v>-330.54</v>
          </cell>
          <cell r="L2978">
            <v>-257.60000000000002</v>
          </cell>
          <cell r="M2978">
            <v>-236.37</v>
          </cell>
          <cell r="N2978">
            <v>-198.96</v>
          </cell>
          <cell r="O2978">
            <v>0</v>
          </cell>
          <cell r="P2978">
            <v>0</v>
          </cell>
          <cell r="Q2978">
            <v>0</v>
          </cell>
        </row>
        <row r="2979">
          <cell r="F2979">
            <v>390.23</v>
          </cell>
          <cell r="G2979">
            <v>1053.0899999999999</v>
          </cell>
          <cell r="H2979">
            <v>13.54</v>
          </cell>
          <cell r="I2979">
            <v>-1654.34</v>
          </cell>
          <cell r="J2979">
            <v>-1633.83</v>
          </cell>
          <cell r="K2979">
            <v>-1775.57</v>
          </cell>
          <cell r="L2979">
            <v>-1414.6</v>
          </cell>
          <cell r="M2979">
            <v>-1300.21</v>
          </cell>
          <cell r="N2979">
            <v>-1094.6400000000001</v>
          </cell>
          <cell r="O2979">
            <v>0</v>
          </cell>
          <cell r="P2979">
            <v>0</v>
          </cell>
          <cell r="Q2979">
            <v>0</v>
          </cell>
        </row>
        <row r="2980">
          <cell r="F2980">
            <v>59.11</v>
          </cell>
          <cell r="G2980">
            <v>287.77999999999997</v>
          </cell>
          <cell r="H2980">
            <v>-141.72999999999999</v>
          </cell>
          <cell r="I2980">
            <v>-514.41</v>
          </cell>
          <cell r="J2980">
            <v>-501.4</v>
          </cell>
          <cell r="K2980">
            <v>-562.9</v>
          </cell>
          <cell r="L2980">
            <v>-413.82</v>
          </cell>
          <cell r="M2980">
            <v>-377.86</v>
          </cell>
          <cell r="N2980">
            <v>-316.89999999999998</v>
          </cell>
          <cell r="O2980">
            <v>0</v>
          </cell>
          <cell r="P2980">
            <v>0</v>
          </cell>
          <cell r="Q2980">
            <v>0</v>
          </cell>
        </row>
        <row r="2981">
          <cell r="F2981">
            <v>28592.67</v>
          </cell>
          <cell r="G2981">
            <v>-26143.8</v>
          </cell>
          <cell r="H2981">
            <v>-23589.72</v>
          </cell>
          <cell r="I2981">
            <v>-16764.61</v>
          </cell>
          <cell r="J2981">
            <v>-16962.95</v>
          </cell>
          <cell r="K2981">
            <v>-16415.77</v>
          </cell>
          <cell r="L2981">
            <v>-15452.37</v>
          </cell>
          <cell r="M2981">
            <v>-8731.58</v>
          </cell>
          <cell r="N2981">
            <v>-6870.97</v>
          </cell>
          <cell r="O2981">
            <v>0</v>
          </cell>
          <cell r="P2981">
            <v>0</v>
          </cell>
          <cell r="Q2981">
            <v>0</v>
          </cell>
        </row>
        <row r="2982">
          <cell r="F2982">
            <v>-10401.61</v>
          </cell>
          <cell r="G2982">
            <v>-4792.5</v>
          </cell>
          <cell r="H2982">
            <v>2385.3000000000002</v>
          </cell>
          <cell r="I2982">
            <v>-15313.21</v>
          </cell>
          <cell r="J2982">
            <v>-13372.87</v>
          </cell>
          <cell r="K2982">
            <v>-10565.57</v>
          </cell>
          <cell r="L2982">
            <v>-10144.68</v>
          </cell>
          <cell r="M2982">
            <v>-9530.23</v>
          </cell>
          <cell r="N2982">
            <v>-8200.68</v>
          </cell>
          <cell r="O2982">
            <v>0</v>
          </cell>
          <cell r="P2982">
            <v>0</v>
          </cell>
          <cell r="Q2982">
            <v>0</v>
          </cell>
        </row>
        <row r="2983">
          <cell r="F2983">
            <v>-200214.7</v>
          </cell>
          <cell r="G2983">
            <v>29396.11</v>
          </cell>
          <cell r="H2983">
            <v>-40688.14</v>
          </cell>
          <cell r="I2983">
            <v>-651502.91</v>
          </cell>
          <cell r="J2983">
            <v>-592021.5</v>
          </cell>
          <cell r="K2983">
            <v>-503814.56</v>
          </cell>
          <cell r="L2983">
            <v>-451130.49</v>
          </cell>
          <cell r="M2983">
            <v>-390951.16</v>
          </cell>
          <cell r="N2983">
            <v>-323729.28999999998</v>
          </cell>
          <cell r="O2983">
            <v>0</v>
          </cell>
          <cell r="P2983">
            <v>0</v>
          </cell>
          <cell r="Q2983">
            <v>0</v>
          </cell>
        </row>
        <row r="2984">
          <cell r="F2984">
            <v>-243242.25</v>
          </cell>
          <cell r="G2984">
            <v>33490.86</v>
          </cell>
          <cell r="H2984">
            <v>-48430.93</v>
          </cell>
          <cell r="I2984">
            <v>-775944.71</v>
          </cell>
          <cell r="J2984">
            <v>-706962.61</v>
          </cell>
          <cell r="K2984">
            <v>-600948.56999999995</v>
          </cell>
          <cell r="L2984">
            <v>-538807.97</v>
          </cell>
          <cell r="M2984">
            <v>-467068.59</v>
          </cell>
          <cell r="N2984">
            <v>-386838.12</v>
          </cell>
          <cell r="O2984">
            <v>0</v>
          </cell>
          <cell r="P2984">
            <v>0</v>
          </cell>
          <cell r="Q2984">
            <v>0</v>
          </cell>
        </row>
        <row r="2985">
          <cell r="F2985">
            <v>-185512.04</v>
          </cell>
          <cell r="G2985">
            <v>23619.22</v>
          </cell>
          <cell r="H2985">
            <v>-32436.78</v>
          </cell>
          <cell r="I2985">
            <v>-604410.09</v>
          </cell>
          <cell r="J2985">
            <v>-549257.25</v>
          </cell>
          <cell r="K2985">
            <v>-467483.25</v>
          </cell>
          <cell r="L2985">
            <v>-418368.14</v>
          </cell>
          <cell r="M2985">
            <v>-362262.63</v>
          </cell>
          <cell r="N2985">
            <v>-299881.44</v>
          </cell>
          <cell r="O2985">
            <v>0</v>
          </cell>
          <cell r="P2985">
            <v>0</v>
          </cell>
          <cell r="Q2985">
            <v>0</v>
          </cell>
        </row>
        <row r="2986">
          <cell r="F2986">
            <v>-6098.83</v>
          </cell>
          <cell r="G2986">
            <v>-3967.3</v>
          </cell>
          <cell r="H2986">
            <v>3244.51</v>
          </cell>
          <cell r="I2986">
            <v>-10726.46</v>
          </cell>
          <cell r="J2986">
            <v>-9134.75</v>
          </cell>
          <cell r="K2986">
            <v>-7052.24</v>
          </cell>
          <cell r="L2986">
            <v>-6819.77</v>
          </cell>
          <cell r="M2986">
            <v>-6506.41</v>
          </cell>
          <cell r="N2986">
            <v>-5571.78</v>
          </cell>
          <cell r="O2986">
            <v>0</v>
          </cell>
          <cell r="P2986">
            <v>0</v>
          </cell>
          <cell r="Q2986">
            <v>0</v>
          </cell>
        </row>
        <row r="2987">
          <cell r="F2987">
            <v>-8148.35</v>
          </cell>
          <cell r="G2987">
            <v>-3407.93</v>
          </cell>
          <cell r="H2987">
            <v>1786.99</v>
          </cell>
          <cell r="I2987">
            <v>-12793.72</v>
          </cell>
          <cell r="J2987">
            <v>-11145.22</v>
          </cell>
          <cell r="K2987">
            <v>-8708.69</v>
          </cell>
          <cell r="L2987">
            <v>-8287.26</v>
          </cell>
          <cell r="M2987">
            <v>-7772.32</v>
          </cell>
          <cell r="N2987">
            <v>-6642.58</v>
          </cell>
          <cell r="O2987">
            <v>0</v>
          </cell>
          <cell r="P2987">
            <v>0</v>
          </cell>
          <cell r="Q2987">
            <v>0</v>
          </cell>
        </row>
        <row r="2988">
          <cell r="F2988">
            <v>-774.29</v>
          </cell>
          <cell r="G2988">
            <v>941.82</v>
          </cell>
          <cell r="H2988">
            <v>-3187.66</v>
          </cell>
          <cell r="I2988">
            <v>-1581.01</v>
          </cell>
          <cell r="J2988">
            <v>-1451.37</v>
          </cell>
          <cell r="K2988">
            <v>-1301.8900000000001</v>
          </cell>
          <cell r="L2988">
            <v>-1256.48</v>
          </cell>
          <cell r="M2988">
            <v>-932.6</v>
          </cell>
          <cell r="N2988">
            <v>-432.37</v>
          </cell>
          <cell r="O2988">
            <v>0</v>
          </cell>
          <cell r="P2988">
            <v>0</v>
          </cell>
          <cell r="Q2988">
            <v>0</v>
          </cell>
        </row>
        <row r="2989">
          <cell r="F2989">
            <v>-8969.6</v>
          </cell>
          <cell r="G2989">
            <v>11618.33</v>
          </cell>
          <cell r="H2989">
            <v>-13.98</v>
          </cell>
          <cell r="I2989">
            <v>-108916.23</v>
          </cell>
          <cell r="J2989">
            <v>-106727.91</v>
          </cell>
          <cell r="K2989">
            <v>-94445</v>
          </cell>
          <cell r="L2989">
            <v>-85176.02</v>
          </cell>
          <cell r="M2989">
            <v>-76008.27</v>
          </cell>
          <cell r="N2989">
            <v>-64342.18</v>
          </cell>
          <cell r="O2989">
            <v>0</v>
          </cell>
          <cell r="P2989">
            <v>0</v>
          </cell>
          <cell r="Q2989">
            <v>0</v>
          </cell>
        </row>
        <row r="2990">
          <cell r="F2990">
            <v>-254.62</v>
          </cell>
          <cell r="G2990">
            <v>-191.58</v>
          </cell>
          <cell r="H2990">
            <v>-178.4</v>
          </cell>
          <cell r="I2990">
            <v>-162.56</v>
          </cell>
          <cell r="J2990">
            <v>-102.13</v>
          </cell>
          <cell r="K2990">
            <v>-43.16</v>
          </cell>
          <cell r="L2990">
            <v>-44.6</v>
          </cell>
          <cell r="M2990">
            <v>-44.6</v>
          </cell>
          <cell r="N2990">
            <v>-43.16</v>
          </cell>
          <cell r="O2990">
            <v>0</v>
          </cell>
          <cell r="P2990">
            <v>0</v>
          </cell>
          <cell r="Q2990">
            <v>0</v>
          </cell>
        </row>
        <row r="2991">
          <cell r="F2991">
            <v>-2964.21</v>
          </cell>
          <cell r="G2991">
            <v>-1975.47</v>
          </cell>
          <cell r="H2991">
            <v>-2111.6999999999998</v>
          </cell>
          <cell r="I2991">
            <v>-1335.21</v>
          </cell>
          <cell r="J2991">
            <v>-1267.02</v>
          </cell>
          <cell r="K2991">
            <v>-1226.1400000000001</v>
          </cell>
          <cell r="L2991">
            <v>-1267.02</v>
          </cell>
          <cell r="M2991">
            <v>-585.91</v>
          </cell>
          <cell r="N2991">
            <v>-327.04000000000002</v>
          </cell>
          <cell r="O2991">
            <v>0</v>
          </cell>
          <cell r="P2991">
            <v>0</v>
          </cell>
          <cell r="Q2991">
            <v>0</v>
          </cell>
        </row>
        <row r="2992">
          <cell r="F2992">
            <v>-14000.09</v>
          </cell>
          <cell r="G2992">
            <v>0</v>
          </cell>
          <cell r="H2992">
            <v>-27096.95</v>
          </cell>
          <cell r="I2992">
            <v>-13548.47</v>
          </cell>
          <cell r="J2992">
            <v>-14000.09</v>
          </cell>
          <cell r="K2992">
            <v>-3612.93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</row>
        <row r="2993">
          <cell r="F2993">
            <v>-127279.71</v>
          </cell>
          <cell r="G2993">
            <v>-1605619.66</v>
          </cell>
          <cell r="H2993">
            <v>318587.18</v>
          </cell>
          <cell r="I2993">
            <v>-908612.26</v>
          </cell>
          <cell r="J2993">
            <v>-9105.49</v>
          </cell>
          <cell r="K2993">
            <v>-8811.76</v>
          </cell>
          <cell r="L2993">
            <v>-9105.49</v>
          </cell>
          <cell r="M2993">
            <v>-9105.49</v>
          </cell>
          <cell r="N2993">
            <v>386416.78</v>
          </cell>
          <cell r="O2993">
            <v>0</v>
          </cell>
          <cell r="P2993">
            <v>0</v>
          </cell>
          <cell r="Q2993">
            <v>0</v>
          </cell>
        </row>
        <row r="2994">
          <cell r="F2994">
            <v>29755322.5</v>
          </cell>
          <cell r="G2994">
            <v>0</v>
          </cell>
          <cell r="H2994">
            <v>-3383583.75</v>
          </cell>
          <cell r="I2994">
            <v>-13089360.630000001</v>
          </cell>
          <cell r="J2994">
            <v>-9804054.2400000002</v>
          </cell>
          <cell r="K2994">
            <v>-425917.21</v>
          </cell>
          <cell r="L2994">
            <v>-2636286.89</v>
          </cell>
          <cell r="M2994">
            <v>-14608.96</v>
          </cell>
          <cell r="N2994">
            <v>2496573.88</v>
          </cell>
          <cell r="O2994">
            <v>0</v>
          </cell>
          <cell r="P2994">
            <v>0</v>
          </cell>
          <cell r="Q2994">
            <v>0</v>
          </cell>
        </row>
        <row r="2995">
          <cell r="F2995">
            <v>-8235319.5899999999</v>
          </cell>
          <cell r="G2995">
            <v>-10614557.449999999</v>
          </cell>
          <cell r="H2995">
            <v>-1025331.52</v>
          </cell>
          <cell r="I2995">
            <v>1499586.91</v>
          </cell>
          <cell r="J2995">
            <v>4392269.2699999996</v>
          </cell>
          <cell r="K2995">
            <v>4120366.41</v>
          </cell>
          <cell r="L2995">
            <v>-9738457.5199999996</v>
          </cell>
          <cell r="M2995">
            <v>-726506.58</v>
          </cell>
          <cell r="N2995">
            <v>1267412.6299999999</v>
          </cell>
          <cell r="O2995">
            <v>0</v>
          </cell>
          <cell r="P2995">
            <v>0</v>
          </cell>
          <cell r="Q2995">
            <v>0</v>
          </cell>
        </row>
        <row r="2996">
          <cell r="F2996">
            <v>-378605.86</v>
          </cell>
          <cell r="G2996">
            <v>-4091385.91</v>
          </cell>
          <cell r="H2996">
            <v>0</v>
          </cell>
          <cell r="I2996">
            <v>0</v>
          </cell>
          <cell r="J2996">
            <v>0</v>
          </cell>
          <cell r="K2996">
            <v>9583418.0600000005</v>
          </cell>
          <cell r="L2996">
            <v>-813934.14</v>
          </cell>
          <cell r="M2996">
            <v>-8769483.9199999999</v>
          </cell>
          <cell r="N2996">
            <v>1175532.3600000001</v>
          </cell>
          <cell r="O2996">
            <v>0</v>
          </cell>
          <cell r="P2996">
            <v>0</v>
          </cell>
          <cell r="Q2996">
            <v>0</v>
          </cell>
        </row>
        <row r="2997">
          <cell r="F2997">
            <v>-9012499.7799999993</v>
          </cell>
          <cell r="G2997">
            <v>-3625299.63</v>
          </cell>
          <cell r="H2997">
            <v>11310248.17</v>
          </cell>
          <cell r="I2997">
            <v>-11328594.98</v>
          </cell>
          <cell r="J2997">
            <v>-1375088.95</v>
          </cell>
          <cell r="K2997">
            <v>3153813.31</v>
          </cell>
          <cell r="L2997">
            <v>-1701436.68</v>
          </cell>
          <cell r="M2997">
            <v>13195590.029999999</v>
          </cell>
          <cell r="N2997">
            <v>-4759.7700000000004</v>
          </cell>
          <cell r="O2997">
            <v>0</v>
          </cell>
          <cell r="P2997">
            <v>0</v>
          </cell>
          <cell r="Q2997">
            <v>0</v>
          </cell>
        </row>
        <row r="2998">
          <cell r="F2998">
            <v>-59702.45</v>
          </cell>
          <cell r="G2998">
            <v>0</v>
          </cell>
          <cell r="H2998">
            <v>-645171.66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</row>
        <row r="2999">
          <cell r="F2999">
            <v>-182535.69</v>
          </cell>
          <cell r="G2999">
            <v>-1254196.81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</row>
        <row r="3000">
          <cell r="F3000">
            <v>0</v>
          </cell>
          <cell r="G3000">
            <v>0</v>
          </cell>
          <cell r="H3000">
            <v>2794423.01</v>
          </cell>
          <cell r="I3000">
            <v>-230309.59</v>
          </cell>
          <cell r="J3000">
            <v>-2564113.42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</row>
        <row r="3001">
          <cell r="F3001">
            <v>0</v>
          </cell>
          <cell r="G3001">
            <v>0</v>
          </cell>
          <cell r="H3001">
            <v>0</v>
          </cell>
          <cell r="I3001">
            <v>0</v>
          </cell>
          <cell r="J3001">
            <v>1902979</v>
          </cell>
          <cell r="K3001">
            <v>-1902979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</row>
        <row r="3002">
          <cell r="F3002">
            <v>9216905.7699999996</v>
          </cell>
          <cell r="G3002">
            <v>-9966995.8399999999</v>
          </cell>
          <cell r="H3002">
            <v>1174605.53</v>
          </cell>
          <cell r="I3002">
            <v>-106503.69</v>
          </cell>
          <cell r="J3002">
            <v>-1213102.92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</row>
        <row r="3003">
          <cell r="F3003">
            <v>-923577.5</v>
          </cell>
          <cell r="G3003">
            <v>0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</row>
        <row r="3004">
          <cell r="F3004">
            <v>2471934.6</v>
          </cell>
          <cell r="G3004">
            <v>0</v>
          </cell>
          <cell r="H3004">
            <v>-441416.89</v>
          </cell>
          <cell r="I3004">
            <v>-220708.45</v>
          </cell>
          <cell r="J3004">
            <v>-228065.39</v>
          </cell>
          <cell r="K3004">
            <v>-1581743.87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</row>
        <row r="3005">
          <cell r="F3005">
            <v>0</v>
          </cell>
          <cell r="G3005">
            <v>0</v>
          </cell>
          <cell r="H3005">
            <v>0</v>
          </cell>
          <cell r="I3005">
            <v>0</v>
          </cell>
          <cell r="J3005">
            <v>0</v>
          </cell>
          <cell r="K3005">
            <v>330410.67</v>
          </cell>
          <cell r="L3005">
            <v>-30575.32</v>
          </cell>
          <cell r="M3005">
            <v>-299835.34999999998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</row>
        <row r="3006">
          <cell r="F3006">
            <v>0</v>
          </cell>
          <cell r="G3006">
            <v>0</v>
          </cell>
          <cell r="H3006">
            <v>0</v>
          </cell>
          <cell r="I3006">
            <v>0</v>
          </cell>
          <cell r="J3006">
            <v>0</v>
          </cell>
          <cell r="K3006">
            <v>55068493.149999999</v>
          </cell>
          <cell r="L3006">
            <v>-55068493.149999999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</row>
        <row r="3007">
          <cell r="F3007">
            <v>0</v>
          </cell>
          <cell r="G3007">
            <v>1946147.14</v>
          </cell>
          <cell r="H3007">
            <v>-312588.56</v>
          </cell>
          <cell r="I3007">
            <v>-1633558.58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</row>
        <row r="3008">
          <cell r="F3008">
            <v>0</v>
          </cell>
          <cell r="G3008">
            <v>0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981700.88</v>
          </cell>
          <cell r="M3008">
            <v>-981700.88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</row>
        <row r="3009">
          <cell r="F3009">
            <v>0</v>
          </cell>
          <cell r="G3009">
            <v>0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497105.09</v>
          </cell>
          <cell r="M3009">
            <v>-50691.64</v>
          </cell>
          <cell r="N3009">
            <v>-49056.42</v>
          </cell>
          <cell r="O3009">
            <v>0</v>
          </cell>
          <cell r="P3009">
            <v>0</v>
          </cell>
          <cell r="Q3009">
            <v>0</v>
          </cell>
        </row>
        <row r="3010">
          <cell r="F3010">
            <v>0</v>
          </cell>
          <cell r="G3010">
            <v>0</v>
          </cell>
          <cell r="H3010">
            <v>0</v>
          </cell>
          <cell r="I3010">
            <v>828</v>
          </cell>
          <cell r="J3010">
            <v>0</v>
          </cell>
          <cell r="K3010">
            <v>0</v>
          </cell>
          <cell r="L3010">
            <v>0</v>
          </cell>
          <cell r="M3010">
            <v>3495</v>
          </cell>
          <cell r="N3010">
            <v>3602.2</v>
          </cell>
          <cell r="O3010">
            <v>0</v>
          </cell>
          <cell r="P3010">
            <v>0</v>
          </cell>
          <cell r="Q3010">
            <v>0</v>
          </cell>
        </row>
        <row r="3011">
          <cell r="F3011">
            <v>55692.54</v>
          </cell>
          <cell r="G3011">
            <v>59378.400000000001</v>
          </cell>
          <cell r="H3011">
            <v>79621.740000000005</v>
          </cell>
          <cell r="I3011">
            <v>44726.400000000001</v>
          </cell>
          <cell r="J3011">
            <v>81506.100000000006</v>
          </cell>
          <cell r="K3011">
            <v>91721.34</v>
          </cell>
          <cell r="L3011">
            <v>68614.240000000005</v>
          </cell>
          <cell r="M3011">
            <v>36594.839999999997</v>
          </cell>
          <cell r="N3011">
            <v>38821.86</v>
          </cell>
          <cell r="O3011">
            <v>0</v>
          </cell>
          <cell r="P3011">
            <v>0</v>
          </cell>
          <cell r="Q3011">
            <v>0</v>
          </cell>
        </row>
        <row r="3012">
          <cell r="F3012">
            <v>1770.12</v>
          </cell>
          <cell r="G3012">
            <v>1952.46</v>
          </cell>
          <cell r="H3012">
            <v>0</v>
          </cell>
          <cell r="I3012">
            <v>0</v>
          </cell>
          <cell r="J3012">
            <v>0</v>
          </cell>
          <cell r="K3012">
            <v>3237.48</v>
          </cell>
          <cell r="L3012">
            <v>0</v>
          </cell>
          <cell r="M3012">
            <v>938.16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</row>
        <row r="3013">
          <cell r="F3013">
            <v>48798.720000000001</v>
          </cell>
          <cell r="G3013">
            <v>22727.88</v>
          </cell>
          <cell r="H3013">
            <v>51051.6</v>
          </cell>
          <cell r="I3013">
            <v>28091.34</v>
          </cell>
          <cell r="J3013">
            <v>48065.279999999999</v>
          </cell>
          <cell r="K3013">
            <v>47009.34</v>
          </cell>
          <cell r="L3013">
            <v>33190.339999999997</v>
          </cell>
          <cell r="M3013">
            <v>19442.580000000002</v>
          </cell>
          <cell r="N3013">
            <v>34052.94</v>
          </cell>
          <cell r="O3013">
            <v>0</v>
          </cell>
          <cell r="P3013">
            <v>0</v>
          </cell>
          <cell r="Q3013">
            <v>0</v>
          </cell>
        </row>
        <row r="3014">
          <cell r="F3014">
            <v>531</v>
          </cell>
          <cell r="G3014">
            <v>453.96</v>
          </cell>
          <cell r="H3014">
            <v>0</v>
          </cell>
          <cell r="I3014">
            <v>0</v>
          </cell>
          <cell r="J3014">
            <v>513.17999999999995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</row>
        <row r="3015">
          <cell r="F3015">
            <v>0</v>
          </cell>
          <cell r="G3015">
            <v>2546.64</v>
          </cell>
          <cell r="H3015">
            <v>0</v>
          </cell>
          <cell r="I3015">
            <v>846.95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2880</v>
          </cell>
          <cell r="O3015">
            <v>0</v>
          </cell>
          <cell r="P3015">
            <v>0</v>
          </cell>
          <cell r="Q3015">
            <v>0</v>
          </cell>
        </row>
        <row r="3016">
          <cell r="F3016">
            <v>7325.1</v>
          </cell>
          <cell r="G3016">
            <v>20055.03</v>
          </cell>
          <cell r="H3016">
            <v>25520.58</v>
          </cell>
          <cell r="I3016">
            <v>19230.3</v>
          </cell>
          <cell r="J3016">
            <v>2574</v>
          </cell>
          <cell r="K3016">
            <v>29535.71</v>
          </cell>
          <cell r="L3016">
            <v>12498.51</v>
          </cell>
          <cell r="M3016">
            <v>20999.58</v>
          </cell>
          <cell r="N3016">
            <v>21049.02</v>
          </cell>
          <cell r="O3016">
            <v>0</v>
          </cell>
          <cell r="P3016">
            <v>0</v>
          </cell>
          <cell r="Q3016">
            <v>0</v>
          </cell>
        </row>
        <row r="3017">
          <cell r="F3017">
            <v>23424.69</v>
          </cell>
          <cell r="G3017">
            <v>14753.88</v>
          </cell>
          <cell r="H3017">
            <v>37789.65</v>
          </cell>
          <cell r="I3017">
            <v>17210.91</v>
          </cell>
          <cell r="J3017">
            <v>28591.95</v>
          </cell>
          <cell r="K3017">
            <v>17528.04</v>
          </cell>
          <cell r="L3017">
            <v>17238.72</v>
          </cell>
          <cell r="M3017">
            <v>4144.7700000000004</v>
          </cell>
          <cell r="N3017">
            <v>-851.67</v>
          </cell>
          <cell r="O3017">
            <v>0</v>
          </cell>
          <cell r="P3017">
            <v>0</v>
          </cell>
          <cell r="Q3017">
            <v>0</v>
          </cell>
        </row>
        <row r="3018">
          <cell r="F3018">
            <v>0</v>
          </cell>
          <cell r="G3018">
            <v>0</v>
          </cell>
          <cell r="H3018">
            <v>410.83</v>
          </cell>
          <cell r="I3018">
            <v>5250</v>
          </cell>
          <cell r="J3018">
            <v>5355</v>
          </cell>
          <cell r="K3018">
            <v>11364</v>
          </cell>
          <cell r="L3018">
            <v>2486.4899999999998</v>
          </cell>
          <cell r="M3018">
            <v>0</v>
          </cell>
          <cell r="N3018">
            <v>9702</v>
          </cell>
          <cell r="O3018">
            <v>0</v>
          </cell>
          <cell r="P3018">
            <v>0</v>
          </cell>
          <cell r="Q3018">
            <v>0</v>
          </cell>
        </row>
        <row r="3019">
          <cell r="F3019">
            <v>65925.899999999994</v>
          </cell>
          <cell r="G3019">
            <v>51616.77</v>
          </cell>
          <cell r="H3019">
            <v>219584.16</v>
          </cell>
          <cell r="I3019">
            <v>119993.58</v>
          </cell>
          <cell r="J3019">
            <v>6480</v>
          </cell>
          <cell r="K3019">
            <v>218624.63</v>
          </cell>
          <cell r="L3019">
            <v>112491.09</v>
          </cell>
          <cell r="M3019">
            <v>189000.66</v>
          </cell>
          <cell r="N3019">
            <v>147812.04</v>
          </cell>
          <cell r="O3019">
            <v>0</v>
          </cell>
          <cell r="P3019">
            <v>0</v>
          </cell>
          <cell r="Q3019">
            <v>0</v>
          </cell>
        </row>
        <row r="3020">
          <cell r="F3020">
            <v>208418.07</v>
          </cell>
          <cell r="G3020">
            <v>130086.15</v>
          </cell>
          <cell r="H3020">
            <v>340108.68</v>
          </cell>
          <cell r="I3020">
            <v>154898.97</v>
          </cell>
          <cell r="J3020">
            <v>254672.16</v>
          </cell>
          <cell r="K3020">
            <v>102898.68</v>
          </cell>
          <cell r="L3020">
            <v>156500.07</v>
          </cell>
          <cell r="M3020">
            <v>37301.910000000003</v>
          </cell>
          <cell r="N3020">
            <v>-7665.06</v>
          </cell>
          <cell r="O3020">
            <v>0</v>
          </cell>
          <cell r="P3020">
            <v>0</v>
          </cell>
          <cell r="Q3020">
            <v>0</v>
          </cell>
        </row>
        <row r="3021">
          <cell r="F3021">
            <v>332581.06</v>
          </cell>
          <cell r="G3021">
            <v>205954.29</v>
          </cell>
          <cell r="H3021">
            <v>70521.119999999995</v>
          </cell>
          <cell r="I3021">
            <v>284703.7</v>
          </cell>
          <cell r="J3021">
            <v>214827.81</v>
          </cell>
          <cell r="K3021">
            <v>426707.44</v>
          </cell>
          <cell r="L3021">
            <v>177636.25</v>
          </cell>
          <cell r="M3021">
            <v>96169.62</v>
          </cell>
          <cell r="N3021">
            <v>683400.84</v>
          </cell>
          <cell r="O3021">
            <v>0</v>
          </cell>
          <cell r="P3021">
            <v>0</v>
          </cell>
          <cell r="Q3021">
            <v>0</v>
          </cell>
        </row>
        <row r="3022">
          <cell r="F3022">
            <v>18515.25</v>
          </cell>
          <cell r="G3022">
            <v>81643.77</v>
          </cell>
          <cell r="H3022">
            <v>47217.54</v>
          </cell>
          <cell r="I3022">
            <v>27655.03</v>
          </cell>
          <cell r="J3022">
            <v>24057.8</v>
          </cell>
          <cell r="K3022">
            <v>23928.45</v>
          </cell>
          <cell r="L3022">
            <v>24092.639999999999</v>
          </cell>
          <cell r="M3022">
            <v>23487.88</v>
          </cell>
          <cell r="N3022">
            <v>25124.78</v>
          </cell>
          <cell r="O3022">
            <v>0</v>
          </cell>
          <cell r="P3022">
            <v>0</v>
          </cell>
          <cell r="Q3022">
            <v>0</v>
          </cell>
        </row>
        <row r="3023">
          <cell r="F3023">
            <v>4352.66</v>
          </cell>
          <cell r="G3023">
            <v>3810.17</v>
          </cell>
          <cell r="H3023">
            <v>2686.97</v>
          </cell>
          <cell r="I3023">
            <v>1303.3800000000001</v>
          </cell>
          <cell r="J3023">
            <v>3671.2</v>
          </cell>
          <cell r="K3023">
            <v>6642.48</v>
          </cell>
          <cell r="L3023">
            <v>2694.38</v>
          </cell>
          <cell r="M3023">
            <v>7622.81</v>
          </cell>
          <cell r="N3023">
            <v>4650.49</v>
          </cell>
          <cell r="O3023">
            <v>0</v>
          </cell>
          <cell r="P3023">
            <v>0</v>
          </cell>
          <cell r="Q3023">
            <v>0</v>
          </cell>
        </row>
        <row r="3024">
          <cell r="F3024">
            <v>37033.99</v>
          </cell>
          <cell r="G3024">
            <v>61307.73</v>
          </cell>
          <cell r="H3024">
            <v>11399</v>
          </cell>
          <cell r="I3024">
            <v>7073</v>
          </cell>
          <cell r="J3024">
            <v>0</v>
          </cell>
          <cell r="K3024">
            <v>26031</v>
          </cell>
          <cell r="L3024">
            <v>15085</v>
          </cell>
          <cell r="M3024">
            <v>8394</v>
          </cell>
          <cell r="N3024">
            <v>15886</v>
          </cell>
          <cell r="O3024">
            <v>0</v>
          </cell>
          <cell r="P3024">
            <v>0</v>
          </cell>
          <cell r="Q3024">
            <v>0</v>
          </cell>
        </row>
        <row r="3025">
          <cell r="F3025">
            <v>0</v>
          </cell>
          <cell r="G3025">
            <v>0</v>
          </cell>
          <cell r="H3025">
            <v>0</v>
          </cell>
          <cell r="I3025">
            <v>278.39999999999998</v>
          </cell>
          <cell r="J3025">
            <v>278.39999999999998</v>
          </cell>
          <cell r="K3025">
            <v>556.79999999999995</v>
          </cell>
          <cell r="L3025">
            <v>0</v>
          </cell>
          <cell r="M3025">
            <v>1425.6</v>
          </cell>
          <cell r="N3025">
            <v>-278.39999999999998</v>
          </cell>
          <cell r="O3025">
            <v>0</v>
          </cell>
          <cell r="P3025">
            <v>0</v>
          </cell>
          <cell r="Q3025">
            <v>0</v>
          </cell>
        </row>
        <row r="3026">
          <cell r="F3026">
            <v>0</v>
          </cell>
          <cell r="G3026">
            <v>385.2</v>
          </cell>
          <cell r="H3026">
            <v>0</v>
          </cell>
          <cell r="I3026">
            <v>0</v>
          </cell>
          <cell r="J3026">
            <v>0</v>
          </cell>
          <cell r="K3026">
            <v>278.39999999999998</v>
          </cell>
          <cell r="L3026">
            <v>228</v>
          </cell>
          <cell r="M3026">
            <v>0</v>
          </cell>
          <cell r="N3026">
            <v>0</v>
          </cell>
          <cell r="O3026">
            <v>0</v>
          </cell>
          <cell r="P3026">
            <v>0</v>
          </cell>
          <cell r="Q3026">
            <v>0</v>
          </cell>
        </row>
        <row r="3027">
          <cell r="F3027">
            <v>0</v>
          </cell>
          <cell r="G3027">
            <v>0</v>
          </cell>
          <cell r="H3027">
            <v>2002.14</v>
          </cell>
          <cell r="I3027">
            <v>0</v>
          </cell>
          <cell r="J3027">
            <v>15300</v>
          </cell>
          <cell r="K3027">
            <v>2160</v>
          </cell>
          <cell r="L3027">
            <v>16513.919999999998</v>
          </cell>
          <cell r="M3027">
            <v>2835</v>
          </cell>
          <cell r="N3027">
            <v>11160</v>
          </cell>
          <cell r="O3027">
            <v>0</v>
          </cell>
          <cell r="P3027">
            <v>0</v>
          </cell>
          <cell r="Q3027">
            <v>0</v>
          </cell>
        </row>
        <row r="3028">
          <cell r="F3028">
            <v>65557.13</v>
          </cell>
          <cell r="G3028">
            <v>63000.45</v>
          </cell>
          <cell r="H3028">
            <v>65440.52</v>
          </cell>
          <cell r="I3028">
            <v>76235.8</v>
          </cell>
          <cell r="J3028">
            <v>46718.06</v>
          </cell>
          <cell r="K3028">
            <v>75765.45</v>
          </cell>
          <cell r="L3028">
            <v>70228.66</v>
          </cell>
          <cell r="M3028">
            <v>64120.09</v>
          </cell>
          <cell r="N3028">
            <v>54599.93</v>
          </cell>
          <cell r="O3028">
            <v>0</v>
          </cell>
          <cell r="P3028">
            <v>0</v>
          </cell>
          <cell r="Q3028">
            <v>0</v>
          </cell>
        </row>
        <row r="3029">
          <cell r="F3029">
            <v>0</v>
          </cell>
          <cell r="G3029">
            <v>416.3</v>
          </cell>
          <cell r="H3029">
            <v>0</v>
          </cell>
          <cell r="I3029">
            <v>0</v>
          </cell>
          <cell r="J3029">
            <v>0</v>
          </cell>
          <cell r="K3029">
            <v>0</v>
          </cell>
          <cell r="L3029">
            <v>0</v>
          </cell>
          <cell r="M3029">
            <v>0</v>
          </cell>
          <cell r="N3029">
            <v>0</v>
          </cell>
          <cell r="O3029">
            <v>0</v>
          </cell>
          <cell r="P3029">
            <v>0</v>
          </cell>
          <cell r="Q3029">
            <v>0</v>
          </cell>
        </row>
        <row r="3030">
          <cell r="F3030">
            <v>143.75</v>
          </cell>
          <cell r="G3030">
            <v>0</v>
          </cell>
          <cell r="H3030">
            <v>0</v>
          </cell>
          <cell r="I3030">
            <v>0</v>
          </cell>
          <cell r="J3030">
            <v>0</v>
          </cell>
          <cell r="K3030">
            <v>0</v>
          </cell>
          <cell r="L3030">
            <v>0</v>
          </cell>
          <cell r="M3030">
            <v>0</v>
          </cell>
          <cell r="N3030">
            <v>0</v>
          </cell>
          <cell r="O3030">
            <v>0</v>
          </cell>
          <cell r="P3030">
            <v>0</v>
          </cell>
          <cell r="Q3030">
            <v>0</v>
          </cell>
        </row>
        <row r="3031">
          <cell r="F3031">
            <v>0</v>
          </cell>
          <cell r="G3031">
            <v>0</v>
          </cell>
          <cell r="H3031">
            <v>0</v>
          </cell>
          <cell r="I3031">
            <v>0</v>
          </cell>
          <cell r="J3031">
            <v>7394.85</v>
          </cell>
          <cell r="K3031">
            <v>1934.64</v>
          </cell>
          <cell r="L3031">
            <v>0</v>
          </cell>
          <cell r="M3031">
            <v>25867.05</v>
          </cell>
          <cell r="N3031">
            <v>4280.9399999999996</v>
          </cell>
          <cell r="O3031">
            <v>0</v>
          </cell>
          <cell r="P3031">
            <v>0</v>
          </cell>
          <cell r="Q3031">
            <v>0</v>
          </cell>
        </row>
        <row r="3032">
          <cell r="F3032">
            <v>0</v>
          </cell>
          <cell r="G3032">
            <v>0</v>
          </cell>
          <cell r="H3032">
            <v>0</v>
          </cell>
          <cell r="I3032">
            <v>270.83</v>
          </cell>
          <cell r="J3032">
            <v>0</v>
          </cell>
          <cell r="K3032">
            <v>0</v>
          </cell>
          <cell r="L3032">
            <v>0</v>
          </cell>
          <cell r="M3032">
            <v>0</v>
          </cell>
          <cell r="N3032">
            <v>0</v>
          </cell>
          <cell r="O3032">
            <v>0</v>
          </cell>
          <cell r="P3032">
            <v>0</v>
          </cell>
          <cell r="Q3032">
            <v>0</v>
          </cell>
        </row>
        <row r="3033">
          <cell r="F3033">
            <v>0</v>
          </cell>
          <cell r="G3033">
            <v>0</v>
          </cell>
          <cell r="H3033">
            <v>0</v>
          </cell>
          <cell r="I3033">
            <v>0</v>
          </cell>
          <cell r="J3033">
            <v>66553.5</v>
          </cell>
          <cell r="K3033">
            <v>17410.86</v>
          </cell>
          <cell r="L3033">
            <v>0</v>
          </cell>
          <cell r="M3033">
            <v>232803.75</v>
          </cell>
          <cell r="N3033">
            <v>38527.919999999998</v>
          </cell>
          <cell r="O3033">
            <v>0</v>
          </cell>
          <cell r="P3033">
            <v>0</v>
          </cell>
          <cell r="Q3033">
            <v>0</v>
          </cell>
        </row>
        <row r="3034">
          <cell r="F3034">
            <v>0</v>
          </cell>
          <cell r="G3034">
            <v>0</v>
          </cell>
          <cell r="H3034">
            <v>0</v>
          </cell>
          <cell r="I3034">
            <v>5145.37</v>
          </cell>
          <cell r="J3034">
            <v>0</v>
          </cell>
          <cell r="K3034">
            <v>0</v>
          </cell>
          <cell r="L3034">
            <v>0</v>
          </cell>
          <cell r="M3034">
            <v>0</v>
          </cell>
          <cell r="N3034">
            <v>0</v>
          </cell>
          <cell r="O3034">
            <v>0</v>
          </cell>
          <cell r="P3034">
            <v>0</v>
          </cell>
          <cell r="Q3034">
            <v>0</v>
          </cell>
        </row>
        <row r="3035">
          <cell r="F3035">
            <v>967.32</v>
          </cell>
          <cell r="G3035">
            <v>0</v>
          </cell>
          <cell r="H3035">
            <v>0</v>
          </cell>
          <cell r="I3035">
            <v>0</v>
          </cell>
          <cell r="J3035">
            <v>0</v>
          </cell>
          <cell r="K3035">
            <v>4463.1000000000004</v>
          </cell>
          <cell r="L3035">
            <v>0</v>
          </cell>
          <cell r="M3035">
            <v>0</v>
          </cell>
          <cell r="N3035">
            <v>13500</v>
          </cell>
          <cell r="O3035">
            <v>0</v>
          </cell>
          <cell r="P3035">
            <v>0</v>
          </cell>
          <cell r="Q3035">
            <v>0</v>
          </cell>
        </row>
        <row r="3036">
          <cell r="F3036">
            <v>392.94</v>
          </cell>
          <cell r="G3036">
            <v>5.22</v>
          </cell>
          <cell r="H3036">
            <v>1134</v>
          </cell>
          <cell r="I3036">
            <v>0</v>
          </cell>
          <cell r="J3036">
            <v>0</v>
          </cell>
          <cell r="K3036">
            <v>0</v>
          </cell>
          <cell r="L3036">
            <v>0</v>
          </cell>
          <cell r="M3036">
            <v>0</v>
          </cell>
          <cell r="N3036">
            <v>117040.86</v>
          </cell>
          <cell r="O3036">
            <v>0</v>
          </cell>
          <cell r="P3036">
            <v>0</v>
          </cell>
          <cell r="Q3036">
            <v>0</v>
          </cell>
        </row>
        <row r="3037">
          <cell r="F3037">
            <v>0</v>
          </cell>
          <cell r="G3037">
            <v>0</v>
          </cell>
          <cell r="H3037">
            <v>112762.39</v>
          </cell>
          <cell r="I3037">
            <v>0</v>
          </cell>
          <cell r="J3037">
            <v>0</v>
          </cell>
          <cell r="K3037">
            <v>0</v>
          </cell>
          <cell r="L3037">
            <v>0</v>
          </cell>
          <cell r="M3037">
            <v>0</v>
          </cell>
          <cell r="N3037">
            <v>0</v>
          </cell>
          <cell r="O3037">
            <v>0</v>
          </cell>
          <cell r="P3037">
            <v>0</v>
          </cell>
          <cell r="Q3037">
            <v>0</v>
          </cell>
        </row>
        <row r="3038">
          <cell r="F3038">
            <v>137641.43</v>
          </cell>
          <cell r="G3038">
            <v>139568.14000000001</v>
          </cell>
          <cell r="H3038">
            <v>124299.36</v>
          </cell>
          <cell r="I3038">
            <v>60639.040000000001</v>
          </cell>
          <cell r="J3038">
            <v>147243.47</v>
          </cell>
          <cell r="K3038">
            <v>218036.55</v>
          </cell>
          <cell r="L3038">
            <v>236279.92</v>
          </cell>
          <cell r="M3038">
            <v>257137.01</v>
          </cell>
          <cell r="N3038">
            <v>196901.39</v>
          </cell>
          <cell r="O3038">
            <v>0</v>
          </cell>
          <cell r="P3038">
            <v>0</v>
          </cell>
          <cell r="Q3038">
            <v>0</v>
          </cell>
        </row>
        <row r="3039">
          <cell r="F3039">
            <v>0</v>
          </cell>
          <cell r="G3039">
            <v>44358.720000000001</v>
          </cell>
          <cell r="H3039">
            <v>29167.45</v>
          </cell>
          <cell r="I3039">
            <v>0</v>
          </cell>
          <cell r="J3039">
            <v>0</v>
          </cell>
          <cell r="K3039">
            <v>0</v>
          </cell>
          <cell r="L3039">
            <v>0</v>
          </cell>
          <cell r="M3039">
            <v>0</v>
          </cell>
          <cell r="N3039">
            <v>0</v>
          </cell>
          <cell r="O3039">
            <v>0</v>
          </cell>
          <cell r="P3039">
            <v>0</v>
          </cell>
          <cell r="Q3039">
            <v>0</v>
          </cell>
        </row>
        <row r="3040">
          <cell r="F3040">
            <v>0</v>
          </cell>
          <cell r="G3040">
            <v>0</v>
          </cell>
          <cell r="H3040">
            <v>0</v>
          </cell>
          <cell r="I3040">
            <v>0</v>
          </cell>
          <cell r="J3040">
            <v>4827.24</v>
          </cell>
          <cell r="K3040">
            <v>0</v>
          </cell>
          <cell r="L3040">
            <v>0</v>
          </cell>
          <cell r="M3040">
            <v>0</v>
          </cell>
          <cell r="N3040">
            <v>0</v>
          </cell>
          <cell r="O3040">
            <v>0</v>
          </cell>
          <cell r="P3040">
            <v>0</v>
          </cell>
          <cell r="Q3040">
            <v>0</v>
          </cell>
        </row>
        <row r="3041">
          <cell r="F3041">
            <v>3780</v>
          </cell>
          <cell r="G3041">
            <v>5670</v>
          </cell>
          <cell r="H3041">
            <v>-119.7</v>
          </cell>
          <cell r="I3041">
            <v>41985</v>
          </cell>
          <cell r="J3041">
            <v>0</v>
          </cell>
          <cell r="K3041">
            <v>1703.34</v>
          </cell>
          <cell r="L3041">
            <v>0</v>
          </cell>
          <cell r="M3041">
            <v>1069.56</v>
          </cell>
          <cell r="N3041">
            <v>6300</v>
          </cell>
          <cell r="O3041">
            <v>0</v>
          </cell>
          <cell r="P3041">
            <v>0</v>
          </cell>
          <cell r="Q3041">
            <v>0</v>
          </cell>
        </row>
        <row r="3042">
          <cell r="F3042">
            <v>10819.08</v>
          </cell>
          <cell r="G3042">
            <v>154904.04</v>
          </cell>
          <cell r="H3042">
            <v>18444.78</v>
          </cell>
          <cell r="I3042">
            <v>-354.24</v>
          </cell>
          <cell r="J3042">
            <v>21042</v>
          </cell>
          <cell r="K3042">
            <v>10181.34</v>
          </cell>
          <cell r="L3042">
            <v>34861.5</v>
          </cell>
          <cell r="M3042">
            <v>170.64</v>
          </cell>
          <cell r="N3042">
            <v>32027.22</v>
          </cell>
          <cell r="O3042">
            <v>0</v>
          </cell>
          <cell r="P3042">
            <v>0</v>
          </cell>
          <cell r="Q3042">
            <v>0</v>
          </cell>
        </row>
        <row r="3043">
          <cell r="F3043">
            <v>0</v>
          </cell>
          <cell r="G3043">
            <v>13536</v>
          </cell>
          <cell r="H3043">
            <v>0</v>
          </cell>
          <cell r="I3043">
            <v>0</v>
          </cell>
          <cell r="J3043">
            <v>0</v>
          </cell>
          <cell r="K3043">
            <v>0</v>
          </cell>
          <cell r="L3043">
            <v>0</v>
          </cell>
          <cell r="M3043">
            <v>0</v>
          </cell>
          <cell r="N3043">
            <v>0</v>
          </cell>
          <cell r="O3043">
            <v>0</v>
          </cell>
          <cell r="P3043">
            <v>0</v>
          </cell>
          <cell r="Q3043">
            <v>0</v>
          </cell>
        </row>
        <row r="3044">
          <cell r="F3044">
            <v>0</v>
          </cell>
          <cell r="G3044">
            <v>0</v>
          </cell>
          <cell r="H3044">
            <v>0</v>
          </cell>
          <cell r="I3044">
            <v>0</v>
          </cell>
          <cell r="J3044">
            <v>3240.72</v>
          </cell>
          <cell r="K3044">
            <v>0</v>
          </cell>
          <cell r="L3044">
            <v>0</v>
          </cell>
          <cell r="M3044">
            <v>0</v>
          </cell>
          <cell r="N3044">
            <v>1137.06</v>
          </cell>
          <cell r="O3044">
            <v>0</v>
          </cell>
          <cell r="P3044">
            <v>0</v>
          </cell>
          <cell r="Q3044">
            <v>0</v>
          </cell>
        </row>
        <row r="3045">
          <cell r="F3045">
            <v>63238.86</v>
          </cell>
          <cell r="G3045">
            <v>0</v>
          </cell>
          <cell r="H3045">
            <v>0</v>
          </cell>
          <cell r="I3045">
            <v>14058</v>
          </cell>
          <cell r="J3045">
            <v>0</v>
          </cell>
          <cell r="K3045">
            <v>0</v>
          </cell>
          <cell r="L3045">
            <v>0</v>
          </cell>
          <cell r="M3045">
            <v>0</v>
          </cell>
          <cell r="N3045">
            <v>0</v>
          </cell>
          <cell r="O3045">
            <v>0</v>
          </cell>
          <cell r="P3045">
            <v>0</v>
          </cell>
          <cell r="Q3045">
            <v>0</v>
          </cell>
        </row>
        <row r="3046">
          <cell r="F3046">
            <v>0</v>
          </cell>
          <cell r="G3046">
            <v>0</v>
          </cell>
          <cell r="H3046">
            <v>0</v>
          </cell>
          <cell r="I3046">
            <v>0</v>
          </cell>
          <cell r="J3046">
            <v>45795.09</v>
          </cell>
          <cell r="K3046">
            <v>0</v>
          </cell>
          <cell r="L3046">
            <v>0</v>
          </cell>
          <cell r="M3046">
            <v>0</v>
          </cell>
          <cell r="N3046">
            <v>0</v>
          </cell>
          <cell r="O3046">
            <v>0</v>
          </cell>
          <cell r="P3046">
            <v>0</v>
          </cell>
          <cell r="Q3046">
            <v>0</v>
          </cell>
        </row>
        <row r="3047">
          <cell r="F3047">
            <v>5417.46</v>
          </cell>
          <cell r="G3047">
            <v>24940.98</v>
          </cell>
          <cell r="H3047">
            <v>46362.6</v>
          </cell>
          <cell r="I3047">
            <v>22093.02</v>
          </cell>
          <cell r="J3047">
            <v>99478.8</v>
          </cell>
          <cell r="K3047">
            <v>215932.68</v>
          </cell>
          <cell r="L3047">
            <v>93579.32</v>
          </cell>
          <cell r="M3047">
            <v>60418.51</v>
          </cell>
          <cell r="N3047">
            <v>71709.19</v>
          </cell>
          <cell r="O3047">
            <v>0</v>
          </cell>
          <cell r="P3047">
            <v>0</v>
          </cell>
          <cell r="Q3047">
            <v>0</v>
          </cell>
        </row>
        <row r="3048">
          <cell r="F3048">
            <v>2797.56</v>
          </cell>
          <cell r="G3048">
            <v>393.12</v>
          </cell>
          <cell r="H3048">
            <v>7955.46</v>
          </cell>
          <cell r="I3048">
            <v>270</v>
          </cell>
          <cell r="J3048">
            <v>2221.7399999999998</v>
          </cell>
          <cell r="K3048">
            <v>8908.2000000000007</v>
          </cell>
          <cell r="L3048">
            <v>-113.94</v>
          </cell>
          <cell r="M3048">
            <v>36452.699999999997</v>
          </cell>
          <cell r="N3048">
            <v>73.62</v>
          </cell>
          <cell r="O3048">
            <v>0</v>
          </cell>
          <cell r="P3048">
            <v>0</v>
          </cell>
          <cell r="Q3048">
            <v>0</v>
          </cell>
        </row>
        <row r="3049">
          <cell r="F3049">
            <v>37617.120000000003</v>
          </cell>
          <cell r="G3049">
            <v>21449.16</v>
          </cell>
          <cell r="H3049">
            <v>29748.240000000002</v>
          </cell>
          <cell r="I3049">
            <v>30402.36</v>
          </cell>
          <cell r="J3049">
            <v>47925.36</v>
          </cell>
          <cell r="K3049">
            <v>55909.8</v>
          </cell>
          <cell r="L3049">
            <v>47159.64</v>
          </cell>
          <cell r="M3049">
            <v>35405.01</v>
          </cell>
          <cell r="N3049">
            <v>70710.3</v>
          </cell>
          <cell r="O3049">
            <v>0</v>
          </cell>
          <cell r="P3049">
            <v>0</v>
          </cell>
          <cell r="Q3049">
            <v>0</v>
          </cell>
        </row>
        <row r="3050">
          <cell r="F3050">
            <v>5930.28</v>
          </cell>
          <cell r="G3050">
            <v>2899.8</v>
          </cell>
          <cell r="H3050">
            <v>58361.04</v>
          </cell>
          <cell r="I3050">
            <v>3097.8</v>
          </cell>
          <cell r="J3050">
            <v>31534.65</v>
          </cell>
          <cell r="K3050">
            <v>9952.92</v>
          </cell>
          <cell r="L3050">
            <v>11022.84</v>
          </cell>
          <cell r="M3050">
            <v>8590.86</v>
          </cell>
          <cell r="N3050">
            <v>12958.83</v>
          </cell>
          <cell r="O3050">
            <v>0</v>
          </cell>
          <cell r="P3050">
            <v>0</v>
          </cell>
          <cell r="Q3050">
            <v>0</v>
          </cell>
        </row>
        <row r="3051">
          <cell r="F3051">
            <v>19040.22</v>
          </cell>
          <cell r="G3051">
            <v>15769.08</v>
          </cell>
          <cell r="H3051">
            <v>19630.62</v>
          </cell>
          <cell r="I3051">
            <v>18583.38</v>
          </cell>
          <cell r="J3051">
            <v>27947.16</v>
          </cell>
          <cell r="K3051">
            <v>38609.1</v>
          </cell>
          <cell r="L3051">
            <v>45562.5</v>
          </cell>
          <cell r="M3051">
            <v>25368.03</v>
          </cell>
          <cell r="N3051">
            <v>20111.939999999999</v>
          </cell>
          <cell r="O3051">
            <v>0</v>
          </cell>
          <cell r="P3051">
            <v>0</v>
          </cell>
          <cell r="Q3051">
            <v>0</v>
          </cell>
        </row>
        <row r="3052">
          <cell r="F3052">
            <v>4760.6400000000003</v>
          </cell>
          <cell r="G3052">
            <v>4783.5</v>
          </cell>
          <cell r="H3052">
            <v>18638.64</v>
          </cell>
          <cell r="I3052">
            <v>7065</v>
          </cell>
          <cell r="J3052">
            <v>18936.45</v>
          </cell>
          <cell r="K3052">
            <v>10200.959999999999</v>
          </cell>
          <cell r="L3052">
            <v>6469.02</v>
          </cell>
          <cell r="M3052">
            <v>6964.38</v>
          </cell>
          <cell r="N3052">
            <v>16217.01</v>
          </cell>
          <cell r="O3052">
            <v>0</v>
          </cell>
          <cell r="P3052">
            <v>0</v>
          </cell>
          <cell r="Q3052">
            <v>0</v>
          </cell>
        </row>
        <row r="3053">
          <cell r="F3053">
            <v>684</v>
          </cell>
          <cell r="G3053">
            <v>666</v>
          </cell>
          <cell r="H3053">
            <v>684</v>
          </cell>
          <cell r="I3053">
            <v>1314</v>
          </cell>
          <cell r="J3053">
            <v>1316.88</v>
          </cell>
          <cell r="K3053">
            <v>1890</v>
          </cell>
          <cell r="L3053">
            <v>1854</v>
          </cell>
          <cell r="M3053">
            <v>1084.5</v>
          </cell>
          <cell r="N3053">
            <v>1386</v>
          </cell>
          <cell r="O3053">
            <v>0</v>
          </cell>
          <cell r="P3053">
            <v>0</v>
          </cell>
          <cell r="Q3053">
            <v>0</v>
          </cell>
        </row>
        <row r="3054">
          <cell r="F3054">
            <v>270</v>
          </cell>
          <cell r="G3054">
            <v>90</v>
          </cell>
          <cell r="H3054">
            <v>1044</v>
          </cell>
          <cell r="I3054">
            <v>162</v>
          </cell>
          <cell r="J3054">
            <v>1278</v>
          </cell>
          <cell r="K3054">
            <v>378</v>
          </cell>
          <cell r="L3054">
            <v>666</v>
          </cell>
          <cell r="M3054">
            <v>414</v>
          </cell>
          <cell r="N3054">
            <v>954</v>
          </cell>
          <cell r="O3054">
            <v>0</v>
          </cell>
          <cell r="P3054">
            <v>0</v>
          </cell>
          <cell r="Q3054">
            <v>0</v>
          </cell>
        </row>
        <row r="3055">
          <cell r="F3055">
            <v>3285</v>
          </cell>
          <cell r="G3055">
            <v>3510</v>
          </cell>
          <cell r="H3055">
            <v>3690</v>
          </cell>
          <cell r="I3055">
            <v>3735</v>
          </cell>
          <cell r="J3055">
            <v>5819.22</v>
          </cell>
          <cell r="K3055">
            <v>7020</v>
          </cell>
          <cell r="L3055">
            <v>7695</v>
          </cell>
          <cell r="M3055">
            <v>4522.5</v>
          </cell>
          <cell r="N3055">
            <v>5940</v>
          </cell>
          <cell r="O3055">
            <v>0</v>
          </cell>
          <cell r="P3055">
            <v>0</v>
          </cell>
          <cell r="Q3055">
            <v>0</v>
          </cell>
        </row>
        <row r="3056">
          <cell r="F3056">
            <v>945</v>
          </cell>
          <cell r="G3056">
            <v>540</v>
          </cell>
          <cell r="H3056">
            <v>3690</v>
          </cell>
          <cell r="I3056">
            <v>630</v>
          </cell>
          <cell r="J3056">
            <v>3105</v>
          </cell>
          <cell r="K3056">
            <v>1845</v>
          </cell>
          <cell r="L3056">
            <v>1890</v>
          </cell>
          <cell r="M3056">
            <v>1530</v>
          </cell>
          <cell r="N3056">
            <v>2115</v>
          </cell>
          <cell r="O3056">
            <v>0</v>
          </cell>
          <cell r="P3056">
            <v>0</v>
          </cell>
          <cell r="Q3056">
            <v>0</v>
          </cell>
        </row>
        <row r="3057">
          <cell r="F3057">
            <v>1206</v>
          </cell>
          <cell r="G3057">
            <v>1188</v>
          </cell>
          <cell r="H3057">
            <v>1152</v>
          </cell>
          <cell r="I3057">
            <v>1386</v>
          </cell>
          <cell r="J3057">
            <v>1949.76</v>
          </cell>
          <cell r="K3057">
            <v>2538</v>
          </cell>
          <cell r="L3057">
            <v>2538</v>
          </cell>
          <cell r="M3057">
            <v>1755</v>
          </cell>
          <cell r="N3057">
            <v>2268</v>
          </cell>
          <cell r="O3057">
            <v>0</v>
          </cell>
          <cell r="P3057">
            <v>0</v>
          </cell>
          <cell r="Q3057">
            <v>0</v>
          </cell>
        </row>
        <row r="3058">
          <cell r="F3058">
            <v>324</v>
          </cell>
          <cell r="G3058">
            <v>108</v>
          </cell>
          <cell r="H3058">
            <v>1026</v>
          </cell>
          <cell r="I3058">
            <v>198</v>
          </cell>
          <cell r="J3058">
            <v>1026</v>
          </cell>
          <cell r="K3058">
            <v>432</v>
          </cell>
          <cell r="L3058">
            <v>594</v>
          </cell>
          <cell r="M3058">
            <v>450</v>
          </cell>
          <cell r="N3058">
            <v>792</v>
          </cell>
          <cell r="O3058">
            <v>0</v>
          </cell>
          <cell r="P3058">
            <v>0</v>
          </cell>
          <cell r="Q3058">
            <v>0</v>
          </cell>
        </row>
        <row r="3059">
          <cell r="F3059">
            <v>0</v>
          </cell>
          <cell r="G3059">
            <v>2727</v>
          </cell>
          <cell r="H3059">
            <v>0</v>
          </cell>
          <cell r="I3059">
            <v>0</v>
          </cell>
          <cell r="J3059">
            <v>0</v>
          </cell>
          <cell r="K3059">
            <v>0</v>
          </cell>
          <cell r="L3059">
            <v>0</v>
          </cell>
          <cell r="M3059">
            <v>0</v>
          </cell>
          <cell r="N3059">
            <v>0</v>
          </cell>
          <cell r="O3059">
            <v>0</v>
          </cell>
          <cell r="P3059">
            <v>0</v>
          </cell>
          <cell r="Q3059">
            <v>0</v>
          </cell>
        </row>
        <row r="3060">
          <cell r="F3060">
            <v>20962.5</v>
          </cell>
          <cell r="G3060">
            <v>4484.7</v>
          </cell>
          <cell r="H3060">
            <v>0</v>
          </cell>
          <cell r="I3060">
            <v>0</v>
          </cell>
          <cell r="J3060">
            <v>44240.04</v>
          </cell>
          <cell r="K3060">
            <v>27610.560000000001</v>
          </cell>
          <cell r="L3060">
            <v>0</v>
          </cell>
          <cell r="M3060">
            <v>14940</v>
          </cell>
          <cell r="N3060">
            <v>13606.38</v>
          </cell>
          <cell r="O3060">
            <v>0</v>
          </cell>
          <cell r="P3060">
            <v>0</v>
          </cell>
          <cell r="Q3060">
            <v>0</v>
          </cell>
        </row>
        <row r="3061">
          <cell r="F3061">
            <v>0</v>
          </cell>
          <cell r="G3061">
            <v>384904.75</v>
          </cell>
          <cell r="H3061">
            <v>0</v>
          </cell>
          <cell r="I3061">
            <v>0</v>
          </cell>
          <cell r="J3061">
            <v>15419.23</v>
          </cell>
          <cell r="K3061">
            <v>0</v>
          </cell>
          <cell r="L3061">
            <v>0</v>
          </cell>
          <cell r="M3061">
            <v>0</v>
          </cell>
          <cell r="N3061">
            <v>3900</v>
          </cell>
          <cell r="O3061">
            <v>0</v>
          </cell>
          <cell r="P3061">
            <v>0</v>
          </cell>
          <cell r="Q3061">
            <v>0</v>
          </cell>
        </row>
        <row r="3062">
          <cell r="F3062">
            <v>1083171.1200000001</v>
          </cell>
          <cell r="G3062">
            <v>569920.38</v>
          </cell>
          <cell r="H3062">
            <v>1451948.22</v>
          </cell>
          <cell r="I3062">
            <v>970918.47</v>
          </cell>
          <cell r="J3062">
            <v>1012833.38</v>
          </cell>
          <cell r="K3062">
            <v>1139681.52</v>
          </cell>
          <cell r="L3062">
            <v>1393812.38</v>
          </cell>
          <cell r="M3062">
            <v>1152651.19</v>
          </cell>
          <cell r="N3062">
            <v>954026.58</v>
          </cell>
          <cell r="O3062">
            <v>0</v>
          </cell>
          <cell r="P3062">
            <v>0</v>
          </cell>
          <cell r="Q3062">
            <v>0</v>
          </cell>
        </row>
        <row r="3063">
          <cell r="F3063">
            <v>3572435.94</v>
          </cell>
          <cell r="G3063">
            <v>2905655.25</v>
          </cell>
          <cell r="H3063">
            <v>230430.45</v>
          </cell>
          <cell r="I3063">
            <v>917297.73</v>
          </cell>
          <cell r="J3063">
            <v>832743.01</v>
          </cell>
          <cell r="K3063">
            <v>1084585.76</v>
          </cell>
          <cell r="L3063">
            <v>2625169.77</v>
          </cell>
          <cell r="M3063">
            <v>1368290.32</v>
          </cell>
          <cell r="N3063">
            <v>997186.15</v>
          </cell>
          <cell r="O3063">
            <v>0</v>
          </cell>
          <cell r="P3063">
            <v>0</v>
          </cell>
          <cell r="Q3063">
            <v>0</v>
          </cell>
        </row>
        <row r="3064">
          <cell r="F3064">
            <v>0</v>
          </cell>
          <cell r="G3064">
            <v>119620.27</v>
          </cell>
          <cell r="H3064">
            <v>82461</v>
          </cell>
          <cell r="I3064">
            <v>0</v>
          </cell>
          <cell r="J3064">
            <v>0</v>
          </cell>
          <cell r="K3064">
            <v>0</v>
          </cell>
          <cell r="L3064">
            <v>0</v>
          </cell>
          <cell r="M3064">
            <v>0</v>
          </cell>
          <cell r="N3064">
            <v>0</v>
          </cell>
          <cell r="O3064">
            <v>0</v>
          </cell>
          <cell r="P3064">
            <v>0</v>
          </cell>
          <cell r="Q3064">
            <v>0</v>
          </cell>
        </row>
        <row r="3065">
          <cell r="F3065">
            <v>4269660.18</v>
          </cell>
          <cell r="G3065">
            <v>1932191.22</v>
          </cell>
          <cell r="H3065">
            <v>2301681.83</v>
          </cell>
          <cell r="I3065">
            <v>6767982.9800000004</v>
          </cell>
          <cell r="J3065">
            <v>1655314.82</v>
          </cell>
          <cell r="K3065">
            <v>2076161.58</v>
          </cell>
          <cell r="L3065">
            <v>996332.03</v>
          </cell>
          <cell r="M3065">
            <v>1109900.5900000001</v>
          </cell>
          <cell r="N3065">
            <v>1062069.3700000001</v>
          </cell>
          <cell r="O3065">
            <v>0</v>
          </cell>
          <cell r="P3065">
            <v>0</v>
          </cell>
          <cell r="Q3065">
            <v>0</v>
          </cell>
        </row>
        <row r="3066">
          <cell r="F3066">
            <v>9169.02</v>
          </cell>
          <cell r="G3066">
            <v>8685</v>
          </cell>
          <cell r="H3066">
            <v>42101.279999999999</v>
          </cell>
          <cell r="I3066">
            <v>12805.2</v>
          </cell>
          <cell r="J3066">
            <v>21937.5</v>
          </cell>
          <cell r="K3066">
            <v>18901.080000000002</v>
          </cell>
          <cell r="L3066">
            <v>127406.1</v>
          </cell>
          <cell r="M3066">
            <v>10535.58</v>
          </cell>
          <cell r="N3066">
            <v>5096.88</v>
          </cell>
          <cell r="O3066">
            <v>0</v>
          </cell>
          <cell r="P3066">
            <v>0</v>
          </cell>
          <cell r="Q3066">
            <v>0</v>
          </cell>
        </row>
        <row r="3067">
          <cell r="F3067">
            <v>346518.45</v>
          </cell>
          <cell r="G3067">
            <v>759929.16</v>
          </cell>
          <cell r="H3067">
            <v>303891.3</v>
          </cell>
          <cell r="I3067">
            <v>295195.68</v>
          </cell>
          <cell r="J3067">
            <v>122616</v>
          </cell>
          <cell r="K3067">
            <v>311225.24</v>
          </cell>
          <cell r="L3067">
            <v>766379.67</v>
          </cell>
          <cell r="M3067">
            <v>1062408.6299999999</v>
          </cell>
          <cell r="N3067">
            <v>182590.48</v>
          </cell>
          <cell r="O3067">
            <v>0</v>
          </cell>
          <cell r="P3067">
            <v>0</v>
          </cell>
          <cell r="Q3067">
            <v>0</v>
          </cell>
        </row>
        <row r="3068">
          <cell r="F3068">
            <v>11580.16</v>
          </cell>
          <cell r="G3068">
            <v>15013.5</v>
          </cell>
          <cell r="H3068">
            <v>56151.24</v>
          </cell>
          <cell r="I3068">
            <v>0</v>
          </cell>
          <cell r="J3068">
            <v>0</v>
          </cell>
          <cell r="K3068">
            <v>20295.37</v>
          </cell>
          <cell r="L3068">
            <v>24693.75</v>
          </cell>
          <cell r="M3068">
            <v>296.85000000000002</v>
          </cell>
          <cell r="N3068">
            <v>15528.95</v>
          </cell>
          <cell r="O3068">
            <v>0</v>
          </cell>
          <cell r="P3068">
            <v>0</v>
          </cell>
          <cell r="Q3068">
            <v>0</v>
          </cell>
        </row>
        <row r="3069">
          <cell r="F3069">
            <v>0</v>
          </cell>
          <cell r="G3069">
            <v>900</v>
          </cell>
          <cell r="H3069">
            <v>5850</v>
          </cell>
          <cell r="I3069">
            <v>2700</v>
          </cell>
          <cell r="J3069">
            <v>1800</v>
          </cell>
          <cell r="K3069">
            <v>3150</v>
          </cell>
          <cell r="L3069">
            <v>2250</v>
          </cell>
          <cell r="M3069">
            <v>0</v>
          </cell>
          <cell r="N3069">
            <v>7200</v>
          </cell>
          <cell r="O3069">
            <v>0</v>
          </cell>
          <cell r="P3069">
            <v>0</v>
          </cell>
          <cell r="Q3069">
            <v>0</v>
          </cell>
        </row>
        <row r="3070">
          <cell r="F3070">
            <v>11687.76</v>
          </cell>
          <cell r="G3070">
            <v>18800</v>
          </cell>
          <cell r="H3070">
            <v>16650</v>
          </cell>
          <cell r="I3070">
            <v>7560</v>
          </cell>
          <cell r="J3070">
            <v>3449</v>
          </cell>
          <cell r="K3070">
            <v>15000</v>
          </cell>
          <cell r="L3070">
            <v>17100</v>
          </cell>
          <cell r="M3070">
            <v>5580</v>
          </cell>
          <cell r="N3070">
            <v>7110</v>
          </cell>
          <cell r="O3070">
            <v>0</v>
          </cell>
          <cell r="P3070">
            <v>0</v>
          </cell>
          <cell r="Q3070">
            <v>0</v>
          </cell>
        </row>
        <row r="3071">
          <cell r="F3071">
            <v>1322.53</v>
          </cell>
          <cell r="G3071">
            <v>1500</v>
          </cell>
          <cell r="H3071">
            <v>22185.35</v>
          </cell>
          <cell r="I3071">
            <v>5075</v>
          </cell>
          <cell r="J3071">
            <v>75</v>
          </cell>
          <cell r="K3071">
            <v>9171.31</v>
          </cell>
          <cell r="L3071">
            <v>0</v>
          </cell>
          <cell r="M3071">
            <v>-568.78</v>
          </cell>
          <cell r="N3071">
            <v>2531.25</v>
          </cell>
          <cell r="O3071">
            <v>0</v>
          </cell>
          <cell r="P3071">
            <v>0</v>
          </cell>
          <cell r="Q3071">
            <v>0</v>
          </cell>
        </row>
        <row r="3072">
          <cell r="F3072">
            <v>6051.96</v>
          </cell>
          <cell r="G3072">
            <v>151919.1</v>
          </cell>
          <cell r="H3072">
            <v>-47160.54</v>
          </cell>
          <cell r="I3072">
            <v>0</v>
          </cell>
          <cell r="J3072">
            <v>3439.8</v>
          </cell>
          <cell r="K3072">
            <v>16081.92</v>
          </cell>
          <cell r="L3072">
            <v>0</v>
          </cell>
          <cell r="M3072">
            <v>0</v>
          </cell>
          <cell r="N3072">
            <v>0</v>
          </cell>
          <cell r="O3072">
            <v>0</v>
          </cell>
          <cell r="P3072">
            <v>0</v>
          </cell>
          <cell r="Q3072">
            <v>0</v>
          </cell>
        </row>
        <row r="3073">
          <cell r="F3073">
            <v>0</v>
          </cell>
          <cell r="G3073">
            <v>18631.599999999999</v>
          </cell>
          <cell r="H3073">
            <v>0</v>
          </cell>
          <cell r="I3073">
            <v>0</v>
          </cell>
          <cell r="J3073">
            <v>10021.200000000001</v>
          </cell>
          <cell r="K3073">
            <v>13000</v>
          </cell>
          <cell r="L3073">
            <v>0</v>
          </cell>
          <cell r="M3073">
            <v>0</v>
          </cell>
          <cell r="N3073">
            <v>4827.2</v>
          </cell>
          <cell r="O3073">
            <v>0</v>
          </cell>
          <cell r="P3073">
            <v>0</v>
          </cell>
          <cell r="Q3073">
            <v>0</v>
          </cell>
        </row>
        <row r="3074">
          <cell r="F3074">
            <v>29659.37</v>
          </cell>
          <cell r="G3074">
            <v>30381.040000000001</v>
          </cell>
          <cell r="H3074">
            <v>32551.17</v>
          </cell>
          <cell r="I3074">
            <v>31847.4</v>
          </cell>
          <cell r="J3074">
            <v>40078.33</v>
          </cell>
          <cell r="K3074">
            <v>47324.81</v>
          </cell>
          <cell r="L3074">
            <v>33165.25</v>
          </cell>
          <cell r="M3074">
            <v>30459.06</v>
          </cell>
          <cell r="N3074">
            <v>30956.52</v>
          </cell>
          <cell r="O3074">
            <v>0</v>
          </cell>
          <cell r="P3074">
            <v>0</v>
          </cell>
          <cell r="Q3074">
            <v>0</v>
          </cell>
        </row>
        <row r="3075">
          <cell r="F3075">
            <v>15299.31</v>
          </cell>
          <cell r="G3075">
            <v>34293.089999999997</v>
          </cell>
          <cell r="H3075">
            <v>239531.5</v>
          </cell>
          <cell r="I3075">
            <v>21535.15</v>
          </cell>
          <cell r="J3075">
            <v>149451.76999999999</v>
          </cell>
          <cell r="K3075">
            <v>264483.96000000002</v>
          </cell>
          <cell r="L3075">
            <v>787476.95</v>
          </cell>
          <cell r="M3075">
            <v>199705.87</v>
          </cell>
          <cell r="N3075">
            <v>28075.06</v>
          </cell>
          <cell r="O3075">
            <v>0</v>
          </cell>
          <cell r="P3075">
            <v>0</v>
          </cell>
          <cell r="Q3075">
            <v>0</v>
          </cell>
        </row>
        <row r="3076">
          <cell r="F3076">
            <v>584.34</v>
          </cell>
          <cell r="G3076">
            <v>4849.46</v>
          </cell>
          <cell r="H3076">
            <v>969.9</v>
          </cell>
          <cell r="I3076">
            <v>0</v>
          </cell>
          <cell r="J3076">
            <v>0</v>
          </cell>
          <cell r="K3076">
            <v>0</v>
          </cell>
          <cell r="L3076">
            <v>24072</v>
          </cell>
          <cell r="M3076">
            <v>0</v>
          </cell>
          <cell r="N3076">
            <v>0</v>
          </cell>
          <cell r="O3076">
            <v>0</v>
          </cell>
          <cell r="P3076">
            <v>0</v>
          </cell>
          <cell r="Q3076">
            <v>0</v>
          </cell>
        </row>
        <row r="3077">
          <cell r="F3077">
            <v>0</v>
          </cell>
          <cell r="G3077">
            <v>0</v>
          </cell>
          <cell r="H3077">
            <v>0</v>
          </cell>
          <cell r="I3077">
            <v>0</v>
          </cell>
          <cell r="J3077">
            <v>0</v>
          </cell>
          <cell r="K3077">
            <v>0</v>
          </cell>
          <cell r="L3077">
            <v>1560</v>
          </cell>
          <cell r="M3077">
            <v>0</v>
          </cell>
          <cell r="N3077">
            <v>13880</v>
          </cell>
          <cell r="O3077">
            <v>0</v>
          </cell>
          <cell r="P3077">
            <v>0</v>
          </cell>
          <cell r="Q3077">
            <v>0</v>
          </cell>
        </row>
        <row r="3078">
          <cell r="F3078">
            <v>59735</v>
          </cell>
          <cell r="G3078">
            <v>66381.3</v>
          </cell>
          <cell r="H3078">
            <v>6955</v>
          </cell>
          <cell r="I3078">
            <v>259450.75</v>
          </cell>
          <cell r="J3078">
            <v>18407.61</v>
          </cell>
          <cell r="K3078">
            <v>0</v>
          </cell>
          <cell r="L3078">
            <v>9471.23</v>
          </cell>
          <cell r="M3078">
            <v>17404.919999999998</v>
          </cell>
          <cell r="N3078">
            <v>-18690.490000000002</v>
          </cell>
          <cell r="O3078">
            <v>0</v>
          </cell>
          <cell r="P3078">
            <v>0</v>
          </cell>
          <cell r="Q3078">
            <v>0</v>
          </cell>
        </row>
        <row r="3079">
          <cell r="F3079">
            <v>260445.76</v>
          </cell>
          <cell r="G3079">
            <v>292679.36</v>
          </cell>
          <cell r="H3079">
            <v>414537.92</v>
          </cell>
          <cell r="I3079">
            <v>69344.22</v>
          </cell>
          <cell r="J3079">
            <v>120565.28</v>
          </cell>
          <cell r="K3079">
            <v>212137.01</v>
          </cell>
          <cell r="L3079">
            <v>173761.25</v>
          </cell>
          <cell r="M3079">
            <v>191164.06</v>
          </cell>
          <cell r="N3079">
            <v>61309</v>
          </cell>
          <cell r="O3079">
            <v>0</v>
          </cell>
          <cell r="P3079">
            <v>0</v>
          </cell>
          <cell r="Q3079">
            <v>0</v>
          </cell>
        </row>
        <row r="3080">
          <cell r="F3080">
            <v>24570</v>
          </cell>
          <cell r="G3080">
            <v>1193460.29</v>
          </cell>
          <cell r="H3080">
            <v>-30149.48</v>
          </cell>
          <cell r="I3080">
            <v>165661.21</v>
          </cell>
          <cell r="J3080">
            <v>0</v>
          </cell>
          <cell r="K3080">
            <v>9816.67</v>
          </cell>
          <cell r="L3080">
            <v>23166</v>
          </cell>
          <cell r="M3080">
            <v>61672.65</v>
          </cell>
          <cell r="N3080">
            <v>95373.72</v>
          </cell>
          <cell r="O3080">
            <v>0</v>
          </cell>
          <cell r="P3080">
            <v>0</v>
          </cell>
          <cell r="Q3080">
            <v>0</v>
          </cell>
        </row>
        <row r="3081">
          <cell r="F3081">
            <v>0</v>
          </cell>
          <cell r="G3081">
            <v>0</v>
          </cell>
          <cell r="H3081">
            <v>0</v>
          </cell>
          <cell r="I3081">
            <v>0</v>
          </cell>
          <cell r="J3081">
            <v>0</v>
          </cell>
          <cell r="K3081">
            <v>0</v>
          </cell>
          <cell r="L3081">
            <v>0</v>
          </cell>
          <cell r="M3081">
            <v>-1624753.92</v>
          </cell>
          <cell r="N3081">
            <v>1624753.92</v>
          </cell>
          <cell r="O3081">
            <v>0</v>
          </cell>
          <cell r="P3081">
            <v>0</v>
          </cell>
          <cell r="Q3081">
            <v>0</v>
          </cell>
        </row>
        <row r="3082">
          <cell r="F3082">
            <v>5464.8</v>
          </cell>
          <cell r="G3082">
            <v>0</v>
          </cell>
          <cell r="H3082">
            <v>0</v>
          </cell>
          <cell r="I3082">
            <v>0</v>
          </cell>
          <cell r="J3082">
            <v>0</v>
          </cell>
          <cell r="K3082">
            <v>0</v>
          </cell>
          <cell r="L3082">
            <v>0</v>
          </cell>
          <cell r="M3082">
            <v>0</v>
          </cell>
          <cell r="N3082">
            <v>0</v>
          </cell>
          <cell r="O3082">
            <v>0</v>
          </cell>
          <cell r="P3082">
            <v>0</v>
          </cell>
          <cell r="Q3082">
            <v>0</v>
          </cell>
        </row>
        <row r="3083">
          <cell r="F3083">
            <v>862.92</v>
          </cell>
          <cell r="G3083">
            <v>-10044.07</v>
          </cell>
          <cell r="H3083">
            <v>2400</v>
          </cell>
          <cell r="I3083">
            <v>-14594.07</v>
          </cell>
          <cell r="J3083">
            <v>2491.8000000000002</v>
          </cell>
          <cell r="K3083">
            <v>2550</v>
          </cell>
          <cell r="L3083">
            <v>1950</v>
          </cell>
          <cell r="M3083">
            <v>600</v>
          </cell>
          <cell r="N3083">
            <v>5150</v>
          </cell>
          <cell r="O3083">
            <v>0</v>
          </cell>
          <cell r="P3083">
            <v>0</v>
          </cell>
          <cell r="Q3083">
            <v>0</v>
          </cell>
        </row>
        <row r="3084">
          <cell r="F3084">
            <v>0</v>
          </cell>
          <cell r="G3084">
            <v>0</v>
          </cell>
          <cell r="H3084">
            <v>0</v>
          </cell>
          <cell r="I3084">
            <v>0</v>
          </cell>
          <cell r="J3084">
            <v>0</v>
          </cell>
          <cell r="K3084">
            <v>0</v>
          </cell>
          <cell r="L3084">
            <v>0</v>
          </cell>
          <cell r="M3084">
            <v>644</v>
          </cell>
          <cell r="N3084">
            <v>0</v>
          </cell>
          <cell r="O3084">
            <v>0</v>
          </cell>
          <cell r="P3084">
            <v>0</v>
          </cell>
          <cell r="Q3084">
            <v>0</v>
          </cell>
        </row>
        <row r="3085">
          <cell r="F3085">
            <v>29880.48</v>
          </cell>
          <cell r="G3085">
            <v>60907.54</v>
          </cell>
          <cell r="H3085">
            <v>97075.76</v>
          </cell>
          <cell r="I3085">
            <v>46583.15</v>
          </cell>
          <cell r="J3085">
            <v>65083.29</v>
          </cell>
          <cell r="K3085">
            <v>36691.230000000003</v>
          </cell>
          <cell r="L3085">
            <v>108933.8</v>
          </cell>
          <cell r="M3085">
            <v>45680.480000000003</v>
          </cell>
          <cell r="N3085">
            <v>457.5</v>
          </cell>
          <cell r="O3085">
            <v>0</v>
          </cell>
          <cell r="P3085">
            <v>0</v>
          </cell>
          <cell r="Q3085">
            <v>0</v>
          </cell>
        </row>
        <row r="3086">
          <cell r="F3086">
            <v>15632.11</v>
          </cell>
          <cell r="G3086">
            <v>5485.69</v>
          </cell>
          <cell r="H3086">
            <v>27938.44</v>
          </cell>
          <cell r="I3086">
            <v>29998.93</v>
          </cell>
          <cell r="J3086">
            <v>14127.27</v>
          </cell>
          <cell r="K3086">
            <v>10984.3</v>
          </cell>
          <cell r="L3086">
            <v>46064.58</v>
          </cell>
          <cell r="M3086">
            <v>319171.56</v>
          </cell>
          <cell r="N3086">
            <v>66383.039999999994</v>
          </cell>
          <cell r="O3086">
            <v>0</v>
          </cell>
          <cell r="P3086">
            <v>0</v>
          </cell>
          <cell r="Q3086">
            <v>0</v>
          </cell>
        </row>
        <row r="3087">
          <cell r="F3087">
            <v>0</v>
          </cell>
          <cell r="G3087">
            <v>0</v>
          </cell>
          <cell r="H3087">
            <v>0</v>
          </cell>
          <cell r="I3087">
            <v>32400</v>
          </cell>
          <cell r="J3087">
            <v>0</v>
          </cell>
          <cell r="K3087">
            <v>0</v>
          </cell>
          <cell r="L3087">
            <v>0</v>
          </cell>
          <cell r="M3087">
            <v>0</v>
          </cell>
          <cell r="N3087">
            <v>0</v>
          </cell>
          <cell r="O3087">
            <v>0</v>
          </cell>
          <cell r="P3087">
            <v>0</v>
          </cell>
          <cell r="Q3087">
            <v>0</v>
          </cell>
        </row>
        <row r="3088">
          <cell r="F3088">
            <v>0</v>
          </cell>
          <cell r="G3088">
            <v>0</v>
          </cell>
          <cell r="H3088">
            <v>3230.28</v>
          </cell>
          <cell r="I3088">
            <v>360</v>
          </cell>
          <cell r="J3088">
            <v>7200</v>
          </cell>
          <cell r="K3088">
            <v>0</v>
          </cell>
          <cell r="L3088">
            <v>3888</v>
          </cell>
          <cell r="M3088">
            <v>0</v>
          </cell>
          <cell r="N3088">
            <v>8100</v>
          </cell>
          <cell r="O3088">
            <v>0</v>
          </cell>
          <cell r="P3088">
            <v>0</v>
          </cell>
          <cell r="Q3088">
            <v>0</v>
          </cell>
        </row>
        <row r="3089">
          <cell r="F3089">
            <v>909</v>
          </cell>
          <cell r="G3089">
            <v>43284.480000000003</v>
          </cell>
          <cell r="H3089">
            <v>16423.32</v>
          </cell>
          <cell r="I3089">
            <v>0</v>
          </cell>
          <cell r="J3089">
            <v>7335</v>
          </cell>
          <cell r="K3089">
            <v>273.77999999999997</v>
          </cell>
          <cell r="L3089">
            <v>4562.46</v>
          </cell>
          <cell r="M3089">
            <v>6252.66</v>
          </cell>
          <cell r="N3089">
            <v>264.42</v>
          </cell>
          <cell r="O3089">
            <v>0</v>
          </cell>
          <cell r="P3089">
            <v>0</v>
          </cell>
          <cell r="Q3089">
            <v>0</v>
          </cell>
        </row>
        <row r="3090">
          <cell r="F3090">
            <v>23738.22</v>
          </cell>
          <cell r="G3090">
            <v>28563.84</v>
          </cell>
          <cell r="H3090">
            <v>8825.94</v>
          </cell>
          <cell r="I3090">
            <v>14863.14</v>
          </cell>
          <cell r="J3090">
            <v>16440.3</v>
          </cell>
          <cell r="K3090">
            <v>30247.74</v>
          </cell>
          <cell r="L3090">
            <v>19998.36</v>
          </cell>
          <cell r="M3090">
            <v>16642.080000000002</v>
          </cell>
          <cell r="N3090">
            <v>14944.5</v>
          </cell>
          <cell r="O3090">
            <v>0</v>
          </cell>
          <cell r="P3090">
            <v>0</v>
          </cell>
          <cell r="Q3090">
            <v>0</v>
          </cell>
        </row>
        <row r="3091">
          <cell r="F3091">
            <v>-28.95</v>
          </cell>
          <cell r="G3091">
            <v>49299.48</v>
          </cell>
          <cell r="H3091">
            <v>1791.3</v>
          </cell>
          <cell r="I3091">
            <v>4388.76</v>
          </cell>
          <cell r="J3091">
            <v>5507.28</v>
          </cell>
          <cell r="K3091">
            <v>7789.2</v>
          </cell>
          <cell r="L3091">
            <v>204.84</v>
          </cell>
          <cell r="M3091">
            <v>0</v>
          </cell>
          <cell r="N3091">
            <v>0</v>
          </cell>
          <cell r="O3091">
            <v>0</v>
          </cell>
          <cell r="P3091">
            <v>0</v>
          </cell>
          <cell r="Q3091">
            <v>0</v>
          </cell>
        </row>
        <row r="3092">
          <cell r="F3092">
            <v>0</v>
          </cell>
          <cell r="G3092">
            <v>0</v>
          </cell>
          <cell r="H3092">
            <v>0</v>
          </cell>
          <cell r="I3092">
            <v>0</v>
          </cell>
          <cell r="J3092">
            <v>0</v>
          </cell>
          <cell r="K3092">
            <v>0</v>
          </cell>
          <cell r="L3092">
            <v>0</v>
          </cell>
          <cell r="M3092">
            <v>0</v>
          </cell>
          <cell r="N3092">
            <v>0</v>
          </cell>
          <cell r="O3092">
            <v>0</v>
          </cell>
          <cell r="P3092">
            <v>0</v>
          </cell>
          <cell r="Q3092">
            <v>0</v>
          </cell>
        </row>
        <row r="3093">
          <cell r="F3093">
            <v>413.64</v>
          </cell>
          <cell r="G3093">
            <v>0</v>
          </cell>
          <cell r="H3093">
            <v>0</v>
          </cell>
          <cell r="I3093">
            <v>371.16</v>
          </cell>
          <cell r="J3093">
            <v>3621.78</v>
          </cell>
          <cell r="K3093">
            <v>243.72</v>
          </cell>
          <cell r="L3093">
            <v>902.16</v>
          </cell>
          <cell r="M3093">
            <v>4752</v>
          </cell>
          <cell r="N3093">
            <v>2476.2600000000002</v>
          </cell>
          <cell r="O3093">
            <v>0</v>
          </cell>
          <cell r="P3093">
            <v>0</v>
          </cell>
          <cell r="Q3093">
            <v>0</v>
          </cell>
        </row>
        <row r="3094">
          <cell r="F3094">
            <v>0</v>
          </cell>
          <cell r="G3094">
            <v>473.4</v>
          </cell>
          <cell r="H3094">
            <v>0</v>
          </cell>
          <cell r="I3094">
            <v>1373.55</v>
          </cell>
          <cell r="J3094">
            <v>182.25</v>
          </cell>
          <cell r="K3094">
            <v>0</v>
          </cell>
          <cell r="L3094">
            <v>0</v>
          </cell>
          <cell r="M3094">
            <v>0</v>
          </cell>
          <cell r="N3094">
            <v>0</v>
          </cell>
          <cell r="O3094">
            <v>0</v>
          </cell>
          <cell r="P3094">
            <v>0</v>
          </cell>
          <cell r="Q3094">
            <v>0</v>
          </cell>
        </row>
        <row r="3095">
          <cell r="F3095">
            <v>51501.96</v>
          </cell>
          <cell r="G3095">
            <v>34923.24</v>
          </cell>
          <cell r="H3095">
            <v>39538.980000000003</v>
          </cell>
          <cell r="I3095">
            <v>48070.26</v>
          </cell>
          <cell r="J3095">
            <v>39380.58</v>
          </cell>
          <cell r="K3095">
            <v>51831.360000000001</v>
          </cell>
          <cell r="L3095">
            <v>59985</v>
          </cell>
          <cell r="M3095">
            <v>36483.660000000003</v>
          </cell>
          <cell r="N3095">
            <v>36168.480000000003</v>
          </cell>
          <cell r="O3095">
            <v>0</v>
          </cell>
          <cell r="P3095">
            <v>0</v>
          </cell>
          <cell r="Q3095">
            <v>0</v>
          </cell>
        </row>
        <row r="3096">
          <cell r="F3096">
            <v>5165.55</v>
          </cell>
          <cell r="G3096">
            <v>45325.26</v>
          </cell>
          <cell r="H3096">
            <v>5329.05</v>
          </cell>
          <cell r="I3096">
            <v>4575</v>
          </cell>
          <cell r="J3096">
            <v>2066.4</v>
          </cell>
          <cell r="K3096">
            <v>7341.99</v>
          </cell>
          <cell r="L3096">
            <v>3098.85</v>
          </cell>
          <cell r="M3096">
            <v>5657.1</v>
          </cell>
          <cell r="N3096">
            <v>6478.02</v>
          </cell>
          <cell r="O3096">
            <v>0</v>
          </cell>
          <cell r="P3096">
            <v>0</v>
          </cell>
          <cell r="Q3096">
            <v>0</v>
          </cell>
        </row>
        <row r="3097">
          <cell r="F3097">
            <v>60627.42</v>
          </cell>
          <cell r="G3097">
            <v>42705</v>
          </cell>
          <cell r="H3097">
            <v>47988.9</v>
          </cell>
          <cell r="I3097">
            <v>56516.76</v>
          </cell>
          <cell r="J3097">
            <v>47174.400000000001</v>
          </cell>
          <cell r="K3097">
            <v>63126.54</v>
          </cell>
          <cell r="L3097">
            <v>71252.28</v>
          </cell>
          <cell r="M3097">
            <v>43764.12</v>
          </cell>
          <cell r="N3097">
            <v>42481.62</v>
          </cell>
          <cell r="O3097">
            <v>0</v>
          </cell>
          <cell r="P3097">
            <v>0</v>
          </cell>
          <cell r="Q3097">
            <v>0</v>
          </cell>
        </row>
        <row r="3098">
          <cell r="F3098">
            <v>5510.25</v>
          </cell>
          <cell r="G3098">
            <v>48702.63</v>
          </cell>
          <cell r="H3098">
            <v>6263.73</v>
          </cell>
          <cell r="I3098">
            <v>5260.92</v>
          </cell>
          <cell r="J3098">
            <v>2866.35</v>
          </cell>
          <cell r="K3098">
            <v>8132.97</v>
          </cell>
          <cell r="L3098">
            <v>3430.05</v>
          </cell>
          <cell r="M3098">
            <v>7137.3</v>
          </cell>
          <cell r="N3098">
            <v>7754.82</v>
          </cell>
          <cell r="O3098">
            <v>0</v>
          </cell>
          <cell r="P3098">
            <v>0</v>
          </cell>
          <cell r="Q3098">
            <v>0</v>
          </cell>
        </row>
        <row r="3099">
          <cell r="F3099">
            <v>40776.300000000003</v>
          </cell>
          <cell r="G3099">
            <v>28433.16</v>
          </cell>
          <cell r="H3099">
            <v>31797.72</v>
          </cell>
          <cell r="I3099">
            <v>40474.080000000002</v>
          </cell>
          <cell r="J3099">
            <v>31861.26</v>
          </cell>
          <cell r="K3099">
            <v>43869.599999999999</v>
          </cell>
          <cell r="L3099">
            <v>48760.92</v>
          </cell>
          <cell r="M3099">
            <v>30673.62</v>
          </cell>
          <cell r="N3099">
            <v>29463.48</v>
          </cell>
          <cell r="O3099">
            <v>0</v>
          </cell>
          <cell r="P3099">
            <v>0</v>
          </cell>
          <cell r="Q3099">
            <v>0</v>
          </cell>
        </row>
        <row r="3100">
          <cell r="F3100">
            <v>4746.45</v>
          </cell>
          <cell r="G3100">
            <v>41211.300000000003</v>
          </cell>
          <cell r="H3100">
            <v>4518.12</v>
          </cell>
          <cell r="I3100">
            <v>4212.3</v>
          </cell>
          <cell r="J3100">
            <v>1561.8</v>
          </cell>
          <cell r="K3100">
            <v>6730.14</v>
          </cell>
          <cell r="L3100">
            <v>2857.5</v>
          </cell>
          <cell r="M3100">
            <v>5241.93</v>
          </cell>
          <cell r="N3100">
            <v>5840.19</v>
          </cell>
          <cell r="O3100">
            <v>0</v>
          </cell>
          <cell r="P3100">
            <v>0</v>
          </cell>
          <cell r="Q3100">
            <v>0</v>
          </cell>
        </row>
        <row r="3101">
          <cell r="F3101">
            <v>13390.56</v>
          </cell>
          <cell r="G3101">
            <v>19900.259999999998</v>
          </cell>
          <cell r="H3101">
            <v>3894.84</v>
          </cell>
          <cell r="I3101">
            <v>8259.48</v>
          </cell>
          <cell r="J3101">
            <v>10323</v>
          </cell>
          <cell r="K3101">
            <v>18572.580000000002</v>
          </cell>
          <cell r="L3101">
            <v>12028.5</v>
          </cell>
          <cell r="M3101">
            <v>11191.86</v>
          </cell>
          <cell r="N3101">
            <v>9781.3799999999992</v>
          </cell>
          <cell r="O3101">
            <v>0</v>
          </cell>
          <cell r="P3101">
            <v>0</v>
          </cell>
          <cell r="Q3101">
            <v>0</v>
          </cell>
        </row>
        <row r="3102">
          <cell r="F3102">
            <v>-250.05</v>
          </cell>
          <cell r="G3102">
            <v>39361.08</v>
          </cell>
          <cell r="H3102">
            <v>1539.75</v>
          </cell>
          <cell r="I3102">
            <v>3383.43</v>
          </cell>
          <cell r="J3102">
            <v>4275.18</v>
          </cell>
          <cell r="K3102">
            <v>6132</v>
          </cell>
          <cell r="L3102">
            <v>117.36</v>
          </cell>
          <cell r="M3102">
            <v>0</v>
          </cell>
          <cell r="N3102">
            <v>0</v>
          </cell>
          <cell r="O3102">
            <v>0</v>
          </cell>
          <cell r="P3102">
            <v>0</v>
          </cell>
          <cell r="Q3102">
            <v>0</v>
          </cell>
        </row>
        <row r="3103">
          <cell r="F3103">
            <v>19921.14</v>
          </cell>
          <cell r="G3103">
            <v>24838.560000000001</v>
          </cell>
          <cell r="H3103">
            <v>6719.94</v>
          </cell>
          <cell r="I3103">
            <v>14130</v>
          </cell>
          <cell r="J3103">
            <v>13403.34</v>
          </cell>
          <cell r="K3103">
            <v>25399.26</v>
          </cell>
          <cell r="L3103">
            <v>16444.259999999998</v>
          </cell>
          <cell r="M3103">
            <v>14497.02</v>
          </cell>
          <cell r="N3103">
            <v>12018.24</v>
          </cell>
          <cell r="O3103">
            <v>0</v>
          </cell>
          <cell r="P3103">
            <v>0</v>
          </cell>
          <cell r="Q3103">
            <v>0</v>
          </cell>
        </row>
        <row r="3104">
          <cell r="F3104">
            <v>-140.55000000000001</v>
          </cell>
          <cell r="G3104">
            <v>43631.43</v>
          </cell>
          <cell r="H3104">
            <v>1684.05</v>
          </cell>
          <cell r="I3104">
            <v>3556.62</v>
          </cell>
          <cell r="J3104">
            <v>4635.3599999999997</v>
          </cell>
          <cell r="K3104">
            <v>6512.4</v>
          </cell>
          <cell r="L3104">
            <v>89.04</v>
          </cell>
          <cell r="M3104">
            <v>0</v>
          </cell>
          <cell r="N3104">
            <v>0</v>
          </cell>
          <cell r="O3104">
            <v>0</v>
          </cell>
          <cell r="P3104">
            <v>0</v>
          </cell>
          <cell r="Q3104">
            <v>0</v>
          </cell>
        </row>
        <row r="3105">
          <cell r="F3105">
            <v>0</v>
          </cell>
          <cell r="G3105">
            <v>0</v>
          </cell>
          <cell r="H3105">
            <v>0</v>
          </cell>
          <cell r="I3105">
            <v>0</v>
          </cell>
          <cell r="J3105">
            <v>0</v>
          </cell>
          <cell r="K3105">
            <v>1265470.28</v>
          </cell>
          <cell r="L3105">
            <v>0</v>
          </cell>
          <cell r="M3105">
            <v>0</v>
          </cell>
          <cell r="N3105">
            <v>0</v>
          </cell>
          <cell r="O3105">
            <v>0</v>
          </cell>
          <cell r="P3105">
            <v>0</v>
          </cell>
          <cell r="Q3105">
            <v>0</v>
          </cell>
        </row>
        <row r="3106">
          <cell r="F3106">
            <v>251.1</v>
          </cell>
          <cell r="G3106">
            <v>0</v>
          </cell>
          <cell r="H3106">
            <v>0</v>
          </cell>
          <cell r="I3106">
            <v>202.32</v>
          </cell>
          <cell r="J3106">
            <v>419.04</v>
          </cell>
          <cell r="K3106">
            <v>139.68</v>
          </cell>
          <cell r="L3106">
            <v>435.6</v>
          </cell>
          <cell r="M3106">
            <v>306.72000000000003</v>
          </cell>
          <cell r="N3106">
            <v>821.34</v>
          </cell>
          <cell r="O3106">
            <v>0</v>
          </cell>
          <cell r="P3106">
            <v>0</v>
          </cell>
          <cell r="Q3106">
            <v>0</v>
          </cell>
        </row>
        <row r="3107">
          <cell r="F3107">
            <v>0</v>
          </cell>
          <cell r="G3107">
            <v>149.4</v>
          </cell>
          <cell r="H3107">
            <v>0</v>
          </cell>
          <cell r="I3107">
            <v>-137.1</v>
          </cell>
          <cell r="J3107">
            <v>0</v>
          </cell>
          <cell r="K3107">
            <v>0</v>
          </cell>
          <cell r="L3107">
            <v>0</v>
          </cell>
          <cell r="M3107">
            <v>0</v>
          </cell>
          <cell r="N3107">
            <v>0</v>
          </cell>
          <cell r="O3107">
            <v>0</v>
          </cell>
          <cell r="P3107">
            <v>0</v>
          </cell>
          <cell r="Q3107">
            <v>0</v>
          </cell>
        </row>
        <row r="3108">
          <cell r="F3108">
            <v>0</v>
          </cell>
          <cell r="G3108">
            <v>0</v>
          </cell>
          <cell r="H3108">
            <v>0</v>
          </cell>
          <cell r="I3108">
            <v>16442.400000000001</v>
          </cell>
          <cell r="J3108">
            <v>0</v>
          </cell>
          <cell r="K3108">
            <v>0</v>
          </cell>
          <cell r="L3108">
            <v>18438.419999999998</v>
          </cell>
          <cell r="M3108">
            <v>0</v>
          </cell>
          <cell r="N3108">
            <v>0</v>
          </cell>
          <cell r="O3108">
            <v>0</v>
          </cell>
          <cell r="P3108">
            <v>0</v>
          </cell>
          <cell r="Q3108">
            <v>0</v>
          </cell>
        </row>
        <row r="3109">
          <cell r="F3109">
            <v>16322.22</v>
          </cell>
          <cell r="G3109">
            <v>5987.88</v>
          </cell>
          <cell r="H3109">
            <v>9226.6200000000008</v>
          </cell>
          <cell r="I3109">
            <v>7031.52</v>
          </cell>
          <cell r="J3109">
            <v>5861.16</v>
          </cell>
          <cell r="K3109">
            <v>13915.26</v>
          </cell>
          <cell r="L3109">
            <v>10759.32</v>
          </cell>
          <cell r="M3109">
            <v>6363.54</v>
          </cell>
          <cell r="N3109">
            <v>9290.7000000000007</v>
          </cell>
          <cell r="O3109">
            <v>0</v>
          </cell>
          <cell r="P3109">
            <v>0</v>
          </cell>
          <cell r="Q3109">
            <v>0</v>
          </cell>
        </row>
        <row r="3110">
          <cell r="F3110">
            <v>0</v>
          </cell>
          <cell r="G3110">
            <v>0</v>
          </cell>
          <cell r="H3110">
            <v>0</v>
          </cell>
          <cell r="I3110">
            <v>0</v>
          </cell>
          <cell r="J3110">
            <v>0</v>
          </cell>
          <cell r="K3110">
            <v>0</v>
          </cell>
          <cell r="L3110">
            <v>972</v>
          </cell>
          <cell r="M3110">
            <v>0</v>
          </cell>
          <cell r="N3110">
            <v>0</v>
          </cell>
          <cell r="O3110">
            <v>0</v>
          </cell>
          <cell r="P3110">
            <v>0</v>
          </cell>
          <cell r="Q3110">
            <v>0</v>
          </cell>
        </row>
        <row r="3111">
          <cell r="F3111">
            <v>670.68</v>
          </cell>
          <cell r="G3111">
            <v>704.52</v>
          </cell>
          <cell r="H3111">
            <v>534.6</v>
          </cell>
          <cell r="I3111">
            <v>554.04</v>
          </cell>
          <cell r="J3111">
            <v>561.24</v>
          </cell>
          <cell r="K3111">
            <v>570.96</v>
          </cell>
          <cell r="L3111">
            <v>561.24</v>
          </cell>
          <cell r="M3111">
            <v>524.88</v>
          </cell>
          <cell r="N3111">
            <v>592.91999999999996</v>
          </cell>
          <cell r="O3111">
            <v>0</v>
          </cell>
          <cell r="P3111">
            <v>0</v>
          </cell>
          <cell r="Q3111">
            <v>0</v>
          </cell>
        </row>
        <row r="3112">
          <cell r="F3112">
            <v>0</v>
          </cell>
          <cell r="G3112">
            <v>0</v>
          </cell>
          <cell r="H3112">
            <v>4275</v>
          </cell>
          <cell r="I3112">
            <v>0</v>
          </cell>
          <cell r="J3112">
            <v>0</v>
          </cell>
          <cell r="K3112">
            <v>0</v>
          </cell>
          <cell r="L3112">
            <v>0</v>
          </cell>
          <cell r="M3112">
            <v>6930</v>
          </cell>
          <cell r="N3112">
            <v>0</v>
          </cell>
          <cell r="O3112">
            <v>0</v>
          </cell>
          <cell r="P3112">
            <v>0</v>
          </cell>
          <cell r="Q3112">
            <v>0</v>
          </cell>
        </row>
        <row r="3113">
          <cell r="F3113">
            <v>18000</v>
          </cell>
          <cell r="G3113">
            <v>0</v>
          </cell>
          <cell r="H3113">
            <v>10620</v>
          </cell>
          <cell r="I3113">
            <v>24700</v>
          </cell>
          <cell r="J3113">
            <v>0</v>
          </cell>
          <cell r="K3113">
            <v>0</v>
          </cell>
          <cell r="L3113">
            <v>0</v>
          </cell>
          <cell r="M3113">
            <v>70303.5</v>
          </cell>
          <cell r="N3113">
            <v>25000</v>
          </cell>
          <cell r="O3113">
            <v>0</v>
          </cell>
          <cell r="P3113">
            <v>0</v>
          </cell>
          <cell r="Q3113">
            <v>0</v>
          </cell>
        </row>
        <row r="3114">
          <cell r="F3114">
            <v>220000</v>
          </cell>
          <cell r="G3114">
            <v>0</v>
          </cell>
          <cell r="H3114">
            <v>0</v>
          </cell>
          <cell r="I3114">
            <v>0</v>
          </cell>
          <cell r="J3114">
            <v>0</v>
          </cell>
          <cell r="K3114">
            <v>0</v>
          </cell>
          <cell r="L3114">
            <v>0</v>
          </cell>
          <cell r="M3114">
            <v>0</v>
          </cell>
          <cell r="N3114">
            <v>0</v>
          </cell>
          <cell r="O3114">
            <v>0</v>
          </cell>
          <cell r="P3114">
            <v>0</v>
          </cell>
          <cell r="Q3114">
            <v>0</v>
          </cell>
        </row>
        <row r="3115">
          <cell r="F3115">
            <v>0</v>
          </cell>
          <cell r="G3115">
            <v>20890.8</v>
          </cell>
          <cell r="H3115">
            <v>0</v>
          </cell>
          <cell r="I3115">
            <v>1764</v>
          </cell>
          <cell r="J3115">
            <v>0</v>
          </cell>
          <cell r="K3115">
            <v>7763.04</v>
          </cell>
          <cell r="L3115">
            <v>32256</v>
          </cell>
          <cell r="M3115">
            <v>13654.8</v>
          </cell>
          <cell r="N3115">
            <v>2116.8000000000002</v>
          </cell>
          <cell r="O3115">
            <v>0</v>
          </cell>
          <cell r="P3115">
            <v>0</v>
          </cell>
          <cell r="Q3115">
            <v>0</v>
          </cell>
        </row>
        <row r="3116">
          <cell r="F3116">
            <v>7879.32</v>
          </cell>
          <cell r="G3116">
            <v>6279</v>
          </cell>
          <cell r="H3116">
            <v>4756.32</v>
          </cell>
          <cell r="I3116">
            <v>4494.4799999999996</v>
          </cell>
          <cell r="J3116">
            <v>7304.88</v>
          </cell>
          <cell r="K3116">
            <v>5989.2</v>
          </cell>
          <cell r="L3116">
            <v>6322.8</v>
          </cell>
          <cell r="M3116">
            <v>5830.08</v>
          </cell>
          <cell r="N3116">
            <v>5363.28</v>
          </cell>
          <cell r="O3116">
            <v>0</v>
          </cell>
          <cell r="P3116">
            <v>0</v>
          </cell>
          <cell r="Q3116">
            <v>0</v>
          </cell>
        </row>
        <row r="3117">
          <cell r="F3117">
            <v>408.48</v>
          </cell>
          <cell r="G3117">
            <v>3196.08</v>
          </cell>
          <cell r="H3117">
            <v>576</v>
          </cell>
          <cell r="I3117">
            <v>2337.6</v>
          </cell>
          <cell r="J3117">
            <v>1463.28</v>
          </cell>
          <cell r="K3117">
            <v>1517.88</v>
          </cell>
          <cell r="L3117">
            <v>197.16</v>
          </cell>
          <cell r="M3117">
            <v>401.28</v>
          </cell>
          <cell r="N3117">
            <v>564</v>
          </cell>
          <cell r="O3117">
            <v>0</v>
          </cell>
          <cell r="P3117">
            <v>0</v>
          </cell>
          <cell r="Q3117">
            <v>0</v>
          </cell>
        </row>
        <row r="3118">
          <cell r="F3118">
            <v>0</v>
          </cell>
          <cell r="G3118">
            <v>0</v>
          </cell>
          <cell r="H3118">
            <v>0</v>
          </cell>
          <cell r="I3118">
            <v>0</v>
          </cell>
          <cell r="J3118">
            <v>0</v>
          </cell>
          <cell r="K3118">
            <v>0</v>
          </cell>
          <cell r="L3118">
            <v>0</v>
          </cell>
          <cell r="M3118">
            <v>0</v>
          </cell>
          <cell r="N3118">
            <v>0</v>
          </cell>
          <cell r="O3118">
            <v>0</v>
          </cell>
          <cell r="P3118">
            <v>0</v>
          </cell>
          <cell r="Q3118">
            <v>0</v>
          </cell>
        </row>
        <row r="3119">
          <cell r="F3119">
            <v>0</v>
          </cell>
          <cell r="G3119">
            <v>0</v>
          </cell>
          <cell r="H3119">
            <v>42912</v>
          </cell>
          <cell r="I3119">
            <v>0</v>
          </cell>
          <cell r="J3119">
            <v>0</v>
          </cell>
          <cell r="K3119">
            <v>0</v>
          </cell>
          <cell r="L3119">
            <v>5888646</v>
          </cell>
          <cell r="M3119">
            <v>0</v>
          </cell>
          <cell r="N3119">
            <v>174600</v>
          </cell>
          <cell r="O3119">
            <v>0</v>
          </cell>
          <cell r="P3119">
            <v>0</v>
          </cell>
          <cell r="Q3119">
            <v>0</v>
          </cell>
        </row>
        <row r="3120">
          <cell r="F3120">
            <v>13164.66</v>
          </cell>
          <cell r="G3120">
            <v>268605</v>
          </cell>
          <cell r="H3120">
            <v>189785.66</v>
          </cell>
          <cell r="I3120">
            <v>42120</v>
          </cell>
          <cell r="J3120">
            <v>0</v>
          </cell>
          <cell r="K3120">
            <v>38700</v>
          </cell>
          <cell r="L3120">
            <v>9000</v>
          </cell>
          <cell r="M3120">
            <v>24300</v>
          </cell>
          <cell r="N3120">
            <v>31522.5</v>
          </cell>
          <cell r="O3120">
            <v>0</v>
          </cell>
          <cell r="P3120">
            <v>0</v>
          </cell>
          <cell r="Q3120">
            <v>0</v>
          </cell>
        </row>
        <row r="3121">
          <cell r="F3121">
            <v>206179.92</v>
          </cell>
          <cell r="G3121">
            <v>170370</v>
          </cell>
          <cell r="H3121">
            <v>363491.24</v>
          </cell>
          <cell r="I3121">
            <v>18000</v>
          </cell>
          <cell r="J3121">
            <v>108720</v>
          </cell>
          <cell r="K3121">
            <v>11340</v>
          </cell>
          <cell r="L3121">
            <v>141669</v>
          </cell>
          <cell r="M3121">
            <v>147379.14000000001</v>
          </cell>
          <cell r="N3121">
            <v>39960</v>
          </cell>
          <cell r="O3121">
            <v>0</v>
          </cell>
          <cell r="P3121">
            <v>0</v>
          </cell>
          <cell r="Q3121">
            <v>0</v>
          </cell>
        </row>
        <row r="3122">
          <cell r="F3122">
            <v>0</v>
          </cell>
          <cell r="G3122">
            <v>0</v>
          </cell>
          <cell r="H3122">
            <v>0</v>
          </cell>
          <cell r="I3122">
            <v>17582</v>
          </cell>
          <cell r="J3122">
            <v>185625</v>
          </cell>
          <cell r="K3122">
            <v>0</v>
          </cell>
          <cell r="L3122">
            <v>13500</v>
          </cell>
          <cell r="M3122">
            <v>0</v>
          </cell>
          <cell r="N3122">
            <v>0</v>
          </cell>
          <cell r="O3122">
            <v>0</v>
          </cell>
          <cell r="P3122">
            <v>0</v>
          </cell>
          <cell r="Q3122">
            <v>0</v>
          </cell>
        </row>
        <row r="3123">
          <cell r="F3123">
            <v>140400</v>
          </cell>
          <cell r="G3123">
            <v>65700</v>
          </cell>
          <cell r="H3123">
            <v>27000</v>
          </cell>
          <cell r="I3123">
            <v>34402.5</v>
          </cell>
          <cell r="J3123">
            <v>193568.94</v>
          </cell>
          <cell r="K3123">
            <v>211312.44</v>
          </cell>
          <cell r="L3123">
            <v>81900</v>
          </cell>
          <cell r="M3123">
            <v>66458.16</v>
          </cell>
          <cell r="N3123">
            <v>312995.52</v>
          </cell>
          <cell r="O3123">
            <v>0</v>
          </cell>
          <cell r="P3123">
            <v>0</v>
          </cell>
          <cell r="Q3123">
            <v>0</v>
          </cell>
        </row>
        <row r="3124">
          <cell r="F3124">
            <v>883506.28</v>
          </cell>
          <cell r="G3124">
            <v>170555.04</v>
          </cell>
          <cell r="H3124">
            <v>220525.02</v>
          </cell>
          <cell r="I3124">
            <v>1058138.82</v>
          </cell>
          <cell r="J3124">
            <v>82427.95</v>
          </cell>
          <cell r="K3124">
            <v>200492.46</v>
          </cell>
          <cell r="L3124">
            <v>515453.35</v>
          </cell>
          <cell r="M3124">
            <v>208585.31</v>
          </cell>
          <cell r="N3124">
            <v>27839.65</v>
          </cell>
          <cell r="O3124">
            <v>0</v>
          </cell>
          <cell r="P3124">
            <v>0</v>
          </cell>
          <cell r="Q3124">
            <v>0</v>
          </cell>
        </row>
        <row r="3125">
          <cell r="F3125">
            <v>0</v>
          </cell>
          <cell r="G3125">
            <v>0</v>
          </cell>
          <cell r="H3125">
            <v>0</v>
          </cell>
          <cell r="I3125">
            <v>106285.64</v>
          </cell>
          <cell r="J3125">
            <v>0</v>
          </cell>
          <cell r="K3125">
            <v>-35632.839999999997</v>
          </cell>
          <cell r="L3125">
            <v>-35297.35</v>
          </cell>
          <cell r="M3125">
            <v>0</v>
          </cell>
          <cell r="N3125">
            <v>-35355.449999999997</v>
          </cell>
          <cell r="O3125">
            <v>0</v>
          </cell>
          <cell r="P3125">
            <v>0</v>
          </cell>
          <cell r="Q3125">
            <v>0</v>
          </cell>
        </row>
        <row r="3126">
          <cell r="F3126">
            <v>86388.800000000003</v>
          </cell>
          <cell r="G3126">
            <v>59375</v>
          </cell>
          <cell r="H3126">
            <v>105513.8</v>
          </cell>
          <cell r="I3126">
            <v>0</v>
          </cell>
          <cell r="J3126">
            <v>440916.59</v>
          </cell>
          <cell r="K3126">
            <v>527305.39</v>
          </cell>
          <cell r="L3126">
            <v>0</v>
          </cell>
          <cell r="M3126">
            <v>0</v>
          </cell>
          <cell r="N3126">
            <v>61120</v>
          </cell>
          <cell r="O3126">
            <v>0</v>
          </cell>
          <cell r="P3126">
            <v>0</v>
          </cell>
          <cell r="Q3126">
            <v>0</v>
          </cell>
        </row>
        <row r="3127">
          <cell r="F3127">
            <v>93150</v>
          </cell>
          <cell r="G3127">
            <v>287222.76</v>
          </cell>
          <cell r="H3127">
            <v>143003.88</v>
          </cell>
          <cell r="I3127">
            <v>81340.2</v>
          </cell>
          <cell r="J3127">
            <v>64710</v>
          </cell>
          <cell r="K3127">
            <v>264978</v>
          </cell>
          <cell r="L3127">
            <v>157338.72</v>
          </cell>
          <cell r="M3127">
            <v>939645.78</v>
          </cell>
          <cell r="N3127">
            <v>92916.72</v>
          </cell>
          <cell r="O3127">
            <v>0</v>
          </cell>
          <cell r="P3127">
            <v>0</v>
          </cell>
          <cell r="Q3127">
            <v>0</v>
          </cell>
        </row>
        <row r="3128">
          <cell r="F3128">
            <v>366485.46</v>
          </cell>
          <cell r="G3128">
            <v>313577.28000000003</v>
          </cell>
          <cell r="H3128">
            <v>113081.88</v>
          </cell>
          <cell r="I3128">
            <v>336915.24</v>
          </cell>
          <cell r="J3128">
            <v>60065.94</v>
          </cell>
          <cell r="K3128">
            <v>223753.14</v>
          </cell>
          <cell r="L3128">
            <v>217317.2</v>
          </cell>
          <cell r="M3128">
            <v>246237.09</v>
          </cell>
          <cell r="N3128">
            <v>233531.28</v>
          </cell>
          <cell r="O3128">
            <v>0</v>
          </cell>
          <cell r="P3128">
            <v>0</v>
          </cell>
          <cell r="Q3128">
            <v>0</v>
          </cell>
        </row>
        <row r="3129">
          <cell r="F3129">
            <v>0</v>
          </cell>
          <cell r="G3129">
            <v>0</v>
          </cell>
          <cell r="H3129">
            <v>0</v>
          </cell>
          <cell r="I3129">
            <v>53350</v>
          </cell>
          <cell r="J3129">
            <v>0</v>
          </cell>
          <cell r="K3129">
            <v>143653.5</v>
          </cell>
          <cell r="L3129">
            <v>0</v>
          </cell>
          <cell r="M3129">
            <v>0</v>
          </cell>
          <cell r="N3129">
            <v>8331.93</v>
          </cell>
          <cell r="O3129">
            <v>0</v>
          </cell>
          <cell r="P3129">
            <v>0</v>
          </cell>
          <cell r="Q3129">
            <v>0</v>
          </cell>
        </row>
        <row r="3130">
          <cell r="F3130">
            <v>0</v>
          </cell>
          <cell r="G3130">
            <v>4142.34</v>
          </cell>
          <cell r="H3130">
            <v>0</v>
          </cell>
          <cell r="I3130">
            <v>0</v>
          </cell>
          <cell r="J3130">
            <v>0</v>
          </cell>
          <cell r="K3130">
            <v>0</v>
          </cell>
          <cell r="L3130">
            <v>0</v>
          </cell>
          <cell r="M3130">
            <v>6512.4</v>
          </cell>
          <cell r="N3130">
            <v>0</v>
          </cell>
          <cell r="O3130">
            <v>0</v>
          </cell>
          <cell r="P3130">
            <v>0</v>
          </cell>
          <cell r="Q3130">
            <v>0</v>
          </cell>
        </row>
        <row r="3131">
          <cell r="F3131">
            <v>57888.9</v>
          </cell>
          <cell r="G3131">
            <v>48.06</v>
          </cell>
          <cell r="H3131">
            <v>-7490.7</v>
          </cell>
          <cell r="I3131">
            <v>29051.46</v>
          </cell>
          <cell r="J3131">
            <v>0</v>
          </cell>
          <cell r="K3131">
            <v>0</v>
          </cell>
          <cell r="L3131">
            <v>23940</v>
          </cell>
          <cell r="M3131">
            <v>0</v>
          </cell>
          <cell r="N3131">
            <v>284.7</v>
          </cell>
          <cell r="O3131">
            <v>0</v>
          </cell>
          <cell r="P3131">
            <v>0</v>
          </cell>
          <cell r="Q3131">
            <v>0</v>
          </cell>
        </row>
        <row r="3132">
          <cell r="F3132">
            <v>0</v>
          </cell>
          <cell r="G3132">
            <v>0</v>
          </cell>
          <cell r="H3132">
            <v>0</v>
          </cell>
          <cell r="I3132">
            <v>38874.81</v>
          </cell>
          <cell r="J3132">
            <v>0</v>
          </cell>
          <cell r="K3132">
            <v>108541.81</v>
          </cell>
          <cell r="L3132">
            <v>0</v>
          </cell>
          <cell r="M3132">
            <v>23400</v>
          </cell>
          <cell r="N3132">
            <v>0</v>
          </cell>
          <cell r="O3132">
            <v>0</v>
          </cell>
          <cell r="P3132">
            <v>0</v>
          </cell>
          <cell r="Q3132">
            <v>0</v>
          </cell>
        </row>
        <row r="3133">
          <cell r="F3133">
            <v>17550</v>
          </cell>
          <cell r="G3133">
            <v>0</v>
          </cell>
          <cell r="H3133">
            <v>0</v>
          </cell>
          <cell r="I3133">
            <v>0</v>
          </cell>
          <cell r="J3133">
            <v>0</v>
          </cell>
          <cell r="K3133">
            <v>0</v>
          </cell>
          <cell r="L3133">
            <v>0</v>
          </cell>
          <cell r="M3133">
            <v>0</v>
          </cell>
          <cell r="N3133">
            <v>0</v>
          </cell>
          <cell r="O3133">
            <v>0</v>
          </cell>
          <cell r="P3133">
            <v>0</v>
          </cell>
          <cell r="Q3133">
            <v>0</v>
          </cell>
        </row>
        <row r="3134">
          <cell r="F3134">
            <v>66300</v>
          </cell>
          <cell r="G3134">
            <v>0</v>
          </cell>
          <cell r="H3134">
            <v>0</v>
          </cell>
          <cell r="I3134">
            <v>0</v>
          </cell>
          <cell r="J3134">
            <v>0</v>
          </cell>
          <cell r="K3134">
            <v>0</v>
          </cell>
          <cell r="L3134">
            <v>0</v>
          </cell>
          <cell r="M3134">
            <v>0</v>
          </cell>
          <cell r="N3134">
            <v>0</v>
          </cell>
          <cell r="O3134">
            <v>0</v>
          </cell>
          <cell r="P3134">
            <v>0</v>
          </cell>
          <cell r="Q3134">
            <v>0</v>
          </cell>
        </row>
        <row r="3135">
          <cell r="F3135">
            <v>0</v>
          </cell>
          <cell r="G3135">
            <v>58870.239999999998</v>
          </cell>
          <cell r="H3135">
            <v>0</v>
          </cell>
          <cell r="I3135">
            <v>90935.26</v>
          </cell>
          <cell r="J3135">
            <v>291963.26</v>
          </cell>
          <cell r="K3135">
            <v>0</v>
          </cell>
          <cell r="L3135">
            <v>0</v>
          </cell>
          <cell r="M3135">
            <v>0</v>
          </cell>
          <cell r="N3135">
            <v>-12106.38</v>
          </cell>
          <cell r="O3135">
            <v>0</v>
          </cell>
          <cell r="P3135">
            <v>0</v>
          </cell>
          <cell r="Q3135">
            <v>0</v>
          </cell>
        </row>
        <row r="3136">
          <cell r="F3136">
            <v>0</v>
          </cell>
          <cell r="G3136">
            <v>0</v>
          </cell>
          <cell r="H3136">
            <v>0</v>
          </cell>
          <cell r="I3136">
            <v>0</v>
          </cell>
          <cell r="J3136">
            <v>0</v>
          </cell>
          <cell r="K3136">
            <v>504704</v>
          </cell>
          <cell r="L3136">
            <v>0</v>
          </cell>
          <cell r="M3136">
            <v>0</v>
          </cell>
          <cell r="N3136">
            <v>0</v>
          </cell>
          <cell r="O3136">
            <v>0</v>
          </cell>
          <cell r="P3136">
            <v>0</v>
          </cell>
          <cell r="Q3136">
            <v>0</v>
          </cell>
        </row>
        <row r="3137">
          <cell r="F3137">
            <v>-38045</v>
          </cell>
          <cell r="G3137">
            <v>114315</v>
          </cell>
          <cell r="H3137">
            <v>136950</v>
          </cell>
          <cell r="I3137">
            <v>558204.84</v>
          </cell>
          <cell r="J3137">
            <v>32226.47</v>
          </cell>
          <cell r="K3137">
            <v>203968.35</v>
          </cell>
          <cell r="L3137">
            <v>196995.92</v>
          </cell>
          <cell r="M3137">
            <v>211547.77</v>
          </cell>
          <cell r="N3137">
            <v>109578.45</v>
          </cell>
          <cell r="O3137">
            <v>0</v>
          </cell>
          <cell r="P3137">
            <v>0</v>
          </cell>
          <cell r="Q3137">
            <v>0</v>
          </cell>
        </row>
        <row r="3138">
          <cell r="F3138">
            <v>629977.5</v>
          </cell>
          <cell r="G3138">
            <v>290496.09000000003</v>
          </cell>
          <cell r="H3138">
            <v>231673.75</v>
          </cell>
          <cell r="I3138">
            <v>107569.83</v>
          </cell>
          <cell r="J3138">
            <v>159131.76</v>
          </cell>
          <cell r="K3138">
            <v>491350.93</v>
          </cell>
          <cell r="L3138">
            <v>1793482.96</v>
          </cell>
          <cell r="M3138">
            <v>-87135.08</v>
          </cell>
          <cell r="N3138">
            <v>669824.68000000005</v>
          </cell>
          <cell r="O3138">
            <v>0</v>
          </cell>
          <cell r="P3138">
            <v>0</v>
          </cell>
          <cell r="Q3138">
            <v>0</v>
          </cell>
        </row>
        <row r="3139">
          <cell r="F3139">
            <v>5322.78</v>
          </cell>
          <cell r="G3139">
            <v>21629.16</v>
          </cell>
          <cell r="H3139">
            <v>34220.519999999997</v>
          </cell>
          <cell r="I3139">
            <v>2242.98</v>
          </cell>
          <cell r="J3139">
            <v>26056.62</v>
          </cell>
          <cell r="K3139">
            <v>24958.98</v>
          </cell>
          <cell r="L3139">
            <v>16891.560000000001</v>
          </cell>
          <cell r="M3139">
            <v>46627.56</v>
          </cell>
          <cell r="N3139">
            <v>28337.759999999998</v>
          </cell>
          <cell r="O3139">
            <v>0</v>
          </cell>
          <cell r="P3139">
            <v>0</v>
          </cell>
          <cell r="Q3139">
            <v>0</v>
          </cell>
        </row>
        <row r="3140">
          <cell r="F3140">
            <v>0</v>
          </cell>
          <cell r="G3140">
            <v>2001.78</v>
          </cell>
          <cell r="H3140">
            <v>255.24</v>
          </cell>
          <cell r="I3140">
            <v>2149.92</v>
          </cell>
          <cell r="J3140">
            <v>0</v>
          </cell>
          <cell r="K3140">
            <v>18533.34</v>
          </cell>
          <cell r="L3140">
            <v>56535.360000000001</v>
          </cell>
          <cell r="M3140">
            <v>17664.12</v>
          </cell>
          <cell r="N3140">
            <v>19745.46</v>
          </cell>
          <cell r="O3140">
            <v>0</v>
          </cell>
          <cell r="P3140">
            <v>0</v>
          </cell>
          <cell r="Q3140">
            <v>0</v>
          </cell>
        </row>
        <row r="3141">
          <cell r="F3141">
            <v>0</v>
          </cell>
          <cell r="G3141">
            <v>7112.4</v>
          </cell>
          <cell r="H3141">
            <v>0</v>
          </cell>
          <cell r="I3141">
            <v>0</v>
          </cell>
          <cell r="J3141">
            <v>0</v>
          </cell>
          <cell r="K3141">
            <v>0</v>
          </cell>
          <cell r="L3141">
            <v>0</v>
          </cell>
          <cell r="M3141">
            <v>0</v>
          </cell>
          <cell r="N3141">
            <v>1500.94</v>
          </cell>
          <cell r="O3141">
            <v>0</v>
          </cell>
          <cell r="P3141">
            <v>0</v>
          </cell>
          <cell r="Q3141">
            <v>0</v>
          </cell>
        </row>
        <row r="3142">
          <cell r="F3142">
            <v>2290470.85</v>
          </cell>
          <cell r="G3142">
            <v>1602365.4399999999</v>
          </cell>
          <cell r="H3142">
            <v>1743729.44</v>
          </cell>
          <cell r="I3142">
            <v>1934746.25</v>
          </cell>
          <cell r="J3142">
            <v>1358526.41</v>
          </cell>
          <cell r="K3142">
            <v>1666791.9</v>
          </cell>
          <cell r="L3142">
            <v>2233814.41</v>
          </cell>
          <cell r="M3142">
            <v>1839899.18</v>
          </cell>
          <cell r="N3142">
            <v>1765725.8</v>
          </cell>
          <cell r="O3142">
            <v>0</v>
          </cell>
          <cell r="P3142">
            <v>0</v>
          </cell>
          <cell r="Q3142">
            <v>0</v>
          </cell>
        </row>
        <row r="3143">
          <cell r="F3143">
            <v>6684.48</v>
          </cell>
          <cell r="G3143">
            <v>4941.54</v>
          </cell>
          <cell r="H3143">
            <v>18080.64</v>
          </cell>
          <cell r="I3143">
            <v>-234.54</v>
          </cell>
          <cell r="J3143">
            <v>0</v>
          </cell>
          <cell r="K3143">
            <v>0</v>
          </cell>
          <cell r="L3143">
            <v>0</v>
          </cell>
          <cell r="M3143">
            <v>0</v>
          </cell>
          <cell r="N3143">
            <v>0</v>
          </cell>
          <cell r="O3143">
            <v>0</v>
          </cell>
          <cell r="P3143">
            <v>0</v>
          </cell>
          <cell r="Q3143">
            <v>0</v>
          </cell>
        </row>
        <row r="3144">
          <cell r="F3144">
            <v>600.12</v>
          </cell>
          <cell r="G3144">
            <v>2847.24</v>
          </cell>
          <cell r="H3144">
            <v>9991.6200000000008</v>
          </cell>
          <cell r="I3144">
            <v>-703.8</v>
          </cell>
          <cell r="J3144">
            <v>0</v>
          </cell>
          <cell r="K3144">
            <v>0</v>
          </cell>
          <cell r="L3144">
            <v>0</v>
          </cell>
          <cell r="M3144">
            <v>0</v>
          </cell>
          <cell r="N3144">
            <v>0</v>
          </cell>
          <cell r="O3144">
            <v>0</v>
          </cell>
          <cell r="P3144">
            <v>0</v>
          </cell>
          <cell r="Q3144">
            <v>0</v>
          </cell>
        </row>
        <row r="3145">
          <cell r="F3145">
            <v>108</v>
          </cell>
          <cell r="G3145">
            <v>0</v>
          </cell>
          <cell r="H3145">
            <v>0</v>
          </cell>
          <cell r="I3145">
            <v>0</v>
          </cell>
          <cell r="J3145">
            <v>0</v>
          </cell>
          <cell r="K3145">
            <v>0</v>
          </cell>
          <cell r="L3145">
            <v>0</v>
          </cell>
          <cell r="M3145">
            <v>0</v>
          </cell>
          <cell r="N3145">
            <v>0</v>
          </cell>
          <cell r="O3145">
            <v>0</v>
          </cell>
          <cell r="P3145">
            <v>0</v>
          </cell>
          <cell r="Q3145">
            <v>0</v>
          </cell>
        </row>
        <row r="3146">
          <cell r="F3146">
            <v>5423.4</v>
          </cell>
          <cell r="G3146">
            <v>6754.87</v>
          </cell>
          <cell r="H3146">
            <v>10880.61</v>
          </cell>
          <cell r="I3146">
            <v>0</v>
          </cell>
          <cell r="J3146">
            <v>0</v>
          </cell>
          <cell r="K3146">
            <v>0</v>
          </cell>
          <cell r="L3146">
            <v>0</v>
          </cell>
          <cell r="M3146">
            <v>0</v>
          </cell>
          <cell r="N3146">
            <v>0</v>
          </cell>
          <cell r="O3146">
            <v>0</v>
          </cell>
          <cell r="P3146">
            <v>0</v>
          </cell>
          <cell r="Q3146">
            <v>0</v>
          </cell>
        </row>
        <row r="3147">
          <cell r="F3147">
            <v>27484.77</v>
          </cell>
          <cell r="G3147">
            <v>18912.21</v>
          </cell>
          <cell r="H3147">
            <v>7216.94</v>
          </cell>
          <cell r="I3147">
            <v>0</v>
          </cell>
          <cell r="J3147">
            <v>0</v>
          </cell>
          <cell r="K3147">
            <v>0</v>
          </cell>
          <cell r="L3147">
            <v>0</v>
          </cell>
          <cell r="M3147">
            <v>0</v>
          </cell>
          <cell r="N3147">
            <v>0</v>
          </cell>
          <cell r="O3147">
            <v>0</v>
          </cell>
          <cell r="P3147">
            <v>0</v>
          </cell>
          <cell r="Q3147">
            <v>0</v>
          </cell>
        </row>
        <row r="3148">
          <cell r="F3148">
            <v>422.05</v>
          </cell>
          <cell r="G3148">
            <v>0</v>
          </cell>
          <cell r="H3148">
            <v>0</v>
          </cell>
          <cell r="I3148">
            <v>0</v>
          </cell>
          <cell r="J3148">
            <v>0</v>
          </cell>
          <cell r="K3148">
            <v>0</v>
          </cell>
          <cell r="L3148">
            <v>0</v>
          </cell>
          <cell r="M3148">
            <v>0</v>
          </cell>
          <cell r="N3148">
            <v>0</v>
          </cell>
          <cell r="O3148">
            <v>0</v>
          </cell>
          <cell r="P3148">
            <v>0</v>
          </cell>
          <cell r="Q3148">
            <v>0</v>
          </cell>
        </row>
        <row r="3149">
          <cell r="F3149">
            <v>299.7</v>
          </cell>
          <cell r="G3149">
            <v>0</v>
          </cell>
          <cell r="H3149">
            <v>2290.5</v>
          </cell>
          <cell r="I3149">
            <v>0</v>
          </cell>
          <cell r="J3149">
            <v>-699.3</v>
          </cell>
          <cell r="K3149">
            <v>0</v>
          </cell>
          <cell r="L3149">
            <v>0</v>
          </cell>
          <cell r="M3149">
            <v>0</v>
          </cell>
          <cell r="N3149">
            <v>0</v>
          </cell>
          <cell r="O3149">
            <v>0</v>
          </cell>
          <cell r="P3149">
            <v>0</v>
          </cell>
          <cell r="Q3149">
            <v>0</v>
          </cell>
        </row>
        <row r="3150">
          <cell r="F3150">
            <v>1501.2</v>
          </cell>
          <cell r="G3150">
            <v>3534.66</v>
          </cell>
          <cell r="H3150">
            <v>7030.62</v>
          </cell>
          <cell r="I3150">
            <v>0</v>
          </cell>
          <cell r="J3150">
            <v>0</v>
          </cell>
          <cell r="K3150">
            <v>0</v>
          </cell>
          <cell r="L3150">
            <v>0</v>
          </cell>
          <cell r="M3150">
            <v>0</v>
          </cell>
          <cell r="N3150">
            <v>0</v>
          </cell>
          <cell r="O3150">
            <v>0</v>
          </cell>
          <cell r="P3150">
            <v>0</v>
          </cell>
          <cell r="Q3150">
            <v>0</v>
          </cell>
        </row>
        <row r="3151">
          <cell r="F3151">
            <v>3282.3</v>
          </cell>
          <cell r="G3151">
            <v>4817.5200000000004</v>
          </cell>
          <cell r="H3151">
            <v>11260.62</v>
          </cell>
          <cell r="I3151">
            <v>0</v>
          </cell>
          <cell r="J3151">
            <v>0</v>
          </cell>
          <cell r="K3151">
            <v>0</v>
          </cell>
          <cell r="L3151">
            <v>0</v>
          </cell>
          <cell r="M3151">
            <v>0</v>
          </cell>
          <cell r="N3151">
            <v>0</v>
          </cell>
          <cell r="O3151">
            <v>0</v>
          </cell>
          <cell r="P3151">
            <v>0</v>
          </cell>
          <cell r="Q3151">
            <v>0</v>
          </cell>
        </row>
        <row r="3152">
          <cell r="F3152">
            <v>180</v>
          </cell>
          <cell r="G3152">
            <v>216</v>
          </cell>
          <cell r="H3152">
            <v>432</v>
          </cell>
          <cell r="I3152">
            <v>0</v>
          </cell>
          <cell r="J3152">
            <v>0</v>
          </cell>
          <cell r="K3152">
            <v>0</v>
          </cell>
          <cell r="L3152">
            <v>0</v>
          </cell>
          <cell r="M3152">
            <v>0</v>
          </cell>
          <cell r="N3152">
            <v>0</v>
          </cell>
          <cell r="O3152">
            <v>0</v>
          </cell>
          <cell r="P3152">
            <v>0</v>
          </cell>
          <cell r="Q3152">
            <v>0</v>
          </cell>
        </row>
        <row r="3153">
          <cell r="F3153">
            <v>675</v>
          </cell>
          <cell r="G3153">
            <v>1035</v>
          </cell>
          <cell r="H3153">
            <v>2070</v>
          </cell>
          <cell r="I3153">
            <v>0</v>
          </cell>
          <cell r="J3153">
            <v>0</v>
          </cell>
          <cell r="K3153">
            <v>0</v>
          </cell>
          <cell r="L3153">
            <v>0</v>
          </cell>
          <cell r="M3153">
            <v>0</v>
          </cell>
          <cell r="N3153">
            <v>0</v>
          </cell>
          <cell r="O3153">
            <v>0</v>
          </cell>
          <cell r="P3153">
            <v>0</v>
          </cell>
          <cell r="Q3153">
            <v>0</v>
          </cell>
        </row>
        <row r="3154">
          <cell r="F3154">
            <v>270</v>
          </cell>
          <cell r="G3154">
            <v>396</v>
          </cell>
          <cell r="H3154">
            <v>864</v>
          </cell>
          <cell r="I3154">
            <v>0</v>
          </cell>
          <cell r="J3154">
            <v>0</v>
          </cell>
          <cell r="K3154">
            <v>0</v>
          </cell>
          <cell r="L3154">
            <v>0</v>
          </cell>
          <cell r="M3154">
            <v>0</v>
          </cell>
          <cell r="N3154">
            <v>0</v>
          </cell>
          <cell r="O3154">
            <v>0</v>
          </cell>
          <cell r="P3154">
            <v>0</v>
          </cell>
          <cell r="Q3154">
            <v>0</v>
          </cell>
        </row>
        <row r="3155">
          <cell r="F3155">
            <v>61145.279999999999</v>
          </cell>
          <cell r="G3155">
            <v>152910</v>
          </cell>
          <cell r="H3155">
            <v>81279</v>
          </cell>
          <cell r="I3155">
            <v>0</v>
          </cell>
          <cell r="J3155">
            <v>9263.8799999999992</v>
          </cell>
          <cell r="K3155">
            <v>0</v>
          </cell>
          <cell r="L3155">
            <v>0</v>
          </cell>
          <cell r="M3155">
            <v>0</v>
          </cell>
          <cell r="N3155">
            <v>0</v>
          </cell>
          <cell r="O3155">
            <v>0</v>
          </cell>
          <cell r="P3155">
            <v>0</v>
          </cell>
          <cell r="Q3155">
            <v>0</v>
          </cell>
        </row>
        <row r="3156">
          <cell r="F3156">
            <v>0</v>
          </cell>
          <cell r="G3156">
            <v>540</v>
          </cell>
          <cell r="H3156">
            <v>0</v>
          </cell>
          <cell r="I3156">
            <v>0</v>
          </cell>
          <cell r="J3156">
            <v>0</v>
          </cell>
          <cell r="K3156">
            <v>0</v>
          </cell>
          <cell r="L3156">
            <v>0</v>
          </cell>
          <cell r="M3156">
            <v>0</v>
          </cell>
          <cell r="N3156">
            <v>0</v>
          </cell>
          <cell r="O3156">
            <v>0</v>
          </cell>
          <cell r="P3156">
            <v>0</v>
          </cell>
          <cell r="Q3156">
            <v>0</v>
          </cell>
        </row>
        <row r="3157">
          <cell r="F3157">
            <v>0</v>
          </cell>
          <cell r="G3157">
            <v>0</v>
          </cell>
          <cell r="H3157">
            <v>0</v>
          </cell>
          <cell r="I3157">
            <v>0</v>
          </cell>
          <cell r="J3157">
            <v>0</v>
          </cell>
          <cell r="K3157">
            <v>4661.8999999999996</v>
          </cell>
          <cell r="L3157">
            <v>0</v>
          </cell>
          <cell r="M3157">
            <v>0</v>
          </cell>
          <cell r="N3157">
            <v>0</v>
          </cell>
          <cell r="O3157">
            <v>0</v>
          </cell>
          <cell r="P3157">
            <v>0</v>
          </cell>
          <cell r="Q3157">
            <v>0</v>
          </cell>
        </row>
        <row r="3158">
          <cell r="F3158">
            <v>0</v>
          </cell>
          <cell r="G3158">
            <v>650</v>
          </cell>
          <cell r="H3158">
            <v>0</v>
          </cell>
          <cell r="I3158">
            <v>1820</v>
          </cell>
          <cell r="J3158">
            <v>0</v>
          </cell>
          <cell r="K3158">
            <v>0</v>
          </cell>
          <cell r="L3158">
            <v>0</v>
          </cell>
          <cell r="M3158">
            <v>0</v>
          </cell>
          <cell r="N3158">
            <v>0</v>
          </cell>
          <cell r="O3158">
            <v>0</v>
          </cell>
          <cell r="P3158">
            <v>0</v>
          </cell>
          <cell r="Q3158">
            <v>0</v>
          </cell>
        </row>
        <row r="3159">
          <cell r="F3159">
            <v>129883.38</v>
          </cell>
          <cell r="G3159">
            <v>29718.720000000001</v>
          </cell>
          <cell r="H3159">
            <v>125758.24</v>
          </cell>
          <cell r="I3159">
            <v>1300</v>
          </cell>
          <cell r="J3159">
            <v>1950</v>
          </cell>
          <cell r="K3159">
            <v>0</v>
          </cell>
          <cell r="L3159">
            <v>0</v>
          </cell>
          <cell r="M3159">
            <v>0</v>
          </cell>
          <cell r="N3159">
            <v>-2094.3000000000002</v>
          </cell>
          <cell r="O3159">
            <v>0</v>
          </cell>
          <cell r="P3159">
            <v>0</v>
          </cell>
          <cell r="Q3159">
            <v>0</v>
          </cell>
        </row>
        <row r="3160">
          <cell r="F3160">
            <v>52390.26</v>
          </cell>
          <cell r="G3160">
            <v>5802.66</v>
          </cell>
          <cell r="H3160">
            <v>2115.36</v>
          </cell>
          <cell r="I3160">
            <v>0</v>
          </cell>
          <cell r="J3160">
            <v>0</v>
          </cell>
          <cell r="K3160">
            <v>0</v>
          </cell>
          <cell r="L3160">
            <v>0</v>
          </cell>
          <cell r="M3160">
            <v>0</v>
          </cell>
          <cell r="N3160">
            <v>0</v>
          </cell>
          <cell r="O3160">
            <v>0</v>
          </cell>
          <cell r="P3160">
            <v>0</v>
          </cell>
          <cell r="Q3160">
            <v>0</v>
          </cell>
        </row>
        <row r="3161">
          <cell r="F3161">
            <v>45552.06</v>
          </cell>
          <cell r="G3161">
            <v>40983.480000000003</v>
          </cell>
          <cell r="H3161">
            <v>39770.1</v>
          </cell>
          <cell r="I3161">
            <v>-680.04</v>
          </cell>
          <cell r="J3161">
            <v>-325.26</v>
          </cell>
          <cell r="K3161">
            <v>0</v>
          </cell>
          <cell r="L3161">
            <v>0</v>
          </cell>
          <cell r="M3161">
            <v>0</v>
          </cell>
          <cell r="N3161">
            <v>-37.799999999999997</v>
          </cell>
          <cell r="O3161">
            <v>0</v>
          </cell>
          <cell r="P3161">
            <v>0</v>
          </cell>
          <cell r="Q3161">
            <v>0</v>
          </cell>
        </row>
        <row r="3162">
          <cell r="F3162">
            <v>53887.14</v>
          </cell>
          <cell r="G3162">
            <v>48463.92</v>
          </cell>
          <cell r="H3162">
            <v>48780</v>
          </cell>
          <cell r="I3162">
            <v>-923.94</v>
          </cell>
          <cell r="J3162">
            <v>-419.94</v>
          </cell>
          <cell r="K3162">
            <v>0</v>
          </cell>
          <cell r="L3162">
            <v>0</v>
          </cell>
          <cell r="M3162">
            <v>0</v>
          </cell>
          <cell r="N3162">
            <v>-56.88</v>
          </cell>
          <cell r="O3162">
            <v>0</v>
          </cell>
          <cell r="P3162">
            <v>0</v>
          </cell>
          <cell r="Q3162">
            <v>0</v>
          </cell>
        </row>
        <row r="3163">
          <cell r="F3163">
            <v>38282.76</v>
          </cell>
          <cell r="G3163">
            <v>35300.160000000003</v>
          </cell>
          <cell r="H3163">
            <v>30492.18</v>
          </cell>
          <cell r="I3163">
            <v>-629.64</v>
          </cell>
          <cell r="J3163">
            <v>-301.14</v>
          </cell>
          <cell r="K3163">
            <v>0</v>
          </cell>
          <cell r="L3163">
            <v>0</v>
          </cell>
          <cell r="M3163">
            <v>0</v>
          </cell>
          <cell r="N3163">
            <v>0</v>
          </cell>
          <cell r="O3163">
            <v>0</v>
          </cell>
          <cell r="P3163">
            <v>0</v>
          </cell>
          <cell r="Q3163">
            <v>0</v>
          </cell>
        </row>
        <row r="3164">
          <cell r="F3164">
            <v>20982.42</v>
          </cell>
          <cell r="G3164">
            <v>4336.38</v>
          </cell>
          <cell r="H3164">
            <v>2230.1999999999998</v>
          </cell>
          <cell r="I3164">
            <v>0</v>
          </cell>
          <cell r="J3164">
            <v>0</v>
          </cell>
          <cell r="K3164">
            <v>0</v>
          </cell>
          <cell r="L3164">
            <v>0</v>
          </cell>
          <cell r="M3164">
            <v>0</v>
          </cell>
          <cell r="N3164">
            <v>0</v>
          </cell>
          <cell r="O3164">
            <v>0</v>
          </cell>
          <cell r="P3164">
            <v>0</v>
          </cell>
          <cell r="Q3164">
            <v>0</v>
          </cell>
        </row>
        <row r="3165">
          <cell r="F3165">
            <v>43990.92</v>
          </cell>
          <cell r="G3165">
            <v>4727.88</v>
          </cell>
          <cell r="H3165">
            <v>2281.6799999999998</v>
          </cell>
          <cell r="I3165">
            <v>0</v>
          </cell>
          <cell r="J3165">
            <v>0</v>
          </cell>
          <cell r="K3165">
            <v>0</v>
          </cell>
          <cell r="L3165">
            <v>0</v>
          </cell>
          <cell r="M3165">
            <v>0</v>
          </cell>
          <cell r="N3165">
            <v>0</v>
          </cell>
          <cell r="O3165">
            <v>0</v>
          </cell>
          <cell r="P3165">
            <v>0</v>
          </cell>
          <cell r="Q3165">
            <v>0</v>
          </cell>
        </row>
        <row r="3166">
          <cell r="F3166">
            <v>56.88</v>
          </cell>
          <cell r="G3166">
            <v>3450.42</v>
          </cell>
          <cell r="H3166">
            <v>2959.2</v>
          </cell>
          <cell r="I3166">
            <v>0</v>
          </cell>
          <cell r="J3166">
            <v>0</v>
          </cell>
          <cell r="K3166">
            <v>0</v>
          </cell>
          <cell r="L3166">
            <v>0</v>
          </cell>
          <cell r="M3166">
            <v>0</v>
          </cell>
          <cell r="N3166">
            <v>0</v>
          </cell>
          <cell r="O3166">
            <v>0</v>
          </cell>
          <cell r="P3166">
            <v>0</v>
          </cell>
          <cell r="Q3166">
            <v>0</v>
          </cell>
        </row>
        <row r="3167">
          <cell r="F3167">
            <v>5894.88</v>
          </cell>
          <cell r="G3167">
            <v>5500.32</v>
          </cell>
          <cell r="H3167">
            <v>6414.72</v>
          </cell>
          <cell r="I3167">
            <v>-72</v>
          </cell>
          <cell r="J3167">
            <v>0</v>
          </cell>
          <cell r="K3167">
            <v>0</v>
          </cell>
          <cell r="L3167">
            <v>0</v>
          </cell>
          <cell r="M3167">
            <v>0</v>
          </cell>
          <cell r="N3167">
            <v>0</v>
          </cell>
          <cell r="O3167">
            <v>0</v>
          </cell>
          <cell r="P3167">
            <v>0</v>
          </cell>
          <cell r="Q3167">
            <v>0</v>
          </cell>
        </row>
        <row r="3168">
          <cell r="F3168">
            <v>10800</v>
          </cell>
          <cell r="G3168">
            <v>10800</v>
          </cell>
          <cell r="H3168">
            <v>9900</v>
          </cell>
          <cell r="I3168">
            <v>0</v>
          </cell>
          <cell r="J3168">
            <v>0</v>
          </cell>
          <cell r="K3168">
            <v>0</v>
          </cell>
          <cell r="L3168">
            <v>0</v>
          </cell>
          <cell r="M3168">
            <v>0</v>
          </cell>
          <cell r="N3168">
            <v>0</v>
          </cell>
          <cell r="O3168">
            <v>0</v>
          </cell>
          <cell r="P3168">
            <v>0</v>
          </cell>
          <cell r="Q3168">
            <v>0</v>
          </cell>
        </row>
        <row r="3169">
          <cell r="F3169">
            <v>14139.74</v>
          </cell>
          <cell r="G3169">
            <v>17263.61</v>
          </cell>
          <cell r="H3169">
            <v>11201.02</v>
          </cell>
          <cell r="I3169">
            <v>0</v>
          </cell>
          <cell r="J3169">
            <v>0</v>
          </cell>
          <cell r="K3169">
            <v>0</v>
          </cell>
          <cell r="L3169">
            <v>0</v>
          </cell>
          <cell r="M3169">
            <v>-764.64</v>
          </cell>
          <cell r="N3169">
            <v>0</v>
          </cell>
          <cell r="O3169">
            <v>0</v>
          </cell>
          <cell r="P3169">
            <v>0</v>
          </cell>
          <cell r="Q3169">
            <v>0</v>
          </cell>
        </row>
        <row r="3170">
          <cell r="F3170">
            <v>21728.73</v>
          </cell>
          <cell r="G3170">
            <v>18867.43</v>
          </cell>
          <cell r="H3170">
            <v>7780.52</v>
          </cell>
          <cell r="I3170">
            <v>0</v>
          </cell>
          <cell r="J3170">
            <v>0</v>
          </cell>
          <cell r="K3170">
            <v>0</v>
          </cell>
          <cell r="L3170">
            <v>0</v>
          </cell>
          <cell r="M3170">
            <v>-1147.1400000000001</v>
          </cell>
          <cell r="N3170">
            <v>0</v>
          </cell>
          <cell r="O3170">
            <v>0</v>
          </cell>
          <cell r="P3170">
            <v>0</v>
          </cell>
          <cell r="Q3170">
            <v>0</v>
          </cell>
        </row>
        <row r="3171">
          <cell r="F3171">
            <v>270</v>
          </cell>
          <cell r="G3171">
            <v>687.42</v>
          </cell>
          <cell r="H3171">
            <v>503.1</v>
          </cell>
          <cell r="I3171">
            <v>0</v>
          </cell>
          <cell r="J3171">
            <v>0</v>
          </cell>
          <cell r="K3171">
            <v>0</v>
          </cell>
          <cell r="L3171">
            <v>0</v>
          </cell>
          <cell r="M3171">
            <v>0</v>
          </cell>
          <cell r="N3171">
            <v>0</v>
          </cell>
          <cell r="O3171">
            <v>0</v>
          </cell>
          <cell r="P3171">
            <v>0</v>
          </cell>
          <cell r="Q3171">
            <v>0</v>
          </cell>
        </row>
        <row r="3172">
          <cell r="F3172">
            <v>2430</v>
          </cell>
          <cell r="G3172">
            <v>2749.68</v>
          </cell>
          <cell r="H3172">
            <v>4528.8</v>
          </cell>
          <cell r="I3172">
            <v>0</v>
          </cell>
          <cell r="J3172">
            <v>0</v>
          </cell>
          <cell r="K3172">
            <v>0</v>
          </cell>
          <cell r="L3172">
            <v>0</v>
          </cell>
          <cell r="M3172">
            <v>0</v>
          </cell>
          <cell r="N3172">
            <v>0</v>
          </cell>
          <cell r="O3172">
            <v>0</v>
          </cell>
          <cell r="P3172">
            <v>0</v>
          </cell>
          <cell r="Q3172">
            <v>0</v>
          </cell>
        </row>
        <row r="3173">
          <cell r="F3173">
            <v>0</v>
          </cell>
          <cell r="G3173">
            <v>258.7</v>
          </cell>
          <cell r="H3173">
            <v>0</v>
          </cell>
          <cell r="I3173">
            <v>0</v>
          </cell>
          <cell r="J3173">
            <v>0</v>
          </cell>
          <cell r="K3173">
            <v>0</v>
          </cell>
          <cell r="L3173">
            <v>0</v>
          </cell>
          <cell r="M3173">
            <v>0</v>
          </cell>
          <cell r="N3173">
            <v>0</v>
          </cell>
          <cell r="O3173">
            <v>0</v>
          </cell>
          <cell r="P3173">
            <v>0</v>
          </cell>
          <cell r="Q3173">
            <v>0</v>
          </cell>
        </row>
        <row r="3174">
          <cell r="F3174">
            <v>0</v>
          </cell>
          <cell r="G3174">
            <v>0</v>
          </cell>
          <cell r="H3174">
            <v>278.39999999999998</v>
          </cell>
          <cell r="I3174">
            <v>0</v>
          </cell>
          <cell r="J3174">
            <v>0</v>
          </cell>
          <cell r="K3174">
            <v>0</v>
          </cell>
          <cell r="L3174">
            <v>0</v>
          </cell>
          <cell r="M3174">
            <v>0</v>
          </cell>
          <cell r="N3174">
            <v>0</v>
          </cell>
          <cell r="O3174">
            <v>0</v>
          </cell>
          <cell r="P3174">
            <v>0</v>
          </cell>
          <cell r="Q3174">
            <v>0</v>
          </cell>
        </row>
        <row r="3175">
          <cell r="F3175">
            <v>5254.81</v>
          </cell>
          <cell r="G3175">
            <v>6463</v>
          </cell>
          <cell r="H3175">
            <v>12323.86</v>
          </cell>
          <cell r="I3175">
            <v>0</v>
          </cell>
          <cell r="J3175">
            <v>0</v>
          </cell>
          <cell r="K3175">
            <v>0</v>
          </cell>
          <cell r="L3175">
            <v>173.88</v>
          </cell>
          <cell r="M3175">
            <v>0</v>
          </cell>
          <cell r="N3175">
            <v>0</v>
          </cell>
          <cell r="O3175">
            <v>0</v>
          </cell>
          <cell r="P3175">
            <v>0</v>
          </cell>
          <cell r="Q3175">
            <v>0</v>
          </cell>
        </row>
        <row r="3176">
          <cell r="F3176">
            <v>9996.26</v>
          </cell>
          <cell r="G3176">
            <v>10474.200000000001</v>
          </cell>
          <cell r="H3176">
            <v>10432.799999999999</v>
          </cell>
          <cell r="I3176">
            <v>-32501.3</v>
          </cell>
          <cell r="J3176">
            <v>0</v>
          </cell>
          <cell r="K3176">
            <v>0</v>
          </cell>
          <cell r="L3176">
            <v>-47651.63</v>
          </cell>
          <cell r="M3176">
            <v>0</v>
          </cell>
          <cell r="N3176">
            <v>0</v>
          </cell>
          <cell r="O3176">
            <v>0</v>
          </cell>
          <cell r="P3176">
            <v>0</v>
          </cell>
          <cell r="Q3176">
            <v>0</v>
          </cell>
        </row>
        <row r="3177">
          <cell r="F3177">
            <v>5553.12</v>
          </cell>
          <cell r="G3177">
            <v>5506.2</v>
          </cell>
          <cell r="H3177">
            <v>0</v>
          </cell>
          <cell r="I3177">
            <v>0</v>
          </cell>
          <cell r="J3177">
            <v>0</v>
          </cell>
          <cell r="K3177">
            <v>0</v>
          </cell>
          <cell r="L3177">
            <v>0</v>
          </cell>
          <cell r="M3177">
            <v>0</v>
          </cell>
          <cell r="N3177">
            <v>0</v>
          </cell>
          <cell r="O3177">
            <v>0</v>
          </cell>
          <cell r="P3177">
            <v>0</v>
          </cell>
          <cell r="Q3177">
            <v>0</v>
          </cell>
        </row>
        <row r="3178">
          <cell r="F3178">
            <v>0</v>
          </cell>
          <cell r="G3178">
            <v>0</v>
          </cell>
          <cell r="H3178">
            <v>1980</v>
          </cell>
          <cell r="I3178">
            <v>0</v>
          </cell>
          <cell r="J3178">
            <v>0</v>
          </cell>
          <cell r="K3178">
            <v>0</v>
          </cell>
          <cell r="L3178">
            <v>0</v>
          </cell>
          <cell r="M3178">
            <v>0</v>
          </cell>
          <cell r="N3178">
            <v>0</v>
          </cell>
          <cell r="O3178">
            <v>0</v>
          </cell>
          <cell r="P3178">
            <v>0</v>
          </cell>
          <cell r="Q3178">
            <v>0</v>
          </cell>
        </row>
        <row r="3179">
          <cell r="F3179">
            <v>1429.92</v>
          </cell>
          <cell r="G3179">
            <v>1010.52</v>
          </cell>
          <cell r="H3179">
            <v>11378.88</v>
          </cell>
          <cell r="I3179">
            <v>0</v>
          </cell>
          <cell r="J3179">
            <v>0</v>
          </cell>
          <cell r="K3179">
            <v>-11.88</v>
          </cell>
          <cell r="L3179">
            <v>0</v>
          </cell>
          <cell r="M3179">
            <v>8.64</v>
          </cell>
          <cell r="N3179">
            <v>0</v>
          </cell>
          <cell r="O3179">
            <v>0</v>
          </cell>
          <cell r="P3179">
            <v>0</v>
          </cell>
          <cell r="Q3179">
            <v>0</v>
          </cell>
        </row>
        <row r="3180">
          <cell r="F3180">
            <v>8342.1</v>
          </cell>
          <cell r="G3180">
            <v>17259.05</v>
          </cell>
          <cell r="H3180">
            <v>12713.04</v>
          </cell>
          <cell r="I3180">
            <v>0</v>
          </cell>
          <cell r="J3180">
            <v>-276.3</v>
          </cell>
          <cell r="K3180">
            <v>0</v>
          </cell>
          <cell r="L3180">
            <v>-711.9</v>
          </cell>
          <cell r="M3180">
            <v>0</v>
          </cell>
          <cell r="N3180">
            <v>0</v>
          </cell>
          <cell r="O3180">
            <v>0</v>
          </cell>
          <cell r="P3180">
            <v>0</v>
          </cell>
          <cell r="Q3180">
            <v>0</v>
          </cell>
        </row>
        <row r="3181">
          <cell r="F3181">
            <v>6777.72</v>
          </cell>
          <cell r="G3181">
            <v>9805.0300000000007</v>
          </cell>
          <cell r="H3181">
            <v>6534.72</v>
          </cell>
          <cell r="I3181">
            <v>0</v>
          </cell>
          <cell r="J3181">
            <v>-342.9</v>
          </cell>
          <cell r="K3181">
            <v>0</v>
          </cell>
          <cell r="L3181">
            <v>-669.6</v>
          </cell>
          <cell r="M3181">
            <v>0</v>
          </cell>
          <cell r="N3181">
            <v>0</v>
          </cell>
          <cell r="O3181">
            <v>0</v>
          </cell>
          <cell r="P3181">
            <v>0</v>
          </cell>
          <cell r="Q3181">
            <v>0</v>
          </cell>
        </row>
        <row r="3182">
          <cell r="F3182">
            <v>369.36</v>
          </cell>
          <cell r="G3182">
            <v>551.70000000000005</v>
          </cell>
          <cell r="H3182">
            <v>396</v>
          </cell>
          <cell r="I3182">
            <v>0</v>
          </cell>
          <cell r="J3182">
            <v>-18</v>
          </cell>
          <cell r="K3182">
            <v>0</v>
          </cell>
          <cell r="L3182">
            <v>-18</v>
          </cell>
          <cell r="M3182">
            <v>0</v>
          </cell>
          <cell r="N3182">
            <v>0</v>
          </cell>
          <cell r="O3182">
            <v>0</v>
          </cell>
          <cell r="P3182">
            <v>0</v>
          </cell>
          <cell r="Q3182">
            <v>0</v>
          </cell>
        </row>
        <row r="3183">
          <cell r="F3183">
            <v>1499.58</v>
          </cell>
          <cell r="G3183">
            <v>2173.5</v>
          </cell>
          <cell r="H3183">
            <v>1485</v>
          </cell>
          <cell r="I3183">
            <v>0</v>
          </cell>
          <cell r="J3183">
            <v>-90</v>
          </cell>
          <cell r="K3183">
            <v>0</v>
          </cell>
          <cell r="L3183">
            <v>-90</v>
          </cell>
          <cell r="M3183">
            <v>0</v>
          </cell>
          <cell r="N3183">
            <v>0</v>
          </cell>
          <cell r="O3183">
            <v>0</v>
          </cell>
          <cell r="P3183">
            <v>0</v>
          </cell>
          <cell r="Q3183">
            <v>0</v>
          </cell>
        </row>
        <row r="3184">
          <cell r="F3184">
            <v>599.94000000000005</v>
          </cell>
          <cell r="G3184">
            <v>815.4</v>
          </cell>
          <cell r="H3184">
            <v>594</v>
          </cell>
          <cell r="I3184">
            <v>0</v>
          </cell>
          <cell r="J3184">
            <v>-36</v>
          </cell>
          <cell r="K3184">
            <v>0</v>
          </cell>
          <cell r="L3184">
            <v>-36</v>
          </cell>
          <cell r="M3184">
            <v>0</v>
          </cell>
          <cell r="N3184">
            <v>0</v>
          </cell>
          <cell r="O3184">
            <v>0</v>
          </cell>
          <cell r="P3184">
            <v>0</v>
          </cell>
          <cell r="Q3184">
            <v>0</v>
          </cell>
        </row>
        <row r="3185">
          <cell r="F3185">
            <v>134561.34</v>
          </cell>
          <cell r="G3185">
            <v>105692.04</v>
          </cell>
          <cell r="H3185">
            <v>14220</v>
          </cell>
          <cell r="I3185">
            <v>0</v>
          </cell>
          <cell r="J3185">
            <v>85.86</v>
          </cell>
          <cell r="K3185">
            <v>0</v>
          </cell>
          <cell r="L3185">
            <v>0</v>
          </cell>
          <cell r="M3185">
            <v>0</v>
          </cell>
          <cell r="N3185">
            <v>0</v>
          </cell>
          <cell r="O3185">
            <v>0</v>
          </cell>
          <cell r="P3185">
            <v>0</v>
          </cell>
          <cell r="Q3185">
            <v>0</v>
          </cell>
        </row>
        <row r="3186">
          <cell r="F3186">
            <v>0</v>
          </cell>
          <cell r="G3186">
            <v>20160</v>
          </cell>
          <cell r="H3186">
            <v>0</v>
          </cell>
          <cell r="I3186">
            <v>0</v>
          </cell>
          <cell r="J3186">
            <v>0</v>
          </cell>
          <cell r="K3186">
            <v>0</v>
          </cell>
          <cell r="L3186">
            <v>0</v>
          </cell>
          <cell r="M3186">
            <v>0</v>
          </cell>
          <cell r="N3186">
            <v>0</v>
          </cell>
          <cell r="O3186">
            <v>0</v>
          </cell>
          <cell r="P3186">
            <v>0</v>
          </cell>
          <cell r="Q3186">
            <v>0</v>
          </cell>
        </row>
        <row r="3187">
          <cell r="F3187">
            <v>8548.93</v>
          </cell>
          <cell r="G3187">
            <v>1674.79</v>
          </cell>
          <cell r="H3187">
            <v>1141.4000000000001</v>
          </cell>
          <cell r="I3187">
            <v>2216.37</v>
          </cell>
          <cell r="J3187">
            <v>1437.15</v>
          </cell>
          <cell r="K3187">
            <v>4002.31</v>
          </cell>
          <cell r="L3187">
            <v>2642.38</v>
          </cell>
          <cell r="M3187">
            <v>0</v>
          </cell>
          <cell r="N3187">
            <v>0</v>
          </cell>
          <cell r="O3187">
            <v>0</v>
          </cell>
          <cell r="P3187">
            <v>0</v>
          </cell>
          <cell r="Q3187">
            <v>0</v>
          </cell>
        </row>
        <row r="3188">
          <cell r="F3188">
            <v>0</v>
          </cell>
          <cell r="G3188">
            <v>1632</v>
          </cell>
          <cell r="H3188">
            <v>0</v>
          </cell>
          <cell r="I3188">
            <v>0</v>
          </cell>
          <cell r="J3188">
            <v>0</v>
          </cell>
          <cell r="K3188">
            <v>0</v>
          </cell>
          <cell r="L3188">
            <v>0</v>
          </cell>
          <cell r="M3188">
            <v>0</v>
          </cell>
          <cell r="N3188">
            <v>0</v>
          </cell>
          <cell r="O3188">
            <v>0</v>
          </cell>
          <cell r="P3188">
            <v>0</v>
          </cell>
          <cell r="Q3188">
            <v>0</v>
          </cell>
        </row>
        <row r="3189">
          <cell r="F3189">
            <v>3328.92</v>
          </cell>
          <cell r="G3189">
            <v>1898.55</v>
          </cell>
          <cell r="H3189">
            <v>2310.48</v>
          </cell>
          <cell r="I3189">
            <v>0</v>
          </cell>
          <cell r="J3189">
            <v>0</v>
          </cell>
          <cell r="K3189">
            <v>-140.58000000000001</v>
          </cell>
          <cell r="L3189">
            <v>-85.32</v>
          </cell>
          <cell r="M3189">
            <v>0</v>
          </cell>
          <cell r="N3189">
            <v>0</v>
          </cell>
          <cell r="O3189">
            <v>0</v>
          </cell>
          <cell r="P3189">
            <v>0</v>
          </cell>
          <cell r="Q3189">
            <v>0</v>
          </cell>
        </row>
        <row r="3190">
          <cell r="F3190">
            <v>18300.78</v>
          </cell>
          <cell r="G3190">
            <v>17035.02</v>
          </cell>
          <cell r="H3190">
            <v>13150.8</v>
          </cell>
          <cell r="I3190">
            <v>0</v>
          </cell>
          <cell r="J3190">
            <v>155.34</v>
          </cell>
          <cell r="K3190">
            <v>0</v>
          </cell>
          <cell r="L3190">
            <v>0</v>
          </cell>
          <cell r="M3190">
            <v>0</v>
          </cell>
          <cell r="N3190">
            <v>0</v>
          </cell>
          <cell r="O3190">
            <v>0</v>
          </cell>
          <cell r="P3190">
            <v>0</v>
          </cell>
          <cell r="Q3190">
            <v>0</v>
          </cell>
        </row>
        <row r="3191">
          <cell r="F3191">
            <v>21976.74</v>
          </cell>
          <cell r="G3191">
            <v>20515.68</v>
          </cell>
          <cell r="H3191">
            <v>15197.76</v>
          </cell>
          <cell r="I3191">
            <v>0</v>
          </cell>
          <cell r="J3191">
            <v>183.78</v>
          </cell>
          <cell r="K3191">
            <v>0</v>
          </cell>
          <cell r="L3191">
            <v>0</v>
          </cell>
          <cell r="M3191">
            <v>0</v>
          </cell>
          <cell r="N3191">
            <v>0</v>
          </cell>
          <cell r="O3191">
            <v>0</v>
          </cell>
          <cell r="P3191">
            <v>0</v>
          </cell>
          <cell r="Q3191">
            <v>0</v>
          </cell>
        </row>
        <row r="3192">
          <cell r="F3192">
            <v>15675.3</v>
          </cell>
          <cell r="G3192">
            <v>14234.04</v>
          </cell>
          <cell r="H3192">
            <v>11790</v>
          </cell>
          <cell r="I3192">
            <v>0</v>
          </cell>
          <cell r="J3192">
            <v>151.02000000000001</v>
          </cell>
          <cell r="K3192">
            <v>0</v>
          </cell>
          <cell r="L3192">
            <v>0</v>
          </cell>
          <cell r="M3192">
            <v>0</v>
          </cell>
          <cell r="N3192">
            <v>0</v>
          </cell>
          <cell r="O3192">
            <v>0</v>
          </cell>
          <cell r="P3192">
            <v>0</v>
          </cell>
          <cell r="Q3192">
            <v>0</v>
          </cell>
        </row>
        <row r="3193">
          <cell r="F3193">
            <v>749.88</v>
          </cell>
          <cell r="G3193">
            <v>521.64</v>
          </cell>
          <cell r="H3193">
            <v>1483.92</v>
          </cell>
          <cell r="I3193">
            <v>0</v>
          </cell>
          <cell r="J3193">
            <v>0</v>
          </cell>
          <cell r="K3193">
            <v>0</v>
          </cell>
          <cell r="L3193">
            <v>0</v>
          </cell>
          <cell r="M3193">
            <v>0</v>
          </cell>
          <cell r="N3193">
            <v>0</v>
          </cell>
          <cell r="O3193">
            <v>0</v>
          </cell>
          <cell r="P3193">
            <v>0</v>
          </cell>
          <cell r="Q3193">
            <v>0</v>
          </cell>
        </row>
        <row r="3194">
          <cell r="F3194">
            <v>2239.02</v>
          </cell>
          <cell r="G3194">
            <v>1481.94</v>
          </cell>
          <cell r="H3194">
            <v>2011.68</v>
          </cell>
          <cell r="I3194">
            <v>0</v>
          </cell>
          <cell r="J3194">
            <v>0</v>
          </cell>
          <cell r="K3194">
            <v>-92.52</v>
          </cell>
          <cell r="L3194">
            <v>-57.24</v>
          </cell>
          <cell r="M3194">
            <v>0</v>
          </cell>
          <cell r="N3194">
            <v>0</v>
          </cell>
          <cell r="O3194">
            <v>0</v>
          </cell>
          <cell r="P3194">
            <v>0</v>
          </cell>
          <cell r="Q3194">
            <v>0</v>
          </cell>
        </row>
        <row r="3195">
          <cell r="F3195">
            <v>594.36</v>
          </cell>
          <cell r="G3195">
            <v>4666.8599999999997</v>
          </cell>
          <cell r="H3195">
            <v>3104.82</v>
          </cell>
          <cell r="I3195">
            <v>0</v>
          </cell>
          <cell r="J3195">
            <v>0</v>
          </cell>
          <cell r="K3195">
            <v>0</v>
          </cell>
          <cell r="L3195">
            <v>0</v>
          </cell>
          <cell r="M3195">
            <v>0</v>
          </cell>
          <cell r="N3195">
            <v>0</v>
          </cell>
          <cell r="O3195">
            <v>0</v>
          </cell>
          <cell r="P3195">
            <v>0</v>
          </cell>
          <cell r="Q3195">
            <v>0</v>
          </cell>
        </row>
        <row r="3196">
          <cell r="F3196">
            <v>1440</v>
          </cell>
          <cell r="G3196">
            <v>1536</v>
          </cell>
          <cell r="H3196">
            <v>648</v>
          </cell>
          <cell r="I3196">
            <v>0</v>
          </cell>
          <cell r="J3196">
            <v>8.8800000000000008</v>
          </cell>
          <cell r="K3196">
            <v>0</v>
          </cell>
          <cell r="L3196">
            <v>0</v>
          </cell>
          <cell r="M3196">
            <v>0</v>
          </cell>
          <cell r="N3196">
            <v>0</v>
          </cell>
          <cell r="O3196">
            <v>0</v>
          </cell>
          <cell r="P3196">
            <v>0</v>
          </cell>
          <cell r="Q3196">
            <v>0</v>
          </cell>
        </row>
        <row r="3197">
          <cell r="F3197">
            <v>7470</v>
          </cell>
          <cell r="G3197">
            <v>4050</v>
          </cell>
          <cell r="H3197">
            <v>2880</v>
          </cell>
          <cell r="I3197">
            <v>0</v>
          </cell>
          <cell r="J3197">
            <v>0</v>
          </cell>
          <cell r="K3197">
            <v>0</v>
          </cell>
          <cell r="L3197">
            <v>0</v>
          </cell>
          <cell r="M3197">
            <v>0</v>
          </cell>
          <cell r="N3197">
            <v>0</v>
          </cell>
          <cell r="O3197">
            <v>0</v>
          </cell>
          <cell r="P3197">
            <v>0</v>
          </cell>
          <cell r="Q3197">
            <v>0</v>
          </cell>
        </row>
        <row r="3198">
          <cell r="F3198">
            <v>46333.26</v>
          </cell>
          <cell r="G3198">
            <v>36691.08</v>
          </cell>
          <cell r="H3198">
            <v>47452.73</v>
          </cell>
          <cell r="I3198">
            <v>40615.370000000003</v>
          </cell>
          <cell r="J3198">
            <v>66359.399999999994</v>
          </cell>
          <cell r="K3198">
            <v>49274.95</v>
          </cell>
          <cell r="L3198">
            <v>53079.51</v>
          </cell>
          <cell r="M3198">
            <v>52340.41</v>
          </cell>
          <cell r="N3198">
            <v>65205.75</v>
          </cell>
          <cell r="O3198">
            <v>0</v>
          </cell>
          <cell r="P3198">
            <v>0</v>
          </cell>
          <cell r="Q3198">
            <v>0</v>
          </cell>
        </row>
        <row r="3199">
          <cell r="F3199">
            <v>86499.56</v>
          </cell>
          <cell r="G3199">
            <v>71751.72</v>
          </cell>
          <cell r="H3199">
            <v>153418.28</v>
          </cell>
          <cell r="I3199">
            <v>123711.85</v>
          </cell>
          <cell r="J3199">
            <v>47335.8</v>
          </cell>
          <cell r="K3199">
            <v>88969.73</v>
          </cell>
          <cell r="L3199">
            <v>81876.759999999995</v>
          </cell>
          <cell r="M3199">
            <v>86799.25</v>
          </cell>
          <cell r="N3199">
            <v>109522.41</v>
          </cell>
          <cell r="O3199">
            <v>0</v>
          </cell>
          <cell r="P3199">
            <v>0</v>
          </cell>
          <cell r="Q3199">
            <v>0</v>
          </cell>
        </row>
        <row r="3200">
          <cell r="F3200">
            <v>0</v>
          </cell>
          <cell r="G3200">
            <v>0</v>
          </cell>
          <cell r="H3200">
            <v>1143</v>
          </cell>
          <cell r="I3200">
            <v>0</v>
          </cell>
          <cell r="J3200">
            <v>2123.64</v>
          </cell>
          <cell r="K3200">
            <v>3184.2</v>
          </cell>
          <cell r="L3200">
            <v>4500</v>
          </cell>
          <cell r="M3200">
            <v>1512.72</v>
          </cell>
          <cell r="N3200">
            <v>567.72</v>
          </cell>
          <cell r="O3200">
            <v>0</v>
          </cell>
          <cell r="P3200">
            <v>0</v>
          </cell>
          <cell r="Q3200">
            <v>0</v>
          </cell>
        </row>
        <row r="3201">
          <cell r="F3201">
            <v>0</v>
          </cell>
          <cell r="G3201">
            <v>0</v>
          </cell>
          <cell r="H3201">
            <v>4963.8599999999997</v>
          </cell>
          <cell r="I3201">
            <v>0</v>
          </cell>
          <cell r="J3201">
            <v>19113.84</v>
          </cell>
          <cell r="K3201">
            <v>28657.8</v>
          </cell>
          <cell r="L3201">
            <v>40500</v>
          </cell>
          <cell r="M3201">
            <v>13614.12</v>
          </cell>
          <cell r="N3201">
            <v>5109.84</v>
          </cell>
          <cell r="O3201">
            <v>0</v>
          </cell>
          <cell r="P3201">
            <v>0</v>
          </cell>
          <cell r="Q3201">
            <v>0</v>
          </cell>
        </row>
        <row r="3202">
          <cell r="F3202">
            <v>0</v>
          </cell>
          <cell r="G3202">
            <v>0</v>
          </cell>
          <cell r="H3202">
            <v>741</v>
          </cell>
          <cell r="I3202">
            <v>0</v>
          </cell>
          <cell r="J3202">
            <v>0</v>
          </cell>
          <cell r="K3202">
            <v>0</v>
          </cell>
          <cell r="L3202">
            <v>0</v>
          </cell>
          <cell r="M3202">
            <v>0</v>
          </cell>
          <cell r="N3202">
            <v>0</v>
          </cell>
          <cell r="O3202">
            <v>0</v>
          </cell>
          <cell r="P3202">
            <v>0</v>
          </cell>
          <cell r="Q3202">
            <v>0</v>
          </cell>
        </row>
        <row r="3203">
          <cell r="F3203">
            <v>1485.6</v>
          </cell>
          <cell r="G3203">
            <v>1975.2</v>
          </cell>
          <cell r="H3203">
            <v>6652.44</v>
          </cell>
          <cell r="I3203">
            <v>1637.28</v>
          </cell>
          <cell r="J3203">
            <v>2008.8</v>
          </cell>
          <cell r="K3203">
            <v>7476.96</v>
          </cell>
          <cell r="L3203">
            <v>2253.6</v>
          </cell>
          <cell r="M3203">
            <v>1894.08</v>
          </cell>
          <cell r="N3203">
            <v>7492.8</v>
          </cell>
          <cell r="O3203">
            <v>0</v>
          </cell>
          <cell r="P3203">
            <v>0</v>
          </cell>
          <cell r="Q3203">
            <v>0</v>
          </cell>
        </row>
        <row r="3204">
          <cell r="F3204">
            <v>7646.59</v>
          </cell>
          <cell r="G3204">
            <v>10611.17</v>
          </cell>
          <cell r="H3204">
            <v>13667.29</v>
          </cell>
          <cell r="I3204">
            <v>5347.96</v>
          </cell>
          <cell r="J3204">
            <v>9727.16</v>
          </cell>
          <cell r="K3204">
            <v>3067.79</v>
          </cell>
          <cell r="L3204">
            <v>5952.91</v>
          </cell>
          <cell r="M3204">
            <v>9675.48</v>
          </cell>
          <cell r="N3204">
            <v>7307.33</v>
          </cell>
          <cell r="O3204">
            <v>0</v>
          </cell>
          <cell r="P3204">
            <v>0</v>
          </cell>
          <cell r="Q3204">
            <v>0</v>
          </cell>
        </row>
        <row r="3205">
          <cell r="F3205">
            <v>115.22</v>
          </cell>
          <cell r="G3205">
            <v>1056.97</v>
          </cell>
          <cell r="H3205">
            <v>1451.99</v>
          </cell>
          <cell r="I3205">
            <v>339.25</v>
          </cell>
          <cell r="J3205">
            <v>860.2</v>
          </cell>
          <cell r="K3205">
            <v>219.83</v>
          </cell>
          <cell r="L3205">
            <v>879.47</v>
          </cell>
          <cell r="M3205">
            <v>294.79000000000002</v>
          </cell>
          <cell r="N3205">
            <v>141.68</v>
          </cell>
          <cell r="O3205">
            <v>0</v>
          </cell>
          <cell r="P3205">
            <v>0</v>
          </cell>
          <cell r="Q3205">
            <v>0</v>
          </cell>
        </row>
        <row r="3206">
          <cell r="F3206">
            <v>0</v>
          </cell>
          <cell r="G3206">
            <v>0</v>
          </cell>
          <cell r="H3206">
            <v>0</v>
          </cell>
          <cell r="I3206">
            <v>0</v>
          </cell>
          <cell r="J3206">
            <v>0</v>
          </cell>
          <cell r="K3206">
            <v>1440</v>
          </cell>
          <cell r="L3206">
            <v>0</v>
          </cell>
          <cell r="M3206">
            <v>0</v>
          </cell>
          <cell r="N3206">
            <v>0</v>
          </cell>
          <cell r="O3206">
            <v>0</v>
          </cell>
          <cell r="P3206">
            <v>0</v>
          </cell>
          <cell r="Q3206">
            <v>0</v>
          </cell>
        </row>
        <row r="3207">
          <cell r="F3207">
            <v>21427.03</v>
          </cell>
          <cell r="G3207">
            <v>34701.42</v>
          </cell>
          <cell r="H3207">
            <v>2258.6</v>
          </cell>
          <cell r="I3207">
            <v>5281.95</v>
          </cell>
          <cell r="J3207">
            <v>8691.7000000000007</v>
          </cell>
          <cell r="K3207">
            <v>7452</v>
          </cell>
          <cell r="L3207">
            <v>47957.99</v>
          </cell>
          <cell r="M3207">
            <v>10607.83</v>
          </cell>
          <cell r="N3207">
            <v>9052.7999999999993</v>
          </cell>
          <cell r="O3207">
            <v>0</v>
          </cell>
          <cell r="P3207">
            <v>0</v>
          </cell>
          <cell r="Q3207">
            <v>0</v>
          </cell>
        </row>
        <row r="3208">
          <cell r="F3208">
            <v>1696.25</v>
          </cell>
          <cell r="G3208">
            <v>2266.71</v>
          </cell>
          <cell r="H3208">
            <v>115</v>
          </cell>
          <cell r="I3208">
            <v>1702</v>
          </cell>
          <cell r="J3208">
            <v>0</v>
          </cell>
          <cell r="K3208">
            <v>3404</v>
          </cell>
          <cell r="L3208">
            <v>328.44</v>
          </cell>
          <cell r="M3208">
            <v>0</v>
          </cell>
          <cell r="N3208">
            <v>279.45</v>
          </cell>
          <cell r="O3208">
            <v>0</v>
          </cell>
          <cell r="P3208">
            <v>0</v>
          </cell>
          <cell r="Q3208">
            <v>0</v>
          </cell>
        </row>
        <row r="3209">
          <cell r="F3209">
            <v>15978.6</v>
          </cell>
          <cell r="G3209">
            <v>116.64</v>
          </cell>
          <cell r="H3209">
            <v>17783.64</v>
          </cell>
          <cell r="I3209">
            <v>16315.2</v>
          </cell>
          <cell r="J3209">
            <v>270</v>
          </cell>
          <cell r="K3209">
            <v>5299.92</v>
          </cell>
          <cell r="L3209">
            <v>180118.62</v>
          </cell>
          <cell r="M3209">
            <v>25422.12</v>
          </cell>
          <cell r="N3209">
            <v>21997.8</v>
          </cell>
          <cell r="O3209">
            <v>0</v>
          </cell>
          <cell r="P3209">
            <v>0</v>
          </cell>
          <cell r="Q3209">
            <v>0</v>
          </cell>
        </row>
        <row r="3210">
          <cell r="F3210">
            <v>131851.07999999999</v>
          </cell>
          <cell r="G3210">
            <v>156086.69</v>
          </cell>
          <cell r="H3210">
            <v>125704.73</v>
          </cell>
          <cell r="I3210">
            <v>160760.99</v>
          </cell>
          <cell r="J3210">
            <v>104517.54</v>
          </cell>
          <cell r="K3210">
            <v>129419.84</v>
          </cell>
          <cell r="L3210">
            <v>126076.5</v>
          </cell>
          <cell r="M3210">
            <v>159730.03</v>
          </cell>
          <cell r="N3210">
            <v>126142.94</v>
          </cell>
          <cell r="O3210">
            <v>0</v>
          </cell>
          <cell r="P3210">
            <v>0</v>
          </cell>
          <cell r="Q3210">
            <v>0</v>
          </cell>
        </row>
        <row r="3211">
          <cell r="F3211">
            <v>46012.5</v>
          </cell>
          <cell r="G3211">
            <v>44159.360000000001</v>
          </cell>
          <cell r="H3211">
            <v>46213.09</v>
          </cell>
          <cell r="I3211">
            <v>74866.75</v>
          </cell>
          <cell r="J3211">
            <v>31760.639999999999</v>
          </cell>
          <cell r="K3211">
            <v>57395.5</v>
          </cell>
          <cell r="L3211">
            <v>57940.74</v>
          </cell>
          <cell r="M3211">
            <v>35431.370000000003</v>
          </cell>
          <cell r="N3211">
            <v>67018.84</v>
          </cell>
          <cell r="O3211">
            <v>0</v>
          </cell>
          <cell r="P3211">
            <v>0</v>
          </cell>
          <cell r="Q3211">
            <v>0</v>
          </cell>
        </row>
        <row r="3212">
          <cell r="F3212">
            <v>2411.1</v>
          </cell>
          <cell r="G3212">
            <v>2605.5</v>
          </cell>
          <cell r="H3212">
            <v>2276.2800000000002</v>
          </cell>
          <cell r="I3212">
            <v>3294</v>
          </cell>
          <cell r="J3212">
            <v>2520</v>
          </cell>
          <cell r="K3212">
            <v>2790</v>
          </cell>
          <cell r="L3212">
            <v>2214</v>
          </cell>
          <cell r="M3212">
            <v>3042</v>
          </cell>
          <cell r="N3212">
            <v>2846.52</v>
          </cell>
          <cell r="O3212">
            <v>0</v>
          </cell>
          <cell r="P3212">
            <v>0</v>
          </cell>
          <cell r="Q3212">
            <v>0</v>
          </cell>
        </row>
        <row r="3213">
          <cell r="F3213">
            <v>12127.5</v>
          </cell>
          <cell r="G3213">
            <v>11947.32</v>
          </cell>
          <cell r="H3213">
            <v>10750.5</v>
          </cell>
          <cell r="I3213">
            <v>13545</v>
          </cell>
          <cell r="J3213">
            <v>10440</v>
          </cell>
          <cell r="K3213">
            <v>13553.64</v>
          </cell>
          <cell r="L3213">
            <v>11160</v>
          </cell>
          <cell r="M3213">
            <v>13455</v>
          </cell>
          <cell r="N3213">
            <v>13602.96</v>
          </cell>
          <cell r="O3213">
            <v>0</v>
          </cell>
          <cell r="P3213">
            <v>0</v>
          </cell>
          <cell r="Q3213">
            <v>0</v>
          </cell>
        </row>
        <row r="3214">
          <cell r="F3214">
            <v>3526.2</v>
          </cell>
          <cell r="G3214">
            <v>3825</v>
          </cell>
          <cell r="H3214">
            <v>3382.2</v>
          </cell>
          <cell r="I3214">
            <v>4500</v>
          </cell>
          <cell r="J3214">
            <v>3222</v>
          </cell>
          <cell r="K3214">
            <v>3618</v>
          </cell>
          <cell r="L3214">
            <v>3060</v>
          </cell>
          <cell r="M3214">
            <v>3960</v>
          </cell>
          <cell r="N3214">
            <v>4361.04</v>
          </cell>
          <cell r="O3214">
            <v>0</v>
          </cell>
          <cell r="P3214">
            <v>0</v>
          </cell>
          <cell r="Q3214">
            <v>0</v>
          </cell>
        </row>
        <row r="3215">
          <cell r="F3215">
            <v>0</v>
          </cell>
          <cell r="G3215">
            <v>0</v>
          </cell>
          <cell r="H3215">
            <v>0</v>
          </cell>
          <cell r="I3215">
            <v>0</v>
          </cell>
          <cell r="J3215">
            <v>0</v>
          </cell>
          <cell r="K3215">
            <v>0</v>
          </cell>
          <cell r="L3215">
            <v>0</v>
          </cell>
          <cell r="M3215">
            <v>0</v>
          </cell>
          <cell r="N3215">
            <v>4908.6000000000004</v>
          </cell>
          <cell r="O3215">
            <v>0</v>
          </cell>
          <cell r="P3215">
            <v>0</v>
          </cell>
          <cell r="Q3215">
            <v>0</v>
          </cell>
        </row>
        <row r="3216">
          <cell r="F3216">
            <v>309072.59999999998</v>
          </cell>
          <cell r="G3216">
            <v>340096.86</v>
          </cell>
          <cell r="H3216">
            <v>144662.39999999999</v>
          </cell>
          <cell r="I3216">
            <v>12892.5</v>
          </cell>
          <cell r="J3216">
            <v>206374.68</v>
          </cell>
          <cell r="K3216">
            <v>337478.04</v>
          </cell>
          <cell r="L3216">
            <v>108840.6</v>
          </cell>
          <cell r="M3216">
            <v>308320.74</v>
          </cell>
          <cell r="N3216">
            <v>186480.27</v>
          </cell>
          <cell r="O3216">
            <v>0</v>
          </cell>
          <cell r="P3216">
            <v>0</v>
          </cell>
          <cell r="Q3216">
            <v>0</v>
          </cell>
        </row>
        <row r="3217">
          <cell r="F3217">
            <v>29880</v>
          </cell>
          <cell r="G3217">
            <v>28368</v>
          </cell>
          <cell r="H3217">
            <v>8207.2800000000007</v>
          </cell>
          <cell r="I3217">
            <v>0</v>
          </cell>
          <cell r="J3217">
            <v>4500</v>
          </cell>
          <cell r="K3217">
            <v>28368</v>
          </cell>
          <cell r="L3217">
            <v>0</v>
          </cell>
          <cell r="M3217">
            <v>39780</v>
          </cell>
          <cell r="N3217">
            <v>23850.36</v>
          </cell>
          <cell r="O3217">
            <v>0</v>
          </cell>
          <cell r="P3217">
            <v>0</v>
          </cell>
          <cell r="Q3217">
            <v>0</v>
          </cell>
        </row>
        <row r="3218">
          <cell r="F3218">
            <v>0</v>
          </cell>
          <cell r="G3218">
            <v>12693.73</v>
          </cell>
          <cell r="H3218">
            <v>0</v>
          </cell>
          <cell r="I3218">
            <v>0</v>
          </cell>
          <cell r="J3218">
            <v>9167.23</v>
          </cell>
          <cell r="K3218">
            <v>2925</v>
          </cell>
          <cell r="L3218">
            <v>0</v>
          </cell>
          <cell r="M3218">
            <v>0</v>
          </cell>
          <cell r="N3218">
            <v>0</v>
          </cell>
          <cell r="O3218">
            <v>0</v>
          </cell>
          <cell r="P3218">
            <v>0</v>
          </cell>
          <cell r="Q3218">
            <v>0</v>
          </cell>
        </row>
        <row r="3219">
          <cell r="F3219">
            <v>0</v>
          </cell>
          <cell r="G3219">
            <v>0</v>
          </cell>
          <cell r="H3219">
            <v>0</v>
          </cell>
          <cell r="I3219">
            <v>0</v>
          </cell>
          <cell r="J3219">
            <v>0</v>
          </cell>
          <cell r="K3219">
            <v>0</v>
          </cell>
          <cell r="L3219">
            <v>0</v>
          </cell>
          <cell r="M3219">
            <v>13000</v>
          </cell>
          <cell r="N3219">
            <v>0</v>
          </cell>
          <cell r="O3219">
            <v>0</v>
          </cell>
          <cell r="P3219">
            <v>0</v>
          </cell>
          <cell r="Q3219">
            <v>0</v>
          </cell>
        </row>
        <row r="3220">
          <cell r="F3220">
            <v>16338.72</v>
          </cell>
          <cell r="G3220">
            <v>1045.33</v>
          </cell>
          <cell r="H3220">
            <v>3982.66</v>
          </cell>
          <cell r="I3220">
            <v>1433.9</v>
          </cell>
          <cell r="J3220">
            <v>5240.92</v>
          </cell>
          <cell r="K3220">
            <v>8226.83</v>
          </cell>
          <cell r="L3220">
            <v>8882.5400000000009</v>
          </cell>
          <cell r="M3220">
            <v>7551.56</v>
          </cell>
          <cell r="N3220">
            <v>3163.65</v>
          </cell>
          <cell r="O3220">
            <v>0</v>
          </cell>
          <cell r="P3220">
            <v>0</v>
          </cell>
          <cell r="Q3220">
            <v>0</v>
          </cell>
        </row>
        <row r="3221">
          <cell r="F3221">
            <v>373236.21</v>
          </cell>
          <cell r="G3221">
            <v>287005.89</v>
          </cell>
          <cell r="H3221">
            <v>406945.12</v>
          </cell>
          <cell r="I3221">
            <v>225474.34</v>
          </cell>
          <cell r="J3221">
            <v>238951.72</v>
          </cell>
          <cell r="K3221">
            <v>299287.09999999998</v>
          </cell>
          <cell r="L3221">
            <v>285472.96000000002</v>
          </cell>
          <cell r="M3221">
            <v>317273.34000000003</v>
          </cell>
          <cell r="N3221">
            <v>295631.84999999998</v>
          </cell>
          <cell r="O3221">
            <v>0</v>
          </cell>
          <cell r="P3221">
            <v>0</v>
          </cell>
          <cell r="Q3221">
            <v>0</v>
          </cell>
        </row>
        <row r="3222">
          <cell r="F3222">
            <v>0</v>
          </cell>
          <cell r="G3222">
            <v>15047.62</v>
          </cell>
          <cell r="H3222">
            <v>0</v>
          </cell>
          <cell r="I3222">
            <v>0</v>
          </cell>
          <cell r="J3222">
            <v>0</v>
          </cell>
          <cell r="K3222">
            <v>0</v>
          </cell>
          <cell r="L3222">
            <v>43410.25</v>
          </cell>
          <cell r="M3222">
            <v>0</v>
          </cell>
          <cell r="N3222">
            <v>19500</v>
          </cell>
          <cell r="O3222">
            <v>0</v>
          </cell>
          <cell r="P3222">
            <v>0</v>
          </cell>
          <cell r="Q3222">
            <v>0</v>
          </cell>
        </row>
        <row r="3223">
          <cell r="F3223">
            <v>0</v>
          </cell>
          <cell r="G3223">
            <v>0</v>
          </cell>
          <cell r="H3223">
            <v>0</v>
          </cell>
          <cell r="I3223">
            <v>0</v>
          </cell>
          <cell r="J3223">
            <v>2205</v>
          </cell>
          <cell r="K3223">
            <v>0</v>
          </cell>
          <cell r="L3223">
            <v>1350</v>
          </cell>
          <cell r="M3223">
            <v>0</v>
          </cell>
          <cell r="N3223">
            <v>0</v>
          </cell>
          <cell r="O3223">
            <v>0</v>
          </cell>
          <cell r="P3223">
            <v>0</v>
          </cell>
          <cell r="Q3223">
            <v>0</v>
          </cell>
        </row>
        <row r="3224">
          <cell r="F3224">
            <v>30047.040000000001</v>
          </cell>
          <cell r="G3224">
            <v>43584.480000000003</v>
          </cell>
          <cell r="H3224">
            <v>78708.78</v>
          </cell>
          <cell r="I3224">
            <v>37768.5</v>
          </cell>
          <cell r="J3224">
            <v>44818.2</v>
          </cell>
          <cell r="K3224">
            <v>42559.74</v>
          </cell>
          <cell r="L3224">
            <v>32291.82</v>
          </cell>
          <cell r="M3224">
            <v>75211.02</v>
          </cell>
          <cell r="N3224">
            <v>83890.53</v>
          </cell>
          <cell r="O3224">
            <v>0</v>
          </cell>
          <cell r="P3224">
            <v>0</v>
          </cell>
          <cell r="Q3224">
            <v>0</v>
          </cell>
        </row>
        <row r="3225">
          <cell r="F3225">
            <v>140650.20000000001</v>
          </cell>
          <cell r="G3225">
            <v>165069.9</v>
          </cell>
          <cell r="H3225">
            <v>147898.98000000001</v>
          </cell>
          <cell r="I3225">
            <v>142916.4</v>
          </cell>
          <cell r="J3225">
            <v>143335.07999999999</v>
          </cell>
          <cell r="K3225">
            <v>161159.22</v>
          </cell>
          <cell r="L3225">
            <v>120323.88</v>
          </cell>
          <cell r="M3225">
            <v>130865.4</v>
          </cell>
          <cell r="N3225">
            <v>144215.64000000001</v>
          </cell>
          <cell r="O3225">
            <v>0</v>
          </cell>
          <cell r="P3225">
            <v>0</v>
          </cell>
          <cell r="Q3225">
            <v>0</v>
          </cell>
        </row>
        <row r="3226">
          <cell r="F3226">
            <v>174024.36</v>
          </cell>
          <cell r="G3226">
            <v>202332.78</v>
          </cell>
          <cell r="H3226">
            <v>183125.52</v>
          </cell>
          <cell r="I3226">
            <v>176899.14</v>
          </cell>
          <cell r="J3226">
            <v>178178.58</v>
          </cell>
          <cell r="K3226">
            <v>199969.02</v>
          </cell>
          <cell r="L3226">
            <v>146535.66</v>
          </cell>
          <cell r="M3226">
            <v>162956.34</v>
          </cell>
          <cell r="N3226">
            <v>174447.18</v>
          </cell>
          <cell r="O3226">
            <v>0</v>
          </cell>
          <cell r="P3226">
            <v>0</v>
          </cell>
          <cell r="Q3226">
            <v>0</v>
          </cell>
        </row>
        <row r="3227">
          <cell r="F3227">
            <v>123944.04</v>
          </cell>
          <cell r="G3227">
            <v>146313.18</v>
          </cell>
          <cell r="H3227">
            <v>132004.79999999999</v>
          </cell>
          <cell r="I3227">
            <v>127671.3</v>
          </cell>
          <cell r="J3227">
            <v>129989.16</v>
          </cell>
          <cell r="K3227">
            <v>142900.01999999999</v>
          </cell>
          <cell r="L3227">
            <v>107335.26</v>
          </cell>
          <cell r="M3227">
            <v>113797.98</v>
          </cell>
          <cell r="N3227">
            <v>129054.78</v>
          </cell>
          <cell r="O3227">
            <v>0</v>
          </cell>
          <cell r="P3227">
            <v>0</v>
          </cell>
          <cell r="Q3227">
            <v>0</v>
          </cell>
        </row>
        <row r="3228">
          <cell r="F3228">
            <v>17638.740000000002</v>
          </cell>
          <cell r="G3228">
            <v>32988.42</v>
          </cell>
          <cell r="H3228">
            <v>59770.8</v>
          </cell>
          <cell r="I3228">
            <v>26803.8</v>
          </cell>
          <cell r="J3228">
            <v>29070.36</v>
          </cell>
          <cell r="K3228">
            <v>32184.9</v>
          </cell>
          <cell r="L3228">
            <v>20676.060000000001</v>
          </cell>
          <cell r="M3228">
            <v>52989.66</v>
          </cell>
          <cell r="N3228">
            <v>62926.5</v>
          </cell>
          <cell r="O3228">
            <v>0</v>
          </cell>
          <cell r="P3228">
            <v>0</v>
          </cell>
          <cell r="Q3228">
            <v>0</v>
          </cell>
        </row>
        <row r="3229">
          <cell r="F3229">
            <v>23831.46</v>
          </cell>
          <cell r="G3229">
            <v>38218.14</v>
          </cell>
          <cell r="H3229">
            <v>67929.3</v>
          </cell>
          <cell r="I3229">
            <v>31483.26</v>
          </cell>
          <cell r="J3229">
            <v>37647</v>
          </cell>
          <cell r="K3229">
            <v>36713.879999999997</v>
          </cell>
          <cell r="L3229">
            <v>25222.14</v>
          </cell>
          <cell r="M3229">
            <v>64196.1</v>
          </cell>
          <cell r="N3229">
            <v>71301.179999999993</v>
          </cell>
          <cell r="O3229">
            <v>0</v>
          </cell>
          <cell r="P3229">
            <v>0</v>
          </cell>
          <cell r="Q3229">
            <v>0</v>
          </cell>
        </row>
        <row r="3230">
          <cell r="F3230">
            <v>8434.6200000000008</v>
          </cell>
          <cell r="G3230">
            <v>11533.32</v>
          </cell>
          <cell r="H3230">
            <v>12255.3</v>
          </cell>
          <cell r="I3230">
            <v>8994.06</v>
          </cell>
          <cell r="J3230">
            <v>7346.7</v>
          </cell>
          <cell r="K3230">
            <v>9441.36</v>
          </cell>
          <cell r="L3230">
            <v>8790.1200000000008</v>
          </cell>
          <cell r="M3230">
            <v>9238.14</v>
          </cell>
          <cell r="N3230">
            <v>8545.68</v>
          </cell>
          <cell r="O3230">
            <v>0</v>
          </cell>
          <cell r="P3230">
            <v>0</v>
          </cell>
          <cell r="Q3230">
            <v>0</v>
          </cell>
        </row>
        <row r="3231">
          <cell r="F3231">
            <v>9720</v>
          </cell>
          <cell r="G3231">
            <v>0</v>
          </cell>
          <cell r="H3231">
            <v>0</v>
          </cell>
          <cell r="I3231">
            <v>0</v>
          </cell>
          <cell r="J3231">
            <v>0</v>
          </cell>
          <cell r="K3231">
            <v>0</v>
          </cell>
          <cell r="L3231">
            <v>0</v>
          </cell>
          <cell r="M3231">
            <v>0</v>
          </cell>
          <cell r="N3231">
            <v>0</v>
          </cell>
          <cell r="O3231">
            <v>0</v>
          </cell>
          <cell r="P3231">
            <v>0</v>
          </cell>
          <cell r="Q3231">
            <v>0</v>
          </cell>
        </row>
        <row r="3232">
          <cell r="F3232">
            <v>810</v>
          </cell>
          <cell r="G3232">
            <v>0</v>
          </cell>
          <cell r="H3232">
            <v>0</v>
          </cell>
          <cell r="I3232">
            <v>4680</v>
          </cell>
          <cell r="J3232">
            <v>0</v>
          </cell>
          <cell r="K3232">
            <v>144.72</v>
          </cell>
          <cell r="L3232">
            <v>720</v>
          </cell>
          <cell r="M3232">
            <v>0</v>
          </cell>
          <cell r="N3232">
            <v>720</v>
          </cell>
          <cell r="O3232">
            <v>0</v>
          </cell>
          <cell r="P3232">
            <v>0</v>
          </cell>
          <cell r="Q3232">
            <v>0</v>
          </cell>
        </row>
        <row r="3233">
          <cell r="F3233">
            <v>15251.16</v>
          </cell>
          <cell r="G3233">
            <v>17191.2</v>
          </cell>
          <cell r="H3233">
            <v>16637.04</v>
          </cell>
          <cell r="I3233">
            <v>14693.28</v>
          </cell>
          <cell r="J3233">
            <v>14479.44</v>
          </cell>
          <cell r="K3233">
            <v>19989.48</v>
          </cell>
          <cell r="L3233">
            <v>12897.72</v>
          </cell>
          <cell r="M3233">
            <v>13578.12</v>
          </cell>
          <cell r="N3233">
            <v>16605.12</v>
          </cell>
          <cell r="O3233">
            <v>0</v>
          </cell>
          <cell r="P3233">
            <v>0</v>
          </cell>
          <cell r="Q3233">
            <v>0</v>
          </cell>
        </row>
        <row r="3234">
          <cell r="F3234">
            <v>0</v>
          </cell>
          <cell r="G3234">
            <v>0</v>
          </cell>
          <cell r="H3234">
            <v>0</v>
          </cell>
          <cell r="I3234">
            <v>0</v>
          </cell>
          <cell r="J3234">
            <v>343725.12</v>
          </cell>
          <cell r="K3234">
            <v>0</v>
          </cell>
          <cell r="L3234">
            <v>0</v>
          </cell>
          <cell r="M3234">
            <v>0</v>
          </cell>
          <cell r="N3234">
            <v>0</v>
          </cell>
          <cell r="O3234">
            <v>0</v>
          </cell>
          <cell r="P3234">
            <v>0</v>
          </cell>
          <cell r="Q3234">
            <v>0</v>
          </cell>
        </row>
        <row r="3235">
          <cell r="F3235">
            <v>0</v>
          </cell>
          <cell r="G3235">
            <v>0</v>
          </cell>
          <cell r="H3235">
            <v>0</v>
          </cell>
          <cell r="I3235">
            <v>11250</v>
          </cell>
          <cell r="J3235">
            <v>0</v>
          </cell>
          <cell r="K3235">
            <v>1500</v>
          </cell>
          <cell r="L3235">
            <v>0</v>
          </cell>
          <cell r="M3235">
            <v>0</v>
          </cell>
          <cell r="N3235">
            <v>0</v>
          </cell>
          <cell r="O3235">
            <v>0</v>
          </cell>
          <cell r="P3235">
            <v>0</v>
          </cell>
          <cell r="Q3235">
            <v>0</v>
          </cell>
        </row>
        <row r="3236">
          <cell r="F3236">
            <v>68220</v>
          </cell>
          <cell r="G3236">
            <v>114345</v>
          </cell>
          <cell r="H3236">
            <v>52451.46</v>
          </cell>
          <cell r="I3236">
            <v>18360</v>
          </cell>
          <cell r="J3236">
            <v>57109.32</v>
          </cell>
          <cell r="K3236">
            <v>94104</v>
          </cell>
          <cell r="L3236">
            <v>102420</v>
          </cell>
          <cell r="M3236">
            <v>36900</v>
          </cell>
          <cell r="N3236">
            <v>29115</v>
          </cell>
          <cell r="O3236">
            <v>0</v>
          </cell>
          <cell r="P3236">
            <v>0</v>
          </cell>
          <cell r="Q3236">
            <v>0</v>
          </cell>
        </row>
        <row r="3237">
          <cell r="F3237">
            <v>1601.82</v>
          </cell>
          <cell r="G3237">
            <v>0</v>
          </cell>
          <cell r="H3237">
            <v>-280.8</v>
          </cell>
          <cell r="I3237">
            <v>1636.92</v>
          </cell>
          <cell r="J3237">
            <v>0</v>
          </cell>
          <cell r="K3237">
            <v>0</v>
          </cell>
          <cell r="L3237">
            <v>0</v>
          </cell>
          <cell r="M3237">
            <v>0</v>
          </cell>
          <cell r="N3237">
            <v>0</v>
          </cell>
          <cell r="O3237">
            <v>0</v>
          </cell>
          <cell r="P3237">
            <v>0</v>
          </cell>
          <cell r="Q3237">
            <v>0</v>
          </cell>
        </row>
        <row r="3238">
          <cell r="F3238">
            <v>0</v>
          </cell>
          <cell r="G3238">
            <v>77.760000000000005</v>
          </cell>
          <cell r="H3238">
            <v>0</v>
          </cell>
          <cell r="I3238">
            <v>0</v>
          </cell>
          <cell r="J3238">
            <v>72</v>
          </cell>
          <cell r="K3238">
            <v>-36</v>
          </cell>
          <cell r="L3238">
            <v>0</v>
          </cell>
          <cell r="M3238">
            <v>72</v>
          </cell>
          <cell r="N3238">
            <v>12</v>
          </cell>
          <cell r="O3238">
            <v>0</v>
          </cell>
          <cell r="P3238">
            <v>0</v>
          </cell>
          <cell r="Q3238">
            <v>0</v>
          </cell>
        </row>
        <row r="3239">
          <cell r="F3239">
            <v>19395.740000000002</v>
          </cell>
          <cell r="G3239">
            <v>6986.96</v>
          </cell>
          <cell r="H3239">
            <v>22510.49</v>
          </cell>
          <cell r="I3239">
            <v>17281.38</v>
          </cell>
          <cell r="J3239">
            <v>20165.88</v>
          </cell>
          <cell r="K3239">
            <v>23361.43</v>
          </cell>
          <cell r="L3239">
            <v>22696.58</v>
          </cell>
          <cell r="M3239">
            <v>12016.29</v>
          </cell>
          <cell r="N3239">
            <v>24131.919999999998</v>
          </cell>
          <cell r="O3239">
            <v>0</v>
          </cell>
          <cell r="P3239">
            <v>0</v>
          </cell>
          <cell r="Q3239">
            <v>0</v>
          </cell>
        </row>
        <row r="3240">
          <cell r="F3240">
            <v>18624.419999999998</v>
          </cell>
          <cell r="G3240">
            <v>8836.2999999999993</v>
          </cell>
          <cell r="H3240">
            <v>11129.9</v>
          </cell>
          <cell r="I3240">
            <v>11558.4</v>
          </cell>
          <cell r="J3240">
            <v>13273.63</v>
          </cell>
          <cell r="K3240">
            <v>26383.19</v>
          </cell>
          <cell r="L3240">
            <v>39354.47</v>
          </cell>
          <cell r="M3240">
            <v>21221.61</v>
          </cell>
          <cell r="N3240">
            <v>26967.919999999998</v>
          </cell>
          <cell r="O3240">
            <v>0</v>
          </cell>
          <cell r="P3240">
            <v>0</v>
          </cell>
          <cell r="Q3240">
            <v>0</v>
          </cell>
        </row>
        <row r="3241">
          <cell r="F3241">
            <v>656.1</v>
          </cell>
          <cell r="G3241">
            <v>0</v>
          </cell>
          <cell r="H3241">
            <v>0</v>
          </cell>
          <cell r="I3241">
            <v>0</v>
          </cell>
          <cell r="J3241">
            <v>2884.86</v>
          </cell>
          <cell r="K3241">
            <v>1324.26</v>
          </cell>
          <cell r="L3241">
            <v>270</v>
          </cell>
          <cell r="M3241">
            <v>3276</v>
          </cell>
          <cell r="N3241">
            <v>1963.26</v>
          </cell>
          <cell r="O3241">
            <v>0</v>
          </cell>
          <cell r="P3241">
            <v>0</v>
          </cell>
          <cell r="Q3241">
            <v>0</v>
          </cell>
        </row>
        <row r="3242">
          <cell r="F3242">
            <v>5904.9</v>
          </cell>
          <cell r="G3242">
            <v>0</v>
          </cell>
          <cell r="H3242">
            <v>900</v>
          </cell>
          <cell r="I3242">
            <v>0</v>
          </cell>
          <cell r="J3242">
            <v>47024.1</v>
          </cell>
          <cell r="K3242">
            <v>11919.24</v>
          </cell>
          <cell r="L3242">
            <v>2430</v>
          </cell>
          <cell r="M3242">
            <v>13104</v>
          </cell>
          <cell r="N3242">
            <v>17670.599999999999</v>
          </cell>
          <cell r="O3242">
            <v>0</v>
          </cell>
          <cell r="P3242">
            <v>0</v>
          </cell>
          <cell r="Q3242">
            <v>0</v>
          </cell>
        </row>
        <row r="3243">
          <cell r="F3243">
            <v>7389.72</v>
          </cell>
          <cell r="G3243">
            <v>2363.0100000000002</v>
          </cell>
          <cell r="H3243">
            <v>5728.06</v>
          </cell>
          <cell r="I3243">
            <v>11299.08</v>
          </cell>
          <cell r="J3243">
            <v>731.12</v>
          </cell>
          <cell r="K3243">
            <v>2409.0300000000002</v>
          </cell>
          <cell r="L3243">
            <v>1248.52</v>
          </cell>
          <cell r="M3243">
            <v>0</v>
          </cell>
          <cell r="N3243">
            <v>4018.69</v>
          </cell>
          <cell r="O3243">
            <v>0</v>
          </cell>
          <cell r="P3243">
            <v>0</v>
          </cell>
          <cell r="Q3243">
            <v>0</v>
          </cell>
        </row>
        <row r="3244">
          <cell r="F3244">
            <v>1452</v>
          </cell>
          <cell r="G3244">
            <v>2433.6</v>
          </cell>
          <cell r="H3244">
            <v>853.2</v>
          </cell>
          <cell r="I3244">
            <v>0</v>
          </cell>
          <cell r="J3244">
            <v>2176.8000000000002</v>
          </cell>
          <cell r="K3244">
            <v>1435.2</v>
          </cell>
          <cell r="L3244">
            <v>2532</v>
          </cell>
          <cell r="M3244">
            <v>2722.8</v>
          </cell>
          <cell r="N3244">
            <v>0</v>
          </cell>
          <cell r="O3244">
            <v>0</v>
          </cell>
          <cell r="P3244">
            <v>0</v>
          </cell>
          <cell r="Q3244">
            <v>0</v>
          </cell>
        </row>
        <row r="3245">
          <cell r="F3245">
            <v>5062.5</v>
          </cell>
          <cell r="G3245">
            <v>2356.38</v>
          </cell>
          <cell r="H3245">
            <v>2650.32</v>
          </cell>
          <cell r="I3245">
            <v>850.5</v>
          </cell>
          <cell r="J3245">
            <v>229.5</v>
          </cell>
          <cell r="K3245">
            <v>3753</v>
          </cell>
          <cell r="L3245">
            <v>270</v>
          </cell>
          <cell r="M3245">
            <v>4711.5</v>
          </cell>
          <cell r="N3245">
            <v>1201.5</v>
          </cell>
          <cell r="O3245">
            <v>0</v>
          </cell>
          <cell r="P3245">
            <v>0</v>
          </cell>
          <cell r="Q3245">
            <v>0</v>
          </cell>
        </row>
        <row r="3246">
          <cell r="F3246">
            <v>11013.09</v>
          </cell>
          <cell r="G3246">
            <v>5346.58</v>
          </cell>
          <cell r="H3246">
            <v>2724.35</v>
          </cell>
          <cell r="I3246">
            <v>5936.53</v>
          </cell>
          <cell r="J3246">
            <v>6786.38</v>
          </cell>
          <cell r="K3246">
            <v>4232.6899999999996</v>
          </cell>
          <cell r="L3246">
            <v>4849.78</v>
          </cell>
          <cell r="M3246">
            <v>6881.83</v>
          </cell>
          <cell r="N3246">
            <v>4726.2700000000004</v>
          </cell>
          <cell r="O3246">
            <v>0</v>
          </cell>
          <cell r="P3246">
            <v>0</v>
          </cell>
          <cell r="Q3246">
            <v>0</v>
          </cell>
        </row>
        <row r="3247">
          <cell r="F3247">
            <v>2574.85</v>
          </cell>
          <cell r="G3247">
            <v>1766.4</v>
          </cell>
          <cell r="H3247">
            <v>220.11</v>
          </cell>
          <cell r="I3247">
            <v>1144.25</v>
          </cell>
          <cell r="J3247">
            <v>1249.5899999999999</v>
          </cell>
          <cell r="K3247">
            <v>1540.77</v>
          </cell>
          <cell r="L3247">
            <v>131.56</v>
          </cell>
          <cell r="M3247">
            <v>234.83</v>
          </cell>
          <cell r="N3247">
            <v>509.91</v>
          </cell>
          <cell r="O3247">
            <v>0</v>
          </cell>
          <cell r="P3247">
            <v>0</v>
          </cell>
          <cell r="Q3247">
            <v>0</v>
          </cell>
        </row>
        <row r="3248">
          <cell r="F3248">
            <v>0</v>
          </cell>
          <cell r="G3248">
            <v>0</v>
          </cell>
          <cell r="H3248">
            <v>0</v>
          </cell>
          <cell r="I3248">
            <v>0</v>
          </cell>
          <cell r="J3248">
            <v>0</v>
          </cell>
          <cell r="K3248">
            <v>0</v>
          </cell>
          <cell r="L3248">
            <v>0</v>
          </cell>
          <cell r="M3248">
            <v>0</v>
          </cell>
          <cell r="N3248">
            <v>3150.36</v>
          </cell>
          <cell r="O3248">
            <v>0</v>
          </cell>
          <cell r="P3248">
            <v>0</v>
          </cell>
          <cell r="Q3248">
            <v>0</v>
          </cell>
        </row>
        <row r="3249">
          <cell r="F3249">
            <v>952.2</v>
          </cell>
          <cell r="G3249">
            <v>7716.5</v>
          </cell>
          <cell r="H3249">
            <v>0</v>
          </cell>
          <cell r="I3249">
            <v>9611.7000000000007</v>
          </cell>
          <cell r="J3249">
            <v>2981.95</v>
          </cell>
          <cell r="K3249">
            <v>20519.45</v>
          </cell>
          <cell r="L3249">
            <v>4110.5600000000004</v>
          </cell>
          <cell r="M3249">
            <v>5152.2299999999996</v>
          </cell>
          <cell r="N3249">
            <v>7225.91</v>
          </cell>
          <cell r="O3249">
            <v>0</v>
          </cell>
          <cell r="P3249">
            <v>0</v>
          </cell>
          <cell r="Q3249">
            <v>0</v>
          </cell>
        </row>
        <row r="3250">
          <cell r="F3250">
            <v>7815.86</v>
          </cell>
          <cell r="G3250">
            <v>0</v>
          </cell>
          <cell r="H3250">
            <v>0</v>
          </cell>
          <cell r="I3250">
            <v>6781.32</v>
          </cell>
          <cell r="J3250">
            <v>138</v>
          </cell>
          <cell r="K3250">
            <v>975.66</v>
          </cell>
          <cell r="L3250">
            <v>6625.15</v>
          </cell>
          <cell r="M3250">
            <v>15967.75</v>
          </cell>
          <cell r="N3250">
            <v>1682.45</v>
          </cell>
          <cell r="O3250">
            <v>0</v>
          </cell>
          <cell r="P3250">
            <v>0</v>
          </cell>
          <cell r="Q3250">
            <v>0</v>
          </cell>
        </row>
        <row r="3251">
          <cell r="F3251">
            <v>0</v>
          </cell>
          <cell r="G3251">
            <v>-2043</v>
          </cell>
          <cell r="H3251">
            <v>916.38</v>
          </cell>
          <cell r="I3251">
            <v>-786.24</v>
          </cell>
          <cell r="J3251">
            <v>77701.679999999993</v>
          </cell>
          <cell r="K3251">
            <v>-4548.78</v>
          </cell>
          <cell r="L3251">
            <v>5396.22</v>
          </cell>
          <cell r="M3251">
            <v>10937.52</v>
          </cell>
          <cell r="N3251">
            <v>1493.64</v>
          </cell>
          <cell r="O3251">
            <v>0</v>
          </cell>
          <cell r="P3251">
            <v>0</v>
          </cell>
          <cell r="Q3251">
            <v>0</v>
          </cell>
        </row>
        <row r="3252">
          <cell r="F3252">
            <v>140913.9</v>
          </cell>
          <cell r="G3252">
            <v>103930.38</v>
          </cell>
          <cell r="H3252">
            <v>78700.14</v>
          </cell>
          <cell r="I3252">
            <v>75618.720000000001</v>
          </cell>
          <cell r="J3252">
            <v>70225.38</v>
          </cell>
          <cell r="K3252">
            <v>72526.710000000006</v>
          </cell>
          <cell r="L3252">
            <v>53650.75</v>
          </cell>
          <cell r="M3252">
            <v>75123.539999999994</v>
          </cell>
          <cell r="N3252">
            <v>69960.06</v>
          </cell>
          <cell r="O3252">
            <v>0</v>
          </cell>
          <cell r="P3252">
            <v>0</v>
          </cell>
          <cell r="Q3252">
            <v>0</v>
          </cell>
        </row>
        <row r="3253">
          <cell r="F3253">
            <v>130768.38</v>
          </cell>
          <cell r="G3253">
            <v>82104.66</v>
          </cell>
          <cell r="H3253">
            <v>68949.72</v>
          </cell>
          <cell r="I3253">
            <v>59915.34</v>
          </cell>
          <cell r="J3253">
            <v>60618.96</v>
          </cell>
          <cell r="K3253">
            <v>58150.95</v>
          </cell>
          <cell r="L3253">
            <v>44683.7</v>
          </cell>
          <cell r="M3253">
            <v>51668.28</v>
          </cell>
          <cell r="N3253">
            <v>69708.240000000005</v>
          </cell>
          <cell r="O3253">
            <v>0</v>
          </cell>
          <cell r="P3253">
            <v>0</v>
          </cell>
          <cell r="Q3253">
            <v>0</v>
          </cell>
        </row>
        <row r="3254">
          <cell r="F3254">
            <v>5112</v>
          </cell>
          <cell r="G3254">
            <v>3996</v>
          </cell>
          <cell r="H3254">
            <v>3376.8</v>
          </cell>
          <cell r="I3254">
            <v>2808</v>
          </cell>
          <cell r="J3254">
            <v>2491.92</v>
          </cell>
          <cell r="K3254">
            <v>2673.9</v>
          </cell>
          <cell r="L3254">
            <v>2214.9</v>
          </cell>
          <cell r="M3254">
            <v>2394</v>
          </cell>
          <cell r="N3254">
            <v>2910.78</v>
          </cell>
          <cell r="O3254">
            <v>0</v>
          </cell>
          <cell r="P3254">
            <v>0</v>
          </cell>
          <cell r="Q3254">
            <v>0</v>
          </cell>
        </row>
        <row r="3255">
          <cell r="F3255">
            <v>22995</v>
          </cell>
          <cell r="G3255">
            <v>18045</v>
          </cell>
          <cell r="H3255">
            <v>15174</v>
          </cell>
          <cell r="I3255">
            <v>11025</v>
          </cell>
          <cell r="J3255">
            <v>11592.54</v>
          </cell>
          <cell r="K3255">
            <v>12199.5</v>
          </cell>
          <cell r="L3255">
            <v>9241.3799999999992</v>
          </cell>
          <cell r="M3255">
            <v>10980</v>
          </cell>
          <cell r="N3255">
            <v>13327.38</v>
          </cell>
          <cell r="O3255">
            <v>0</v>
          </cell>
          <cell r="P3255">
            <v>0</v>
          </cell>
          <cell r="Q3255">
            <v>0</v>
          </cell>
        </row>
        <row r="3256">
          <cell r="F3256">
            <v>8496</v>
          </cell>
          <cell r="G3256">
            <v>6732</v>
          </cell>
          <cell r="H3256">
            <v>5691.6</v>
          </cell>
          <cell r="I3256">
            <v>4194</v>
          </cell>
          <cell r="J3256">
            <v>4475.34</v>
          </cell>
          <cell r="K3256">
            <v>4609.8</v>
          </cell>
          <cell r="L3256">
            <v>3264.48</v>
          </cell>
          <cell r="M3256">
            <v>3690</v>
          </cell>
          <cell r="N3256">
            <v>4980.96</v>
          </cell>
          <cell r="O3256">
            <v>0</v>
          </cell>
          <cell r="P3256">
            <v>0</v>
          </cell>
          <cell r="Q3256">
            <v>0</v>
          </cell>
        </row>
        <row r="3257">
          <cell r="F3257">
            <v>90480.960000000006</v>
          </cell>
          <cell r="G3257">
            <v>82061.100000000006</v>
          </cell>
          <cell r="H3257">
            <v>77915.88</v>
          </cell>
          <cell r="I3257">
            <v>107796.96</v>
          </cell>
          <cell r="J3257">
            <v>198658.08</v>
          </cell>
          <cell r="K3257">
            <v>164511.9</v>
          </cell>
          <cell r="L3257">
            <v>90617.4</v>
          </cell>
          <cell r="M3257">
            <v>47160</v>
          </cell>
          <cell r="N3257">
            <v>355988.88</v>
          </cell>
          <cell r="O3257">
            <v>0</v>
          </cell>
          <cell r="P3257">
            <v>0</v>
          </cell>
          <cell r="Q3257">
            <v>0</v>
          </cell>
        </row>
        <row r="3258">
          <cell r="F3258">
            <v>-711.72</v>
          </cell>
          <cell r="G3258">
            <v>0</v>
          </cell>
          <cell r="H3258">
            <v>0</v>
          </cell>
          <cell r="I3258">
            <v>0</v>
          </cell>
          <cell r="J3258">
            <v>0</v>
          </cell>
          <cell r="K3258">
            <v>0</v>
          </cell>
          <cell r="L3258">
            <v>0</v>
          </cell>
          <cell r="M3258">
            <v>0</v>
          </cell>
          <cell r="N3258">
            <v>6480</v>
          </cell>
          <cell r="O3258">
            <v>0</v>
          </cell>
          <cell r="P3258">
            <v>0</v>
          </cell>
          <cell r="Q3258">
            <v>0</v>
          </cell>
        </row>
        <row r="3259">
          <cell r="F3259">
            <v>0</v>
          </cell>
          <cell r="G3259">
            <v>0</v>
          </cell>
          <cell r="H3259">
            <v>0</v>
          </cell>
          <cell r="I3259">
            <v>0</v>
          </cell>
          <cell r="J3259">
            <v>0</v>
          </cell>
          <cell r="K3259">
            <v>0</v>
          </cell>
          <cell r="L3259">
            <v>0</v>
          </cell>
          <cell r="M3259">
            <v>0</v>
          </cell>
          <cell r="N3259">
            <v>22505.87</v>
          </cell>
          <cell r="O3259">
            <v>0</v>
          </cell>
          <cell r="P3259">
            <v>0</v>
          </cell>
          <cell r="Q3259">
            <v>0</v>
          </cell>
        </row>
        <row r="3260">
          <cell r="F3260">
            <v>0</v>
          </cell>
          <cell r="G3260">
            <v>52000</v>
          </cell>
          <cell r="H3260">
            <v>0</v>
          </cell>
          <cell r="I3260">
            <v>0</v>
          </cell>
          <cell r="J3260">
            <v>0</v>
          </cell>
          <cell r="K3260">
            <v>0</v>
          </cell>
          <cell r="L3260">
            <v>0</v>
          </cell>
          <cell r="M3260">
            <v>0</v>
          </cell>
          <cell r="N3260">
            <v>0</v>
          </cell>
          <cell r="O3260">
            <v>0</v>
          </cell>
          <cell r="P3260">
            <v>0</v>
          </cell>
          <cell r="Q3260">
            <v>0</v>
          </cell>
        </row>
        <row r="3261">
          <cell r="F3261">
            <v>0</v>
          </cell>
          <cell r="G3261">
            <v>0</v>
          </cell>
          <cell r="H3261">
            <v>285.54000000000002</v>
          </cell>
          <cell r="I3261">
            <v>0</v>
          </cell>
          <cell r="J3261">
            <v>4512.3900000000003</v>
          </cell>
          <cell r="K3261">
            <v>2600</v>
          </cell>
          <cell r="L3261">
            <v>3675.82</v>
          </cell>
          <cell r="M3261">
            <v>1521.71</v>
          </cell>
          <cell r="N3261">
            <v>0</v>
          </cell>
          <cell r="O3261">
            <v>0</v>
          </cell>
          <cell r="P3261">
            <v>0</v>
          </cell>
          <cell r="Q3261">
            <v>0</v>
          </cell>
        </row>
        <row r="3262">
          <cell r="F3262">
            <v>6004.7</v>
          </cell>
          <cell r="G3262">
            <v>14148.08</v>
          </cell>
          <cell r="H3262">
            <v>8702.0300000000007</v>
          </cell>
          <cell r="I3262">
            <v>34544.050000000003</v>
          </cell>
          <cell r="J3262">
            <v>29569.37</v>
          </cell>
          <cell r="K3262">
            <v>46342.84</v>
          </cell>
          <cell r="L3262">
            <v>63544.33</v>
          </cell>
          <cell r="M3262">
            <v>73544.66</v>
          </cell>
          <cell r="N3262">
            <v>18580.419999999998</v>
          </cell>
          <cell r="O3262">
            <v>0</v>
          </cell>
          <cell r="P3262">
            <v>0</v>
          </cell>
          <cell r="Q3262">
            <v>0</v>
          </cell>
        </row>
        <row r="3263">
          <cell r="F3263">
            <v>0</v>
          </cell>
          <cell r="G3263">
            <v>344.52</v>
          </cell>
          <cell r="H3263">
            <v>-163.62</v>
          </cell>
          <cell r="I3263">
            <v>0</v>
          </cell>
          <cell r="J3263">
            <v>0</v>
          </cell>
          <cell r="K3263">
            <v>0</v>
          </cell>
          <cell r="L3263">
            <v>1485</v>
          </cell>
          <cell r="M3263">
            <v>540</v>
          </cell>
          <cell r="N3263">
            <v>9072</v>
          </cell>
          <cell r="O3263">
            <v>0</v>
          </cell>
          <cell r="P3263">
            <v>0</v>
          </cell>
          <cell r="Q3263">
            <v>0</v>
          </cell>
        </row>
        <row r="3264">
          <cell r="F3264">
            <v>14208.66</v>
          </cell>
          <cell r="G3264">
            <v>31085.1</v>
          </cell>
          <cell r="H3264">
            <v>5226.12</v>
          </cell>
          <cell r="I3264">
            <v>11780.64</v>
          </cell>
          <cell r="J3264">
            <v>9666.5400000000009</v>
          </cell>
          <cell r="K3264">
            <v>16500.78</v>
          </cell>
          <cell r="L3264">
            <v>70309.98</v>
          </cell>
          <cell r="M3264">
            <v>39895.199999999997</v>
          </cell>
          <cell r="N3264">
            <v>9786.9599999999991</v>
          </cell>
          <cell r="O3264">
            <v>0</v>
          </cell>
          <cell r="P3264">
            <v>0</v>
          </cell>
          <cell r="Q3264">
            <v>0</v>
          </cell>
        </row>
        <row r="3265">
          <cell r="F3265">
            <v>10767.72</v>
          </cell>
          <cell r="G3265">
            <v>8244.48</v>
          </cell>
          <cell r="H3265">
            <v>8539.08</v>
          </cell>
          <cell r="I3265">
            <v>3615.24</v>
          </cell>
          <cell r="J3265">
            <v>6678.84</v>
          </cell>
          <cell r="K3265">
            <v>5091.96</v>
          </cell>
          <cell r="L3265">
            <v>8298.9599999999991</v>
          </cell>
          <cell r="M3265">
            <v>7194.6</v>
          </cell>
          <cell r="N3265">
            <v>12182.4</v>
          </cell>
          <cell r="O3265">
            <v>0</v>
          </cell>
          <cell r="P3265">
            <v>0</v>
          </cell>
          <cell r="Q3265">
            <v>0</v>
          </cell>
        </row>
        <row r="3266">
          <cell r="F3266">
            <v>41137.919999999998</v>
          </cell>
          <cell r="G3266">
            <v>40303.26</v>
          </cell>
          <cell r="H3266">
            <v>35889.839999999997</v>
          </cell>
          <cell r="I3266">
            <v>33580.26</v>
          </cell>
          <cell r="J3266">
            <v>47511.9</v>
          </cell>
          <cell r="K3266">
            <v>41460.839999999997</v>
          </cell>
          <cell r="L3266">
            <v>43752.24</v>
          </cell>
          <cell r="M3266">
            <v>47707.56</v>
          </cell>
          <cell r="N3266">
            <v>50187.96</v>
          </cell>
          <cell r="O3266">
            <v>0</v>
          </cell>
          <cell r="P3266">
            <v>0</v>
          </cell>
          <cell r="Q3266">
            <v>0</v>
          </cell>
        </row>
        <row r="3267">
          <cell r="F3267">
            <v>49756.5</v>
          </cell>
          <cell r="G3267">
            <v>48000.42</v>
          </cell>
          <cell r="H3267">
            <v>42668.82</v>
          </cell>
          <cell r="I3267">
            <v>39002.76</v>
          </cell>
          <cell r="J3267">
            <v>56087.82</v>
          </cell>
          <cell r="K3267">
            <v>48848.76</v>
          </cell>
          <cell r="L3267">
            <v>52293.96</v>
          </cell>
          <cell r="M3267">
            <v>55951.92</v>
          </cell>
          <cell r="N3267">
            <v>58688.639999999999</v>
          </cell>
          <cell r="O3267">
            <v>0</v>
          </cell>
          <cell r="P3267">
            <v>0</v>
          </cell>
          <cell r="Q3267">
            <v>0</v>
          </cell>
        </row>
        <row r="3268">
          <cell r="F3268">
            <v>35508.239999999998</v>
          </cell>
          <cell r="G3268">
            <v>35537.22</v>
          </cell>
          <cell r="H3268">
            <v>31276.080000000002</v>
          </cell>
          <cell r="I3268">
            <v>28881</v>
          </cell>
          <cell r="J3268">
            <v>39819.42</v>
          </cell>
          <cell r="K3268">
            <v>35139.78</v>
          </cell>
          <cell r="L3268">
            <v>38687.760000000002</v>
          </cell>
          <cell r="M3268">
            <v>39795.660000000003</v>
          </cell>
          <cell r="N3268">
            <v>44256.6</v>
          </cell>
          <cell r="O3268">
            <v>0</v>
          </cell>
          <cell r="P3268">
            <v>0</v>
          </cell>
          <cell r="Q3268">
            <v>0</v>
          </cell>
        </row>
        <row r="3269">
          <cell r="F3269">
            <v>11557.08</v>
          </cell>
          <cell r="G3269">
            <v>27165.06</v>
          </cell>
          <cell r="H3269">
            <v>2930.94</v>
          </cell>
          <cell r="I3269">
            <v>9612.18</v>
          </cell>
          <cell r="J3269">
            <v>6027.12</v>
          </cell>
          <cell r="K3269">
            <v>11432.88</v>
          </cell>
          <cell r="L3269">
            <v>62623.08</v>
          </cell>
          <cell r="M3269">
            <v>23397.48</v>
          </cell>
          <cell r="N3269">
            <v>6641.1</v>
          </cell>
          <cell r="O3269">
            <v>0</v>
          </cell>
          <cell r="P3269">
            <v>0</v>
          </cell>
          <cell r="Q3269">
            <v>0</v>
          </cell>
        </row>
        <row r="3270">
          <cell r="F3270">
            <v>13094.46</v>
          </cell>
          <cell r="G3270">
            <v>31690.62</v>
          </cell>
          <cell r="H3270">
            <v>4415.76</v>
          </cell>
          <cell r="I3270">
            <v>9546.2999999999993</v>
          </cell>
          <cell r="J3270">
            <v>8773.3799999999992</v>
          </cell>
          <cell r="K3270">
            <v>13726.62</v>
          </cell>
          <cell r="L3270">
            <v>69615.899999999994</v>
          </cell>
          <cell r="M3270">
            <v>47571.3</v>
          </cell>
          <cell r="N3270">
            <v>8120.52</v>
          </cell>
          <cell r="O3270">
            <v>0</v>
          </cell>
          <cell r="P3270">
            <v>0</v>
          </cell>
          <cell r="Q3270">
            <v>0</v>
          </cell>
        </row>
        <row r="3271">
          <cell r="F3271">
            <v>0</v>
          </cell>
          <cell r="G3271">
            <v>0</v>
          </cell>
          <cell r="H3271">
            <v>0</v>
          </cell>
          <cell r="I3271">
            <v>0</v>
          </cell>
          <cell r="J3271">
            <v>0</v>
          </cell>
          <cell r="K3271">
            <v>316.56</v>
          </cell>
          <cell r="L3271">
            <v>0</v>
          </cell>
          <cell r="M3271">
            <v>1252.8</v>
          </cell>
          <cell r="N3271">
            <v>840</v>
          </cell>
          <cell r="O3271">
            <v>0</v>
          </cell>
          <cell r="P3271">
            <v>0</v>
          </cell>
          <cell r="Q3271">
            <v>0</v>
          </cell>
        </row>
        <row r="3272">
          <cell r="F3272">
            <v>1960.56</v>
          </cell>
          <cell r="G3272">
            <v>1482.84</v>
          </cell>
          <cell r="H3272">
            <v>2790.54</v>
          </cell>
          <cell r="I3272">
            <v>1052.28</v>
          </cell>
          <cell r="J3272">
            <v>2163.2399999999998</v>
          </cell>
          <cell r="K3272">
            <v>2869.38</v>
          </cell>
          <cell r="L3272">
            <v>4925.7</v>
          </cell>
          <cell r="M3272">
            <v>4579.5600000000004</v>
          </cell>
          <cell r="N3272">
            <v>2791.44</v>
          </cell>
          <cell r="O3272">
            <v>0</v>
          </cell>
          <cell r="P3272">
            <v>0</v>
          </cell>
          <cell r="Q3272">
            <v>0</v>
          </cell>
        </row>
        <row r="3273">
          <cell r="F3273">
            <v>0</v>
          </cell>
          <cell r="G3273">
            <v>0</v>
          </cell>
          <cell r="H3273">
            <v>0</v>
          </cell>
          <cell r="I3273">
            <v>0</v>
          </cell>
          <cell r="J3273">
            <v>0</v>
          </cell>
          <cell r="K3273">
            <v>0</v>
          </cell>
          <cell r="L3273">
            <v>1103.94</v>
          </cell>
          <cell r="M3273">
            <v>0</v>
          </cell>
          <cell r="N3273">
            <v>180</v>
          </cell>
          <cell r="O3273">
            <v>0</v>
          </cell>
          <cell r="P3273">
            <v>0</v>
          </cell>
          <cell r="Q3273">
            <v>0</v>
          </cell>
        </row>
        <row r="3274">
          <cell r="F3274">
            <v>3724.68</v>
          </cell>
          <cell r="G3274">
            <v>3301.44</v>
          </cell>
          <cell r="H3274">
            <v>3013.56</v>
          </cell>
          <cell r="I3274">
            <v>2952</v>
          </cell>
          <cell r="J3274">
            <v>6255.6</v>
          </cell>
          <cell r="K3274">
            <v>5594.87</v>
          </cell>
          <cell r="L3274">
            <v>4387.8</v>
          </cell>
          <cell r="M3274">
            <v>7197.12</v>
          </cell>
          <cell r="N3274">
            <v>3173.76</v>
          </cell>
          <cell r="O3274">
            <v>0</v>
          </cell>
          <cell r="P3274">
            <v>0</v>
          </cell>
          <cell r="Q3274">
            <v>0</v>
          </cell>
        </row>
        <row r="3275">
          <cell r="F3275">
            <v>0</v>
          </cell>
          <cell r="G3275">
            <v>0</v>
          </cell>
          <cell r="H3275">
            <v>21600</v>
          </cell>
          <cell r="I3275">
            <v>0</v>
          </cell>
          <cell r="J3275">
            <v>0</v>
          </cell>
          <cell r="K3275">
            <v>0</v>
          </cell>
          <cell r="L3275">
            <v>0</v>
          </cell>
          <cell r="M3275">
            <v>0</v>
          </cell>
          <cell r="N3275">
            <v>0</v>
          </cell>
          <cell r="O3275">
            <v>0</v>
          </cell>
          <cell r="P3275">
            <v>0</v>
          </cell>
          <cell r="Q3275">
            <v>0</v>
          </cell>
        </row>
        <row r="3276">
          <cell r="F3276">
            <v>27568.26</v>
          </cell>
          <cell r="G3276">
            <v>17409.599999999999</v>
          </cell>
          <cell r="H3276">
            <v>6749.28</v>
          </cell>
          <cell r="I3276">
            <v>16380</v>
          </cell>
          <cell r="J3276">
            <v>10215</v>
          </cell>
          <cell r="K3276">
            <v>20340</v>
          </cell>
          <cell r="L3276">
            <v>10350</v>
          </cell>
          <cell r="M3276">
            <v>5220</v>
          </cell>
          <cell r="N3276">
            <v>76770</v>
          </cell>
          <cell r="O3276">
            <v>0</v>
          </cell>
          <cell r="P3276">
            <v>0</v>
          </cell>
          <cell r="Q3276">
            <v>0</v>
          </cell>
        </row>
        <row r="3277">
          <cell r="F3277">
            <v>0</v>
          </cell>
          <cell r="G3277">
            <v>0</v>
          </cell>
          <cell r="H3277">
            <v>0</v>
          </cell>
          <cell r="I3277">
            <v>0</v>
          </cell>
          <cell r="J3277">
            <v>0</v>
          </cell>
          <cell r="K3277">
            <v>0</v>
          </cell>
          <cell r="L3277">
            <v>33030.36</v>
          </cell>
          <cell r="M3277">
            <v>20700</v>
          </cell>
          <cell r="N3277">
            <v>900</v>
          </cell>
          <cell r="O3277">
            <v>0</v>
          </cell>
          <cell r="P3277">
            <v>0</v>
          </cell>
          <cell r="Q3277">
            <v>0</v>
          </cell>
        </row>
        <row r="3278">
          <cell r="F3278">
            <v>37665</v>
          </cell>
          <cell r="G3278">
            <v>0</v>
          </cell>
          <cell r="H3278">
            <v>0</v>
          </cell>
          <cell r="I3278">
            <v>0</v>
          </cell>
          <cell r="J3278">
            <v>0</v>
          </cell>
          <cell r="K3278">
            <v>0</v>
          </cell>
          <cell r="L3278">
            <v>0</v>
          </cell>
          <cell r="M3278">
            <v>0</v>
          </cell>
          <cell r="N3278">
            <v>0</v>
          </cell>
          <cell r="O3278">
            <v>0</v>
          </cell>
          <cell r="P3278">
            <v>0</v>
          </cell>
          <cell r="Q3278">
            <v>0</v>
          </cell>
        </row>
        <row r="3279">
          <cell r="F3279">
            <v>5315.04</v>
          </cell>
          <cell r="G3279">
            <v>0</v>
          </cell>
          <cell r="H3279">
            <v>0</v>
          </cell>
          <cell r="I3279">
            <v>0</v>
          </cell>
          <cell r="J3279">
            <v>0</v>
          </cell>
          <cell r="K3279">
            <v>0</v>
          </cell>
          <cell r="L3279">
            <v>0</v>
          </cell>
          <cell r="M3279">
            <v>0</v>
          </cell>
          <cell r="N3279">
            <v>0</v>
          </cell>
          <cell r="O3279">
            <v>0</v>
          </cell>
          <cell r="P3279">
            <v>0</v>
          </cell>
          <cell r="Q3279">
            <v>0</v>
          </cell>
        </row>
        <row r="3280">
          <cell r="F3280">
            <v>1109.3399999999999</v>
          </cell>
          <cell r="G3280">
            <v>1488.24</v>
          </cell>
          <cell r="H3280">
            <v>0</v>
          </cell>
          <cell r="I3280">
            <v>0</v>
          </cell>
          <cell r="J3280">
            <v>0</v>
          </cell>
          <cell r="K3280">
            <v>0</v>
          </cell>
          <cell r="L3280">
            <v>0</v>
          </cell>
          <cell r="M3280">
            <v>0</v>
          </cell>
          <cell r="N3280">
            <v>0</v>
          </cell>
          <cell r="O3280">
            <v>0</v>
          </cell>
          <cell r="P3280">
            <v>0</v>
          </cell>
          <cell r="Q3280">
            <v>0</v>
          </cell>
        </row>
        <row r="3281">
          <cell r="F3281">
            <v>1553.65</v>
          </cell>
          <cell r="G3281">
            <v>2262.2800000000002</v>
          </cell>
          <cell r="H3281">
            <v>271.17</v>
          </cell>
          <cell r="I3281">
            <v>0</v>
          </cell>
          <cell r="J3281">
            <v>0</v>
          </cell>
          <cell r="K3281">
            <v>0</v>
          </cell>
          <cell r="L3281">
            <v>0</v>
          </cell>
          <cell r="M3281">
            <v>0</v>
          </cell>
          <cell r="N3281">
            <v>0</v>
          </cell>
          <cell r="O3281">
            <v>0</v>
          </cell>
          <cell r="P3281">
            <v>0</v>
          </cell>
          <cell r="Q3281">
            <v>0</v>
          </cell>
        </row>
        <row r="3282">
          <cell r="F3282">
            <v>1493.85</v>
          </cell>
          <cell r="G3282">
            <v>1122.4000000000001</v>
          </cell>
          <cell r="H3282">
            <v>0</v>
          </cell>
          <cell r="I3282">
            <v>0</v>
          </cell>
          <cell r="J3282">
            <v>0</v>
          </cell>
          <cell r="K3282">
            <v>0</v>
          </cell>
          <cell r="L3282">
            <v>0</v>
          </cell>
          <cell r="M3282">
            <v>0</v>
          </cell>
          <cell r="N3282">
            <v>0</v>
          </cell>
          <cell r="O3282">
            <v>0</v>
          </cell>
          <cell r="P3282">
            <v>0</v>
          </cell>
          <cell r="Q3282">
            <v>0</v>
          </cell>
        </row>
        <row r="3283">
          <cell r="F3283">
            <v>5398.42</v>
          </cell>
          <cell r="G3283">
            <v>8427.6</v>
          </cell>
          <cell r="H3283">
            <v>3492</v>
          </cell>
          <cell r="I3283">
            <v>0</v>
          </cell>
          <cell r="J3283">
            <v>0</v>
          </cell>
          <cell r="K3283">
            <v>-510.3</v>
          </cell>
          <cell r="L3283">
            <v>0</v>
          </cell>
          <cell r="M3283">
            <v>0</v>
          </cell>
          <cell r="N3283">
            <v>0</v>
          </cell>
          <cell r="O3283">
            <v>0</v>
          </cell>
          <cell r="P3283">
            <v>0</v>
          </cell>
          <cell r="Q3283">
            <v>0</v>
          </cell>
        </row>
        <row r="3284">
          <cell r="F3284">
            <v>1065.92</v>
          </cell>
          <cell r="G3284">
            <v>1991.7</v>
          </cell>
          <cell r="H3284">
            <v>1088.0999999999999</v>
          </cell>
          <cell r="I3284">
            <v>0</v>
          </cell>
          <cell r="J3284">
            <v>0</v>
          </cell>
          <cell r="K3284">
            <v>0</v>
          </cell>
          <cell r="L3284">
            <v>0</v>
          </cell>
          <cell r="M3284">
            <v>0</v>
          </cell>
          <cell r="N3284">
            <v>0</v>
          </cell>
          <cell r="O3284">
            <v>0</v>
          </cell>
          <cell r="P3284">
            <v>0</v>
          </cell>
          <cell r="Q3284">
            <v>0</v>
          </cell>
        </row>
        <row r="3285">
          <cell r="F3285">
            <v>72</v>
          </cell>
          <cell r="G3285">
            <v>90</v>
          </cell>
          <cell r="H3285">
            <v>54</v>
          </cell>
          <cell r="I3285">
            <v>0</v>
          </cell>
          <cell r="J3285">
            <v>0</v>
          </cell>
          <cell r="K3285">
            <v>-18</v>
          </cell>
          <cell r="L3285">
            <v>0</v>
          </cell>
          <cell r="M3285">
            <v>0</v>
          </cell>
          <cell r="N3285">
            <v>0</v>
          </cell>
          <cell r="O3285">
            <v>0</v>
          </cell>
          <cell r="P3285">
            <v>0</v>
          </cell>
          <cell r="Q3285">
            <v>0</v>
          </cell>
        </row>
        <row r="3286">
          <cell r="F3286">
            <v>405</v>
          </cell>
          <cell r="G3286">
            <v>495</v>
          </cell>
          <cell r="H3286">
            <v>315</v>
          </cell>
          <cell r="I3286">
            <v>0</v>
          </cell>
          <cell r="J3286">
            <v>0</v>
          </cell>
          <cell r="K3286">
            <v>-90</v>
          </cell>
          <cell r="L3286">
            <v>0</v>
          </cell>
          <cell r="M3286">
            <v>0</v>
          </cell>
          <cell r="N3286">
            <v>0</v>
          </cell>
          <cell r="O3286">
            <v>0</v>
          </cell>
          <cell r="P3286">
            <v>0</v>
          </cell>
          <cell r="Q3286">
            <v>0</v>
          </cell>
        </row>
        <row r="3287">
          <cell r="F3287">
            <v>108</v>
          </cell>
          <cell r="G3287">
            <v>144</v>
          </cell>
          <cell r="H3287">
            <v>72</v>
          </cell>
          <cell r="I3287">
            <v>0</v>
          </cell>
          <cell r="J3287">
            <v>0</v>
          </cell>
          <cell r="K3287">
            <v>-36</v>
          </cell>
          <cell r="L3287">
            <v>0</v>
          </cell>
          <cell r="M3287">
            <v>0</v>
          </cell>
          <cell r="N3287">
            <v>0</v>
          </cell>
          <cell r="O3287">
            <v>0</v>
          </cell>
          <cell r="P3287">
            <v>0</v>
          </cell>
          <cell r="Q3287">
            <v>0</v>
          </cell>
        </row>
        <row r="3288">
          <cell r="F3288">
            <v>11673.72</v>
          </cell>
          <cell r="G3288">
            <v>0</v>
          </cell>
          <cell r="H3288">
            <v>0</v>
          </cell>
          <cell r="I3288">
            <v>0</v>
          </cell>
          <cell r="J3288">
            <v>0</v>
          </cell>
          <cell r="K3288">
            <v>0</v>
          </cell>
          <cell r="L3288">
            <v>0</v>
          </cell>
          <cell r="M3288">
            <v>0</v>
          </cell>
          <cell r="N3288">
            <v>0</v>
          </cell>
          <cell r="O3288">
            <v>0</v>
          </cell>
          <cell r="P3288">
            <v>0</v>
          </cell>
          <cell r="Q3288">
            <v>0</v>
          </cell>
        </row>
        <row r="3289">
          <cell r="F3289">
            <v>1741.5</v>
          </cell>
          <cell r="G3289">
            <v>2230.56</v>
          </cell>
          <cell r="H3289">
            <v>3497.04</v>
          </cell>
          <cell r="I3289">
            <v>0</v>
          </cell>
          <cell r="J3289">
            <v>0</v>
          </cell>
          <cell r="K3289">
            <v>0</v>
          </cell>
          <cell r="L3289">
            <v>0</v>
          </cell>
          <cell r="M3289">
            <v>0</v>
          </cell>
          <cell r="N3289">
            <v>0</v>
          </cell>
          <cell r="O3289">
            <v>0</v>
          </cell>
          <cell r="P3289">
            <v>0</v>
          </cell>
          <cell r="Q3289">
            <v>0</v>
          </cell>
        </row>
        <row r="3290">
          <cell r="F3290">
            <v>89712.18</v>
          </cell>
          <cell r="G3290">
            <v>119905.2</v>
          </cell>
          <cell r="H3290">
            <v>111206.34</v>
          </cell>
          <cell r="I3290">
            <v>-8972.4599999999991</v>
          </cell>
          <cell r="J3290">
            <v>-5202.8999999999996</v>
          </cell>
          <cell r="K3290">
            <v>-2657.16</v>
          </cell>
          <cell r="L3290">
            <v>-273.95999999999998</v>
          </cell>
          <cell r="M3290">
            <v>0</v>
          </cell>
          <cell r="N3290">
            <v>0</v>
          </cell>
          <cell r="O3290">
            <v>0</v>
          </cell>
          <cell r="P3290">
            <v>0</v>
          </cell>
          <cell r="Q3290">
            <v>0</v>
          </cell>
        </row>
        <row r="3291">
          <cell r="F3291">
            <v>106369.02</v>
          </cell>
          <cell r="G3291">
            <v>142885.26</v>
          </cell>
          <cell r="H3291">
            <v>132793.56</v>
          </cell>
          <cell r="I3291">
            <v>-10369.26</v>
          </cell>
          <cell r="J3291">
            <v>-6295.5</v>
          </cell>
          <cell r="K3291">
            <v>-3280.32</v>
          </cell>
          <cell r="L3291">
            <v>-331.56</v>
          </cell>
          <cell r="M3291">
            <v>0</v>
          </cell>
          <cell r="N3291">
            <v>0</v>
          </cell>
          <cell r="O3291">
            <v>0</v>
          </cell>
          <cell r="P3291">
            <v>0</v>
          </cell>
          <cell r="Q3291">
            <v>0</v>
          </cell>
        </row>
        <row r="3292">
          <cell r="F3292">
            <v>83274.3</v>
          </cell>
          <cell r="G3292">
            <v>110576.7</v>
          </cell>
          <cell r="H3292">
            <v>104081.22</v>
          </cell>
          <cell r="I3292">
            <v>-8337.42</v>
          </cell>
          <cell r="J3292">
            <v>-4866.66</v>
          </cell>
          <cell r="K3292">
            <v>-2531.52</v>
          </cell>
          <cell r="L3292">
            <v>-265.86</v>
          </cell>
          <cell r="M3292">
            <v>0</v>
          </cell>
          <cell r="N3292">
            <v>0</v>
          </cell>
          <cell r="O3292">
            <v>0</v>
          </cell>
          <cell r="P3292">
            <v>0</v>
          </cell>
          <cell r="Q3292">
            <v>0</v>
          </cell>
        </row>
        <row r="3293">
          <cell r="F3293">
            <v>1532.52</v>
          </cell>
          <cell r="G3293">
            <v>1494.72</v>
          </cell>
          <cell r="H3293">
            <v>2748.24</v>
          </cell>
          <cell r="I3293">
            <v>0</v>
          </cell>
          <cell r="J3293">
            <v>0</v>
          </cell>
          <cell r="K3293">
            <v>0</v>
          </cell>
          <cell r="L3293">
            <v>0</v>
          </cell>
          <cell r="M3293">
            <v>0</v>
          </cell>
          <cell r="N3293">
            <v>0</v>
          </cell>
          <cell r="O3293">
            <v>0</v>
          </cell>
          <cell r="P3293">
            <v>0</v>
          </cell>
          <cell r="Q3293">
            <v>0</v>
          </cell>
        </row>
        <row r="3294">
          <cell r="F3294">
            <v>1594.8</v>
          </cell>
          <cell r="G3294">
            <v>1980.72</v>
          </cell>
          <cell r="H3294">
            <v>2887.74</v>
          </cell>
          <cell r="I3294">
            <v>0</v>
          </cell>
          <cell r="J3294">
            <v>0</v>
          </cell>
          <cell r="K3294">
            <v>0</v>
          </cell>
          <cell r="L3294">
            <v>0</v>
          </cell>
          <cell r="M3294">
            <v>0</v>
          </cell>
          <cell r="N3294">
            <v>0</v>
          </cell>
          <cell r="O3294">
            <v>0</v>
          </cell>
          <cell r="P3294">
            <v>0</v>
          </cell>
          <cell r="Q3294">
            <v>0</v>
          </cell>
        </row>
        <row r="3295">
          <cell r="F3295">
            <v>261.72000000000003</v>
          </cell>
          <cell r="G3295">
            <v>523.44000000000005</v>
          </cell>
          <cell r="H3295">
            <v>-261.72000000000003</v>
          </cell>
          <cell r="I3295">
            <v>0</v>
          </cell>
          <cell r="J3295">
            <v>0</v>
          </cell>
          <cell r="K3295">
            <v>0</v>
          </cell>
          <cell r="L3295">
            <v>0</v>
          </cell>
          <cell r="M3295">
            <v>0</v>
          </cell>
          <cell r="N3295">
            <v>0</v>
          </cell>
          <cell r="O3295">
            <v>0</v>
          </cell>
          <cell r="P3295">
            <v>0</v>
          </cell>
          <cell r="Q3295">
            <v>0</v>
          </cell>
        </row>
        <row r="3296">
          <cell r="F3296">
            <v>12905.04</v>
          </cell>
          <cell r="G3296">
            <v>14337.84</v>
          </cell>
          <cell r="H3296">
            <v>13577.4</v>
          </cell>
          <cell r="I3296">
            <v>-256.2</v>
          </cell>
          <cell r="J3296">
            <v>-348</v>
          </cell>
          <cell r="K3296">
            <v>-432</v>
          </cell>
          <cell r="L3296">
            <v>0</v>
          </cell>
          <cell r="M3296">
            <v>0</v>
          </cell>
          <cell r="N3296">
            <v>0</v>
          </cell>
          <cell r="O3296">
            <v>0</v>
          </cell>
          <cell r="P3296">
            <v>0</v>
          </cell>
          <cell r="Q3296">
            <v>0</v>
          </cell>
        </row>
        <row r="3297">
          <cell r="F3297">
            <v>0</v>
          </cell>
          <cell r="G3297">
            <v>-156214.01999999999</v>
          </cell>
          <cell r="H3297">
            <v>74792.52</v>
          </cell>
          <cell r="I3297">
            <v>-182257.92000000001</v>
          </cell>
          <cell r="J3297">
            <v>0</v>
          </cell>
          <cell r="K3297">
            <v>0</v>
          </cell>
          <cell r="L3297">
            <v>0</v>
          </cell>
          <cell r="M3297">
            <v>0</v>
          </cell>
          <cell r="N3297">
            <v>73284.75</v>
          </cell>
          <cell r="O3297">
            <v>0</v>
          </cell>
          <cell r="P3297">
            <v>0</v>
          </cell>
          <cell r="Q3297">
            <v>0</v>
          </cell>
        </row>
        <row r="3298">
          <cell r="F3298">
            <v>5221408.71</v>
          </cell>
          <cell r="G3298">
            <v>0</v>
          </cell>
          <cell r="H3298">
            <v>355479.76</v>
          </cell>
          <cell r="I3298">
            <v>-2461866.23</v>
          </cell>
          <cell r="J3298">
            <v>-2203204.48</v>
          </cell>
          <cell r="K3298">
            <v>0</v>
          </cell>
          <cell r="L3298">
            <v>-814797.76</v>
          </cell>
          <cell r="M3298">
            <v>0</v>
          </cell>
          <cell r="N3298">
            <v>548520.12</v>
          </cell>
          <cell r="O3298">
            <v>0</v>
          </cell>
          <cell r="P3298">
            <v>0</v>
          </cell>
          <cell r="Q3298">
            <v>0</v>
          </cell>
        </row>
        <row r="3299">
          <cell r="F3299">
            <v>-1321700.94</v>
          </cell>
          <cell r="G3299">
            <v>-2840924.89</v>
          </cell>
          <cell r="H3299">
            <v>-178931.52</v>
          </cell>
          <cell r="I3299">
            <v>25968.78</v>
          </cell>
          <cell r="J3299">
            <v>866931.46</v>
          </cell>
          <cell r="K3299">
            <v>474624.68</v>
          </cell>
          <cell r="L3299">
            <v>-1707836.74</v>
          </cell>
          <cell r="M3299">
            <v>-101827.35</v>
          </cell>
          <cell r="N3299">
            <v>263302.7</v>
          </cell>
          <cell r="O3299">
            <v>0</v>
          </cell>
          <cell r="P3299">
            <v>0</v>
          </cell>
          <cell r="Q3299">
            <v>0</v>
          </cell>
        </row>
        <row r="3300">
          <cell r="F3300">
            <v>0</v>
          </cell>
          <cell r="G3300">
            <v>0</v>
          </cell>
          <cell r="H3300">
            <v>0</v>
          </cell>
          <cell r="I3300">
            <v>0</v>
          </cell>
          <cell r="J3300">
            <v>0</v>
          </cell>
          <cell r="K3300">
            <v>1729741.32</v>
          </cell>
          <cell r="L3300">
            <v>0</v>
          </cell>
          <cell r="M3300">
            <v>-1729741.32</v>
          </cell>
          <cell r="N3300">
            <v>0</v>
          </cell>
          <cell r="O3300">
            <v>0</v>
          </cell>
          <cell r="P3300">
            <v>0</v>
          </cell>
          <cell r="Q3300">
            <v>0</v>
          </cell>
        </row>
        <row r="3301">
          <cell r="F3301">
            <v>-571673.79</v>
          </cell>
          <cell r="G3301">
            <v>-518045.14</v>
          </cell>
          <cell r="H3301">
            <v>-52147.07</v>
          </cell>
          <cell r="I3301">
            <v>0</v>
          </cell>
          <cell r="J3301">
            <v>-43554.47</v>
          </cell>
          <cell r="K3301">
            <v>488104.94</v>
          </cell>
          <cell r="L3301">
            <v>-38851.440000000002</v>
          </cell>
          <cell r="M3301">
            <v>1214456.3700000001</v>
          </cell>
          <cell r="N3301">
            <v>-177226.78</v>
          </cell>
          <cell r="O3301">
            <v>0</v>
          </cell>
          <cell r="P3301">
            <v>0</v>
          </cell>
          <cell r="Q3301">
            <v>0</v>
          </cell>
        </row>
        <row r="3302">
          <cell r="F3302">
            <v>0</v>
          </cell>
          <cell r="G3302">
            <v>0</v>
          </cell>
          <cell r="H3302">
            <v>-127224</v>
          </cell>
          <cell r="I3302">
            <v>0</v>
          </cell>
          <cell r="J3302">
            <v>0</v>
          </cell>
          <cell r="K3302">
            <v>0</v>
          </cell>
          <cell r="L3302">
            <v>0</v>
          </cell>
          <cell r="M3302">
            <v>0</v>
          </cell>
          <cell r="N3302">
            <v>0</v>
          </cell>
          <cell r="O3302">
            <v>0</v>
          </cell>
          <cell r="P3302">
            <v>0</v>
          </cell>
          <cell r="Q3302">
            <v>0</v>
          </cell>
        </row>
        <row r="3303">
          <cell r="F3303">
            <v>0</v>
          </cell>
          <cell r="G3303">
            <v>-540246.75</v>
          </cell>
          <cell r="H3303">
            <v>0</v>
          </cell>
          <cell r="I3303">
            <v>0</v>
          </cell>
          <cell r="J3303">
            <v>0</v>
          </cell>
          <cell r="K3303">
            <v>0</v>
          </cell>
          <cell r="L3303">
            <v>0</v>
          </cell>
          <cell r="M3303">
            <v>0</v>
          </cell>
          <cell r="N3303">
            <v>0</v>
          </cell>
          <cell r="O3303">
            <v>0</v>
          </cell>
          <cell r="P3303">
            <v>0</v>
          </cell>
          <cell r="Q3303">
            <v>0</v>
          </cell>
        </row>
        <row r="3304">
          <cell r="F3304">
            <v>0</v>
          </cell>
          <cell r="G3304">
            <v>0</v>
          </cell>
          <cell r="H3304">
            <v>364273</v>
          </cell>
          <cell r="I3304">
            <v>0</v>
          </cell>
          <cell r="J3304">
            <v>-364273</v>
          </cell>
          <cell r="K3304">
            <v>0</v>
          </cell>
          <cell r="L3304">
            <v>0</v>
          </cell>
          <cell r="M3304">
            <v>0</v>
          </cell>
          <cell r="N3304">
            <v>0</v>
          </cell>
          <cell r="O3304">
            <v>0</v>
          </cell>
          <cell r="P3304">
            <v>0</v>
          </cell>
          <cell r="Q3304">
            <v>0</v>
          </cell>
        </row>
        <row r="3305">
          <cell r="F3305">
            <v>1460000</v>
          </cell>
          <cell r="G3305">
            <v>-1460000</v>
          </cell>
          <cell r="H3305">
            <v>172340.52</v>
          </cell>
          <cell r="I3305">
            <v>0</v>
          </cell>
          <cell r="J3305">
            <v>-172340.52</v>
          </cell>
          <cell r="K3305">
            <v>0</v>
          </cell>
          <cell r="L3305">
            <v>0</v>
          </cell>
          <cell r="M3305">
            <v>0</v>
          </cell>
          <cell r="N3305">
            <v>0</v>
          </cell>
          <cell r="O3305">
            <v>0</v>
          </cell>
          <cell r="P3305">
            <v>0</v>
          </cell>
          <cell r="Q3305">
            <v>0</v>
          </cell>
        </row>
        <row r="3306">
          <cell r="F3306">
            <v>-28080</v>
          </cell>
          <cell r="G3306">
            <v>0</v>
          </cell>
          <cell r="H3306">
            <v>0</v>
          </cell>
          <cell r="I3306">
            <v>0</v>
          </cell>
          <cell r="J3306">
            <v>0</v>
          </cell>
          <cell r="K3306">
            <v>0</v>
          </cell>
          <cell r="L3306">
            <v>0</v>
          </cell>
          <cell r="M3306">
            <v>0</v>
          </cell>
          <cell r="N3306">
            <v>0</v>
          </cell>
          <cell r="O3306">
            <v>0</v>
          </cell>
          <cell r="P3306">
            <v>0</v>
          </cell>
          <cell r="Q3306">
            <v>0</v>
          </cell>
        </row>
        <row r="3307">
          <cell r="F3307">
            <v>405000</v>
          </cell>
          <cell r="G3307">
            <v>0</v>
          </cell>
          <cell r="H3307">
            <v>0</v>
          </cell>
          <cell r="I3307">
            <v>0</v>
          </cell>
          <cell r="J3307">
            <v>0</v>
          </cell>
          <cell r="K3307">
            <v>-405000</v>
          </cell>
          <cell r="L3307">
            <v>0</v>
          </cell>
          <cell r="M3307">
            <v>0</v>
          </cell>
          <cell r="N3307">
            <v>0</v>
          </cell>
          <cell r="O3307">
            <v>0</v>
          </cell>
          <cell r="P3307">
            <v>0</v>
          </cell>
          <cell r="Q3307">
            <v>0</v>
          </cell>
        </row>
        <row r="3308">
          <cell r="F3308">
            <v>0</v>
          </cell>
          <cell r="G3308">
            <v>0</v>
          </cell>
          <cell r="H3308">
            <v>0</v>
          </cell>
          <cell r="I3308">
            <v>0</v>
          </cell>
          <cell r="J3308">
            <v>900003.15</v>
          </cell>
          <cell r="K3308">
            <v>0</v>
          </cell>
          <cell r="L3308">
            <v>-900003.15</v>
          </cell>
          <cell r="M3308">
            <v>0</v>
          </cell>
          <cell r="N3308">
            <v>0</v>
          </cell>
          <cell r="O3308">
            <v>0</v>
          </cell>
          <cell r="P3308">
            <v>0</v>
          </cell>
          <cell r="Q3308">
            <v>0</v>
          </cell>
        </row>
        <row r="3309">
          <cell r="F3309">
            <v>243000</v>
          </cell>
          <cell r="G3309">
            <v>305600</v>
          </cell>
          <cell r="H3309">
            <v>0</v>
          </cell>
          <cell r="I3309">
            <v>-305600</v>
          </cell>
          <cell r="J3309">
            <v>0</v>
          </cell>
          <cell r="K3309">
            <v>0</v>
          </cell>
          <cell r="L3309">
            <v>0</v>
          </cell>
          <cell r="M3309">
            <v>0</v>
          </cell>
          <cell r="N3309">
            <v>0</v>
          </cell>
          <cell r="O3309">
            <v>0</v>
          </cell>
          <cell r="P3309">
            <v>0</v>
          </cell>
          <cell r="Q3309">
            <v>0</v>
          </cell>
        </row>
        <row r="3310">
          <cell r="F3310">
            <v>0</v>
          </cell>
          <cell r="G3310">
            <v>0</v>
          </cell>
          <cell r="H3310">
            <v>0</v>
          </cell>
          <cell r="I3310">
            <v>0</v>
          </cell>
          <cell r="J3310">
            <v>0</v>
          </cell>
          <cell r="K3310">
            <v>0</v>
          </cell>
          <cell r="L3310">
            <v>77901.48</v>
          </cell>
          <cell r="M3310">
            <v>-77901.48</v>
          </cell>
          <cell r="N3310">
            <v>0</v>
          </cell>
          <cell r="O3310">
            <v>0</v>
          </cell>
          <cell r="P3310">
            <v>0</v>
          </cell>
          <cell r="Q3310">
            <v>0</v>
          </cell>
        </row>
        <row r="3311">
          <cell r="F3311">
            <v>0</v>
          </cell>
          <cell r="G3311">
            <v>0</v>
          </cell>
          <cell r="H3311">
            <v>0</v>
          </cell>
          <cell r="I3311">
            <v>0</v>
          </cell>
          <cell r="J3311">
            <v>0</v>
          </cell>
          <cell r="K3311">
            <v>0</v>
          </cell>
          <cell r="L3311">
            <v>116852.4</v>
          </cell>
          <cell r="M3311">
            <v>0</v>
          </cell>
          <cell r="N3311">
            <v>0</v>
          </cell>
          <cell r="O3311">
            <v>0</v>
          </cell>
          <cell r="P3311">
            <v>0</v>
          </cell>
          <cell r="Q3311">
            <v>0</v>
          </cell>
        </row>
        <row r="3312">
          <cell r="F3312">
            <v>0</v>
          </cell>
          <cell r="G3312">
            <v>0</v>
          </cell>
          <cell r="H3312">
            <v>0</v>
          </cell>
          <cell r="I3312">
            <v>0</v>
          </cell>
          <cell r="J3312">
            <v>0</v>
          </cell>
          <cell r="K3312">
            <v>1837500</v>
          </cell>
          <cell r="L3312">
            <v>-1837500</v>
          </cell>
          <cell r="M3312">
            <v>0</v>
          </cell>
          <cell r="N3312">
            <v>0</v>
          </cell>
          <cell r="O3312">
            <v>0</v>
          </cell>
          <cell r="P3312">
            <v>0</v>
          </cell>
          <cell r="Q3312">
            <v>0</v>
          </cell>
        </row>
        <row r="3313">
          <cell r="F3313">
            <v>915.38</v>
          </cell>
          <cell r="G3313">
            <v>857.1</v>
          </cell>
          <cell r="H3313">
            <v>915.38</v>
          </cell>
          <cell r="I3313">
            <v>58.24</v>
          </cell>
          <cell r="J3313">
            <v>915.38</v>
          </cell>
          <cell r="K3313">
            <v>889</v>
          </cell>
          <cell r="L3313">
            <v>915.38</v>
          </cell>
          <cell r="M3313">
            <v>-2579.62</v>
          </cell>
          <cell r="N3313">
            <v>-2659.05</v>
          </cell>
          <cell r="O3313">
            <v>0</v>
          </cell>
          <cell r="P3313">
            <v>0</v>
          </cell>
          <cell r="Q3313">
            <v>0</v>
          </cell>
        </row>
        <row r="3314">
          <cell r="F3314">
            <v>6811.78</v>
          </cell>
          <cell r="G3314">
            <v>-1176.3</v>
          </cell>
          <cell r="H3314">
            <v>-17370.849999999999</v>
          </cell>
          <cell r="I3314">
            <v>15385.2</v>
          </cell>
          <cell r="J3314">
            <v>-19034.689999999999</v>
          </cell>
          <cell r="K3314">
            <v>-30684.400000000001</v>
          </cell>
          <cell r="L3314">
            <v>-5920.38</v>
          </cell>
          <cell r="M3314">
            <v>24989.53</v>
          </cell>
          <cell r="N3314">
            <v>20755.86</v>
          </cell>
          <cell r="O3314">
            <v>0</v>
          </cell>
          <cell r="P3314">
            <v>0</v>
          </cell>
          <cell r="Q3314">
            <v>0</v>
          </cell>
        </row>
        <row r="3315">
          <cell r="F3315">
            <v>33.409999999999997</v>
          </cell>
          <cell r="G3315">
            <v>-396.71</v>
          </cell>
          <cell r="H3315">
            <v>1548.43</v>
          </cell>
          <cell r="I3315">
            <v>1112.95</v>
          </cell>
          <cell r="J3315">
            <v>1121.5</v>
          </cell>
          <cell r="K3315">
            <v>-2152.16</v>
          </cell>
          <cell r="L3315">
            <v>1130.8699999999999</v>
          </cell>
          <cell r="M3315">
            <v>186.83</v>
          </cell>
          <cell r="N3315">
            <v>1086.25</v>
          </cell>
          <cell r="O3315">
            <v>0</v>
          </cell>
          <cell r="P3315">
            <v>0</v>
          </cell>
          <cell r="Q3315">
            <v>0</v>
          </cell>
        </row>
        <row r="3316">
          <cell r="F3316">
            <v>14.78</v>
          </cell>
          <cell r="G3316">
            <v>0</v>
          </cell>
          <cell r="H3316">
            <v>0</v>
          </cell>
          <cell r="I3316">
            <v>0</v>
          </cell>
          <cell r="J3316">
            <v>0</v>
          </cell>
          <cell r="K3316">
            <v>0</v>
          </cell>
          <cell r="L3316">
            <v>0</v>
          </cell>
          <cell r="M3316">
            <v>0</v>
          </cell>
          <cell r="N3316">
            <v>0</v>
          </cell>
          <cell r="O3316">
            <v>0</v>
          </cell>
          <cell r="P3316">
            <v>0</v>
          </cell>
          <cell r="Q3316">
            <v>0</v>
          </cell>
        </row>
        <row r="3317">
          <cell r="F3317">
            <v>-14277.83</v>
          </cell>
          <cell r="G3317">
            <v>9656.84</v>
          </cell>
          <cell r="H3317">
            <v>-16771.22</v>
          </cell>
          <cell r="I3317">
            <v>5617.46</v>
          </cell>
          <cell r="J3317">
            <v>-13097.74</v>
          </cell>
          <cell r="K3317">
            <v>-12952.62</v>
          </cell>
          <cell r="L3317">
            <v>3490.49</v>
          </cell>
          <cell r="M3317">
            <v>17070.560000000001</v>
          </cell>
          <cell r="N3317">
            <v>1282.56</v>
          </cell>
          <cell r="O3317">
            <v>0</v>
          </cell>
          <cell r="P3317">
            <v>0</v>
          </cell>
          <cell r="Q3317">
            <v>0</v>
          </cell>
        </row>
        <row r="3318">
          <cell r="F3318">
            <v>627.33000000000004</v>
          </cell>
          <cell r="G3318">
            <v>629.33000000000004</v>
          </cell>
          <cell r="H3318">
            <v>1156.5999999999999</v>
          </cell>
          <cell r="I3318">
            <v>315.95</v>
          </cell>
          <cell r="J3318">
            <v>-244.43</v>
          </cell>
          <cell r="K3318">
            <v>258.64</v>
          </cell>
          <cell r="L3318">
            <v>267.27</v>
          </cell>
          <cell r="M3318">
            <v>267.27</v>
          </cell>
          <cell r="N3318">
            <v>258.64</v>
          </cell>
          <cell r="O3318">
            <v>0</v>
          </cell>
          <cell r="P3318">
            <v>0</v>
          </cell>
          <cell r="Q3318">
            <v>0</v>
          </cell>
        </row>
        <row r="3319">
          <cell r="F3319">
            <v>14.78</v>
          </cell>
          <cell r="G3319">
            <v>0</v>
          </cell>
          <cell r="H3319">
            <v>0</v>
          </cell>
          <cell r="I3319">
            <v>0</v>
          </cell>
          <cell r="J3319">
            <v>0</v>
          </cell>
          <cell r="K3319">
            <v>0</v>
          </cell>
          <cell r="L3319">
            <v>0</v>
          </cell>
          <cell r="M3319">
            <v>0</v>
          </cell>
          <cell r="N3319">
            <v>0</v>
          </cell>
          <cell r="O3319">
            <v>0</v>
          </cell>
          <cell r="P3319">
            <v>0</v>
          </cell>
          <cell r="Q3319">
            <v>0</v>
          </cell>
        </row>
        <row r="3320">
          <cell r="F3320">
            <v>1663.98</v>
          </cell>
          <cell r="G3320">
            <v>-805.2</v>
          </cell>
          <cell r="H3320">
            <v>1876.38</v>
          </cell>
          <cell r="I3320">
            <v>971.36</v>
          </cell>
          <cell r="J3320">
            <v>1876.57</v>
          </cell>
          <cell r="K3320">
            <v>1816.04</v>
          </cell>
          <cell r="L3320">
            <v>1876.57</v>
          </cell>
          <cell r="M3320">
            <v>1876.57</v>
          </cell>
          <cell r="N3320">
            <v>-1055.82</v>
          </cell>
          <cell r="O3320">
            <v>0</v>
          </cell>
          <cell r="P3320">
            <v>0</v>
          </cell>
          <cell r="Q3320">
            <v>0</v>
          </cell>
        </row>
        <row r="3321">
          <cell r="F3321">
            <v>13488.52</v>
          </cell>
          <cell r="G3321">
            <v>1410.4</v>
          </cell>
          <cell r="H3321">
            <v>-1489.27</v>
          </cell>
          <cell r="I3321">
            <v>1564.19</v>
          </cell>
          <cell r="J3321">
            <v>14895.13</v>
          </cell>
          <cell r="K3321">
            <v>-18025.900000000001</v>
          </cell>
          <cell r="L3321">
            <v>6147.89</v>
          </cell>
          <cell r="M3321">
            <v>-2915.89</v>
          </cell>
          <cell r="N3321">
            <v>-269.39</v>
          </cell>
          <cell r="O3321">
            <v>0</v>
          </cell>
          <cell r="P3321">
            <v>0</v>
          </cell>
          <cell r="Q3321">
            <v>0</v>
          </cell>
        </row>
        <row r="3322">
          <cell r="F3322">
            <v>-191.81</v>
          </cell>
          <cell r="G3322">
            <v>7616.75</v>
          </cell>
          <cell r="H3322">
            <v>-10228.17</v>
          </cell>
          <cell r="I3322">
            <v>4609.93</v>
          </cell>
          <cell r="J3322">
            <v>-3333.7</v>
          </cell>
          <cell r="K3322">
            <v>5187.29</v>
          </cell>
          <cell r="L3322">
            <v>6933.95</v>
          </cell>
          <cell r="M3322">
            <v>19865.66</v>
          </cell>
          <cell r="N3322">
            <v>19090.64</v>
          </cell>
          <cell r="O3322">
            <v>0</v>
          </cell>
          <cell r="P3322">
            <v>0</v>
          </cell>
          <cell r="Q3322">
            <v>0</v>
          </cell>
        </row>
        <row r="3323">
          <cell r="F3323">
            <v>1250.72</v>
          </cell>
          <cell r="G3323">
            <v>1170.07</v>
          </cell>
          <cell r="H3323">
            <v>820.87</v>
          </cell>
          <cell r="I3323">
            <v>-4211.32</v>
          </cell>
          <cell r="J3323">
            <v>-3332.21</v>
          </cell>
          <cell r="K3323">
            <v>-6958.82</v>
          </cell>
          <cell r="L3323">
            <v>1168.6300000000001</v>
          </cell>
          <cell r="M3323">
            <v>2618.4699999999998</v>
          </cell>
          <cell r="N3323">
            <v>-6181.91</v>
          </cell>
          <cell r="O3323">
            <v>0</v>
          </cell>
          <cell r="P3323">
            <v>0</v>
          </cell>
          <cell r="Q3323">
            <v>0</v>
          </cell>
        </row>
        <row r="3324">
          <cell r="F3324">
            <v>30995.13</v>
          </cell>
          <cell r="G3324">
            <v>34045.14</v>
          </cell>
          <cell r="H3324">
            <v>-112838.74</v>
          </cell>
          <cell r="I3324">
            <v>-24395.96</v>
          </cell>
          <cell r="J3324">
            <v>77233.02</v>
          </cell>
          <cell r="K3324">
            <v>-158150.32</v>
          </cell>
          <cell r="L3324">
            <v>-1086.26</v>
          </cell>
          <cell r="M3324">
            <v>-77772.25</v>
          </cell>
          <cell r="N3324">
            <v>-20715.02</v>
          </cell>
          <cell r="O3324">
            <v>0</v>
          </cell>
          <cell r="P3324">
            <v>0</v>
          </cell>
          <cell r="Q3324">
            <v>0</v>
          </cell>
        </row>
        <row r="3325">
          <cell r="F3325">
            <v>-22724.02</v>
          </cell>
          <cell r="G3325">
            <v>49841.95</v>
          </cell>
          <cell r="H3325">
            <v>-110929.93</v>
          </cell>
          <cell r="I3325">
            <v>33903.800000000003</v>
          </cell>
          <cell r="J3325">
            <v>-34397.97</v>
          </cell>
          <cell r="K3325">
            <v>101196.13</v>
          </cell>
          <cell r="L3325">
            <v>58090.83</v>
          </cell>
          <cell r="M3325">
            <v>152885.37</v>
          </cell>
          <cell r="N3325">
            <v>150220.59</v>
          </cell>
          <cell r="O3325">
            <v>0</v>
          </cell>
          <cell r="P3325">
            <v>0</v>
          </cell>
          <cell r="Q3325">
            <v>0</v>
          </cell>
        </row>
        <row r="3326">
          <cell r="F3326">
            <v>-5454.48</v>
          </cell>
          <cell r="G3326">
            <v>107795</v>
          </cell>
          <cell r="H3326">
            <v>231902.14</v>
          </cell>
          <cell r="I3326">
            <v>-72400.070000000007</v>
          </cell>
          <cell r="J3326">
            <v>775.04</v>
          </cell>
          <cell r="K3326">
            <v>-173716.5</v>
          </cell>
          <cell r="L3326">
            <v>98361.53</v>
          </cell>
          <cell r="M3326">
            <v>182015.17</v>
          </cell>
          <cell r="N3326">
            <v>-202776.15</v>
          </cell>
          <cell r="O3326">
            <v>0</v>
          </cell>
          <cell r="P3326">
            <v>0</v>
          </cell>
          <cell r="Q3326">
            <v>0</v>
          </cell>
        </row>
        <row r="3327">
          <cell r="F3327">
            <v>-1082.03</v>
          </cell>
          <cell r="G3327">
            <v>-13356.55</v>
          </cell>
          <cell r="H3327">
            <v>-6910.13</v>
          </cell>
          <cell r="I3327">
            <v>-2708.82</v>
          </cell>
          <cell r="J3327">
            <v>-1753.29</v>
          </cell>
          <cell r="K3327">
            <v>-620.80999999999995</v>
          </cell>
          <cell r="L3327">
            <v>1076.27</v>
          </cell>
          <cell r="M3327">
            <v>868.8</v>
          </cell>
          <cell r="N3327">
            <v>4366.43</v>
          </cell>
          <cell r="O3327">
            <v>0</v>
          </cell>
          <cell r="P3327">
            <v>0</v>
          </cell>
          <cell r="Q3327">
            <v>0</v>
          </cell>
        </row>
        <row r="3328">
          <cell r="F3328">
            <v>-32.82</v>
          </cell>
          <cell r="G3328">
            <v>415.09</v>
          </cell>
          <cell r="H3328">
            <v>2127.75</v>
          </cell>
          <cell r="I3328">
            <v>1768.75</v>
          </cell>
          <cell r="J3328">
            <v>1094.48</v>
          </cell>
          <cell r="K3328">
            <v>738.43</v>
          </cell>
          <cell r="L3328">
            <v>1225.5899999999999</v>
          </cell>
          <cell r="M3328">
            <v>-1119.05</v>
          </cell>
          <cell r="N3328">
            <v>-629.80999999999995</v>
          </cell>
          <cell r="O3328">
            <v>0</v>
          </cell>
          <cell r="P3328">
            <v>0</v>
          </cell>
          <cell r="Q3328">
            <v>0</v>
          </cell>
        </row>
        <row r="3329">
          <cell r="F3329">
            <v>-6333.56</v>
          </cell>
          <cell r="G3329">
            <v>-15326.93</v>
          </cell>
          <cell r="H3329">
            <v>3826</v>
          </cell>
          <cell r="I3329">
            <v>-302.81</v>
          </cell>
          <cell r="J3329">
            <v>465.2</v>
          </cell>
          <cell r="K3329">
            <v>-6507.75</v>
          </cell>
          <cell r="L3329">
            <v>257.89</v>
          </cell>
          <cell r="M3329">
            <v>-1138.29</v>
          </cell>
          <cell r="N3329">
            <v>-3453.75</v>
          </cell>
          <cell r="O3329">
            <v>0</v>
          </cell>
          <cell r="P3329">
            <v>0</v>
          </cell>
          <cell r="Q3329">
            <v>0</v>
          </cell>
        </row>
        <row r="3330">
          <cell r="F3330">
            <v>55.54</v>
          </cell>
          <cell r="G3330">
            <v>51.95</v>
          </cell>
          <cell r="H3330">
            <v>55.54</v>
          </cell>
          <cell r="I3330">
            <v>-220.86</v>
          </cell>
          <cell r="J3330">
            <v>-199.28</v>
          </cell>
          <cell r="K3330">
            <v>-463.44</v>
          </cell>
          <cell r="L3330">
            <v>126.35</v>
          </cell>
          <cell r="M3330">
            <v>-1278.49</v>
          </cell>
          <cell r="N3330">
            <v>448.66</v>
          </cell>
          <cell r="O3330">
            <v>0</v>
          </cell>
          <cell r="P3330">
            <v>0</v>
          </cell>
          <cell r="Q3330">
            <v>0</v>
          </cell>
        </row>
        <row r="3331">
          <cell r="F3331">
            <v>100.54</v>
          </cell>
          <cell r="G3331">
            <v>-304.74</v>
          </cell>
          <cell r="H3331">
            <v>82.42</v>
          </cell>
          <cell r="I3331">
            <v>91.11</v>
          </cell>
          <cell r="J3331">
            <v>94.14</v>
          </cell>
          <cell r="K3331">
            <v>-186.51</v>
          </cell>
          <cell r="L3331">
            <v>-133.21</v>
          </cell>
          <cell r="M3331">
            <v>75.45</v>
          </cell>
          <cell r="N3331">
            <v>73</v>
          </cell>
          <cell r="O3331">
            <v>0</v>
          </cell>
          <cell r="P3331">
            <v>0</v>
          </cell>
          <cell r="Q3331">
            <v>0</v>
          </cell>
        </row>
        <row r="3332">
          <cell r="F3332">
            <v>4874.5</v>
          </cell>
          <cell r="G3332">
            <v>4559.49</v>
          </cell>
          <cell r="H3332">
            <v>2875.31</v>
          </cell>
          <cell r="I3332">
            <v>4585.12</v>
          </cell>
          <cell r="J3332">
            <v>-10626.28</v>
          </cell>
          <cell r="K3332">
            <v>2390.6</v>
          </cell>
          <cell r="L3332">
            <v>-11772.83</v>
          </cell>
          <cell r="M3332">
            <v>1808.12</v>
          </cell>
          <cell r="N3332">
            <v>-6673.34</v>
          </cell>
          <cell r="O3332">
            <v>0</v>
          </cell>
          <cell r="P3332">
            <v>0</v>
          </cell>
          <cell r="Q3332">
            <v>0</v>
          </cell>
        </row>
        <row r="3333">
          <cell r="F3333">
            <v>-10983.68</v>
          </cell>
          <cell r="G3333">
            <v>-11263.59</v>
          </cell>
          <cell r="H3333">
            <v>-10049.56</v>
          </cell>
          <cell r="I3333">
            <v>-21768.05</v>
          </cell>
          <cell r="J3333">
            <v>10106.66</v>
          </cell>
          <cell r="K3333">
            <v>-20456.25</v>
          </cell>
          <cell r="L3333">
            <v>-11988.23</v>
          </cell>
          <cell r="M3333">
            <v>-5263.13</v>
          </cell>
          <cell r="N3333">
            <v>3432.14</v>
          </cell>
          <cell r="O3333">
            <v>0</v>
          </cell>
          <cell r="P3333">
            <v>0</v>
          </cell>
          <cell r="Q3333">
            <v>0</v>
          </cell>
        </row>
        <row r="3334">
          <cell r="F3334">
            <v>216.7</v>
          </cell>
          <cell r="G3334">
            <v>-204.56</v>
          </cell>
          <cell r="H3334">
            <v>226.35</v>
          </cell>
          <cell r="I3334">
            <v>219.05</v>
          </cell>
          <cell r="J3334">
            <v>226.35</v>
          </cell>
          <cell r="K3334">
            <v>219.05</v>
          </cell>
          <cell r="L3334">
            <v>226.35</v>
          </cell>
          <cell r="M3334">
            <v>226.35</v>
          </cell>
          <cell r="N3334">
            <v>219.05</v>
          </cell>
          <cell r="O3334">
            <v>0</v>
          </cell>
          <cell r="P3334">
            <v>0</v>
          </cell>
          <cell r="Q3334">
            <v>0</v>
          </cell>
        </row>
        <row r="3335">
          <cell r="F3335">
            <v>231.6</v>
          </cell>
          <cell r="G3335">
            <v>53.48</v>
          </cell>
          <cell r="H3335">
            <v>0</v>
          </cell>
          <cell r="I3335">
            <v>0</v>
          </cell>
          <cell r="J3335">
            <v>0</v>
          </cell>
          <cell r="K3335">
            <v>0</v>
          </cell>
          <cell r="L3335">
            <v>0</v>
          </cell>
          <cell r="M3335">
            <v>0</v>
          </cell>
          <cell r="N3335">
            <v>0</v>
          </cell>
          <cell r="O3335">
            <v>0</v>
          </cell>
          <cell r="P3335">
            <v>0</v>
          </cell>
          <cell r="Q3335">
            <v>0</v>
          </cell>
        </row>
        <row r="3336">
          <cell r="F3336">
            <v>-63.17</v>
          </cell>
          <cell r="G3336">
            <v>71.28</v>
          </cell>
          <cell r="H3336">
            <v>76.62</v>
          </cell>
          <cell r="I3336">
            <v>74.16</v>
          </cell>
          <cell r="J3336">
            <v>74.06</v>
          </cell>
          <cell r="K3336">
            <v>34.31</v>
          </cell>
          <cell r="L3336">
            <v>24.28</v>
          </cell>
          <cell r="M3336">
            <v>12.14</v>
          </cell>
          <cell r="N3336">
            <v>11.75</v>
          </cell>
          <cell r="O3336">
            <v>0</v>
          </cell>
          <cell r="P3336">
            <v>0</v>
          </cell>
          <cell r="Q3336">
            <v>0</v>
          </cell>
        </row>
        <row r="3337">
          <cell r="F3337">
            <v>6657.04</v>
          </cell>
          <cell r="G3337">
            <v>5922.44</v>
          </cell>
          <cell r="H3337">
            <v>3391.72</v>
          </cell>
          <cell r="I3337">
            <v>3282.32</v>
          </cell>
          <cell r="J3337">
            <v>3391.72</v>
          </cell>
          <cell r="K3337">
            <v>2487.79</v>
          </cell>
          <cell r="L3337">
            <v>267.74</v>
          </cell>
          <cell r="M3337">
            <v>-20757.189999999999</v>
          </cell>
          <cell r="N3337">
            <v>-1340.02</v>
          </cell>
          <cell r="O3337">
            <v>0</v>
          </cell>
          <cell r="P3337">
            <v>0</v>
          </cell>
          <cell r="Q3337">
            <v>0</v>
          </cell>
        </row>
        <row r="3338">
          <cell r="F3338">
            <v>0</v>
          </cell>
          <cell r="G3338">
            <v>0</v>
          </cell>
          <cell r="H3338">
            <v>0</v>
          </cell>
          <cell r="I3338">
            <v>-183.77</v>
          </cell>
          <cell r="J3338">
            <v>22.87</v>
          </cell>
          <cell r="K3338">
            <v>22.13</v>
          </cell>
          <cell r="L3338">
            <v>22.87</v>
          </cell>
          <cell r="M3338">
            <v>22.87</v>
          </cell>
          <cell r="N3338">
            <v>22.13</v>
          </cell>
          <cell r="O3338">
            <v>0</v>
          </cell>
          <cell r="P3338">
            <v>0</v>
          </cell>
          <cell r="Q3338">
            <v>0</v>
          </cell>
        </row>
        <row r="3339">
          <cell r="F3339">
            <v>59913.31</v>
          </cell>
          <cell r="G3339">
            <v>53301.88</v>
          </cell>
          <cell r="H3339">
            <v>30525.46</v>
          </cell>
          <cell r="I3339">
            <v>29540.77</v>
          </cell>
          <cell r="J3339">
            <v>30525.46</v>
          </cell>
          <cell r="K3339">
            <v>22389.97</v>
          </cell>
          <cell r="L3339">
            <v>2409.5300000000002</v>
          </cell>
          <cell r="M3339">
            <v>-186815.02</v>
          </cell>
          <cell r="N3339">
            <v>-12059.69</v>
          </cell>
          <cell r="O3339">
            <v>0</v>
          </cell>
          <cell r="P3339">
            <v>0</v>
          </cell>
          <cell r="Q3339">
            <v>0</v>
          </cell>
        </row>
        <row r="3340">
          <cell r="F3340">
            <v>0</v>
          </cell>
          <cell r="G3340">
            <v>0</v>
          </cell>
          <cell r="H3340">
            <v>0</v>
          </cell>
          <cell r="I3340">
            <v>-3491.03</v>
          </cell>
          <cell r="J3340">
            <v>434.61</v>
          </cell>
          <cell r="K3340">
            <v>420.6</v>
          </cell>
          <cell r="L3340">
            <v>434.61</v>
          </cell>
          <cell r="M3340">
            <v>434.61</v>
          </cell>
          <cell r="N3340">
            <v>420.6</v>
          </cell>
          <cell r="O3340">
            <v>0</v>
          </cell>
          <cell r="P3340">
            <v>0</v>
          </cell>
          <cell r="Q3340">
            <v>0</v>
          </cell>
        </row>
        <row r="3341">
          <cell r="F3341">
            <v>1175.8</v>
          </cell>
          <cell r="G3341">
            <v>1962.15</v>
          </cell>
          <cell r="H3341">
            <v>2097.48</v>
          </cell>
          <cell r="I3341">
            <v>2029.81</v>
          </cell>
          <cell r="J3341">
            <v>1999</v>
          </cell>
          <cell r="K3341">
            <v>-2748.83</v>
          </cell>
          <cell r="L3341">
            <v>1759.18</v>
          </cell>
          <cell r="M3341">
            <v>1759.18</v>
          </cell>
          <cell r="N3341">
            <v>-11760.62</v>
          </cell>
          <cell r="O3341">
            <v>0</v>
          </cell>
          <cell r="P3341">
            <v>0</v>
          </cell>
          <cell r="Q3341">
            <v>0</v>
          </cell>
        </row>
        <row r="3342">
          <cell r="F3342">
            <v>9902.41</v>
          </cell>
          <cell r="G3342">
            <v>9539.74</v>
          </cell>
          <cell r="H3342">
            <v>9232.9599999999991</v>
          </cell>
          <cell r="I3342">
            <v>9951.81</v>
          </cell>
          <cell r="J3342">
            <v>10265.99</v>
          </cell>
          <cell r="K3342">
            <v>9922.39</v>
          </cell>
          <cell r="L3342">
            <v>10253.14</v>
          </cell>
          <cell r="M3342">
            <v>10253.19</v>
          </cell>
          <cell r="N3342">
            <v>-106772.55</v>
          </cell>
          <cell r="O3342">
            <v>0</v>
          </cell>
          <cell r="P3342">
            <v>0</v>
          </cell>
          <cell r="Q3342">
            <v>0</v>
          </cell>
        </row>
        <row r="3343">
          <cell r="F3343">
            <v>0</v>
          </cell>
          <cell r="G3343">
            <v>0</v>
          </cell>
          <cell r="H3343">
            <v>-78947.570000000007</v>
          </cell>
          <cell r="I3343">
            <v>7739.95</v>
          </cell>
          <cell r="J3343">
            <v>7997.95</v>
          </cell>
          <cell r="K3343">
            <v>7739.95</v>
          </cell>
          <cell r="L3343">
            <v>7997.95</v>
          </cell>
          <cell r="M3343">
            <v>7997.95</v>
          </cell>
          <cell r="N3343">
            <v>7739.95</v>
          </cell>
          <cell r="O3343">
            <v>0</v>
          </cell>
          <cell r="P3343">
            <v>0</v>
          </cell>
          <cell r="Q3343">
            <v>0</v>
          </cell>
        </row>
        <row r="3344">
          <cell r="F3344">
            <v>17967.23</v>
          </cell>
          <cell r="G3344">
            <v>5912.26</v>
          </cell>
          <cell r="H3344">
            <v>31140.02</v>
          </cell>
          <cell r="I3344">
            <v>88107.26</v>
          </cell>
          <cell r="J3344">
            <v>7679.23</v>
          </cell>
          <cell r="K3344">
            <v>-70658.48</v>
          </cell>
          <cell r="L3344">
            <v>-87625.03</v>
          </cell>
          <cell r="M3344">
            <v>-108259.6</v>
          </cell>
          <cell r="N3344">
            <v>-52020.959999999999</v>
          </cell>
          <cell r="O3344">
            <v>0</v>
          </cell>
          <cell r="P3344">
            <v>0</v>
          </cell>
          <cell r="Q3344">
            <v>0</v>
          </cell>
        </row>
        <row r="3345">
          <cell r="F3345">
            <v>1660.66</v>
          </cell>
          <cell r="G3345">
            <v>-15974.36</v>
          </cell>
          <cell r="H3345">
            <v>-5929.09</v>
          </cell>
          <cell r="I3345">
            <v>21652.11</v>
          </cell>
          <cell r="J3345">
            <v>28.24</v>
          </cell>
          <cell r="K3345">
            <v>27.33</v>
          </cell>
          <cell r="L3345">
            <v>28.24</v>
          </cell>
          <cell r="M3345">
            <v>28.24</v>
          </cell>
          <cell r="N3345">
            <v>27.33</v>
          </cell>
          <cell r="O3345">
            <v>0</v>
          </cell>
          <cell r="P3345">
            <v>0</v>
          </cell>
          <cell r="Q3345">
            <v>0</v>
          </cell>
        </row>
        <row r="3346">
          <cell r="F3346">
            <v>107529.62</v>
          </cell>
          <cell r="G3346">
            <v>100592.22</v>
          </cell>
          <cell r="H3346">
            <v>107529.62</v>
          </cell>
          <cell r="I3346">
            <v>104060.92</v>
          </cell>
          <cell r="J3346">
            <v>103791.83</v>
          </cell>
          <cell r="K3346">
            <v>40973.56</v>
          </cell>
          <cell r="L3346">
            <v>14180.93</v>
          </cell>
          <cell r="M3346">
            <v>14180.93</v>
          </cell>
          <cell r="N3346">
            <v>13723.48</v>
          </cell>
          <cell r="O3346">
            <v>0</v>
          </cell>
          <cell r="P3346">
            <v>0</v>
          </cell>
          <cell r="Q3346">
            <v>0</v>
          </cell>
        </row>
        <row r="3347">
          <cell r="F3347">
            <v>874.3</v>
          </cell>
          <cell r="G3347">
            <v>738.59</v>
          </cell>
          <cell r="H3347">
            <v>765.37</v>
          </cell>
          <cell r="I3347">
            <v>734.91</v>
          </cell>
          <cell r="J3347">
            <v>-4056.94</v>
          </cell>
          <cell r="K3347">
            <v>733.54</v>
          </cell>
          <cell r="L3347">
            <v>758</v>
          </cell>
          <cell r="M3347">
            <v>758</v>
          </cell>
          <cell r="N3347">
            <v>733.54</v>
          </cell>
          <cell r="O3347">
            <v>0</v>
          </cell>
          <cell r="P3347">
            <v>0</v>
          </cell>
          <cell r="Q3347">
            <v>0</v>
          </cell>
        </row>
        <row r="3348">
          <cell r="F3348">
            <v>3369.92</v>
          </cell>
          <cell r="G3348">
            <v>1040.6400000000001</v>
          </cell>
          <cell r="H3348">
            <v>7238</v>
          </cell>
          <cell r="I3348">
            <v>-35101.58</v>
          </cell>
          <cell r="J3348">
            <v>7234.02</v>
          </cell>
          <cell r="K3348">
            <v>5120.97</v>
          </cell>
          <cell r="L3348">
            <v>7224.55</v>
          </cell>
          <cell r="M3348">
            <v>6280.76</v>
          </cell>
          <cell r="N3348">
            <v>802.47</v>
          </cell>
          <cell r="O3348">
            <v>0</v>
          </cell>
          <cell r="P3348">
            <v>0</v>
          </cell>
          <cell r="Q3348">
            <v>0</v>
          </cell>
        </row>
        <row r="3349">
          <cell r="F3349">
            <v>2059.9499999999998</v>
          </cell>
          <cell r="G3349">
            <v>-117863.91</v>
          </cell>
          <cell r="H3349">
            <v>8793.6299999999992</v>
          </cell>
          <cell r="I3349">
            <v>26058.59</v>
          </cell>
          <cell r="J3349">
            <v>8918.2099999999991</v>
          </cell>
          <cell r="K3349">
            <v>17143.89</v>
          </cell>
          <cell r="L3349">
            <v>-7076.86</v>
          </cell>
          <cell r="M3349">
            <v>26043.4</v>
          </cell>
          <cell r="N3349">
            <v>-2334.11</v>
          </cell>
          <cell r="O3349">
            <v>0</v>
          </cell>
          <cell r="P3349">
            <v>0</v>
          </cell>
          <cell r="Q3349">
            <v>0</v>
          </cell>
        </row>
        <row r="3350">
          <cell r="F3350">
            <v>0</v>
          </cell>
          <cell r="G3350">
            <v>-10105.92</v>
          </cell>
          <cell r="H3350">
            <v>1143.3599999999999</v>
          </cell>
          <cell r="I3350">
            <v>1106.48</v>
          </cell>
          <cell r="J3350">
            <v>1143.3599999999999</v>
          </cell>
          <cell r="K3350">
            <v>1106.48</v>
          </cell>
          <cell r="L3350">
            <v>1143.3599999999999</v>
          </cell>
          <cell r="M3350">
            <v>1143.3599999999999</v>
          </cell>
          <cell r="N3350">
            <v>1106.48</v>
          </cell>
          <cell r="O3350">
            <v>0</v>
          </cell>
          <cell r="P3350">
            <v>0</v>
          </cell>
          <cell r="Q3350">
            <v>0</v>
          </cell>
        </row>
        <row r="3351">
          <cell r="F3351">
            <v>1703.57</v>
          </cell>
          <cell r="G3351">
            <v>1593.66</v>
          </cell>
          <cell r="H3351">
            <v>1703.57</v>
          </cell>
          <cell r="I3351">
            <v>1648.62</v>
          </cell>
          <cell r="J3351">
            <v>-1545.16</v>
          </cell>
          <cell r="K3351">
            <v>1602.2</v>
          </cell>
          <cell r="L3351">
            <v>1655.61</v>
          </cell>
          <cell r="M3351">
            <v>1655.61</v>
          </cell>
          <cell r="N3351">
            <v>468.39</v>
          </cell>
          <cell r="O3351">
            <v>0</v>
          </cell>
          <cell r="P3351">
            <v>0</v>
          </cell>
          <cell r="Q3351">
            <v>0</v>
          </cell>
        </row>
        <row r="3352">
          <cell r="F3352">
            <v>-47031.19</v>
          </cell>
          <cell r="G3352">
            <v>12017.35</v>
          </cell>
          <cell r="H3352">
            <v>12846.14</v>
          </cell>
          <cell r="I3352">
            <v>-473.97</v>
          </cell>
          <cell r="J3352">
            <v>14036.84</v>
          </cell>
          <cell r="K3352">
            <v>13584.03</v>
          </cell>
          <cell r="L3352">
            <v>14036.84</v>
          </cell>
          <cell r="M3352">
            <v>14036.84</v>
          </cell>
          <cell r="N3352">
            <v>13584.03</v>
          </cell>
          <cell r="O3352">
            <v>0</v>
          </cell>
          <cell r="P3352">
            <v>0</v>
          </cell>
          <cell r="Q3352">
            <v>0</v>
          </cell>
        </row>
        <row r="3353">
          <cell r="F3353">
            <v>4563.55</v>
          </cell>
          <cell r="G3353">
            <v>4269.13</v>
          </cell>
          <cell r="H3353">
            <v>4563.55</v>
          </cell>
          <cell r="I3353">
            <v>4416.34</v>
          </cell>
          <cell r="J3353">
            <v>-33348.800000000003</v>
          </cell>
          <cell r="K3353">
            <v>8170.03</v>
          </cell>
          <cell r="L3353">
            <v>8442.36</v>
          </cell>
          <cell r="M3353">
            <v>8442.36</v>
          </cell>
          <cell r="N3353">
            <v>8170.03</v>
          </cell>
          <cell r="O3353">
            <v>0</v>
          </cell>
          <cell r="P3353">
            <v>0</v>
          </cell>
          <cell r="Q3353">
            <v>0</v>
          </cell>
        </row>
        <row r="3354">
          <cell r="F3354">
            <v>43510.95</v>
          </cell>
          <cell r="G3354">
            <v>45890.39</v>
          </cell>
          <cell r="H3354">
            <v>29287.77</v>
          </cell>
          <cell r="I3354">
            <v>52045.03</v>
          </cell>
          <cell r="J3354">
            <v>-18450.060000000001</v>
          </cell>
          <cell r="K3354">
            <v>-136045.07999999999</v>
          </cell>
          <cell r="L3354">
            <v>-26591.95</v>
          </cell>
          <cell r="M3354">
            <v>10086.709999999999</v>
          </cell>
          <cell r="N3354">
            <v>1413.28</v>
          </cell>
          <cell r="O3354">
            <v>0</v>
          </cell>
          <cell r="P3354">
            <v>0</v>
          </cell>
          <cell r="Q3354">
            <v>0</v>
          </cell>
        </row>
        <row r="3355">
          <cell r="F3355">
            <v>2475.0500000000002</v>
          </cell>
          <cell r="G3355">
            <v>8400.6299999999992</v>
          </cell>
          <cell r="H3355">
            <v>1520.59</v>
          </cell>
          <cell r="I3355">
            <v>8867.49</v>
          </cell>
          <cell r="J3355">
            <v>7110.9</v>
          </cell>
          <cell r="K3355">
            <v>412.58</v>
          </cell>
          <cell r="L3355">
            <v>9522.42</v>
          </cell>
          <cell r="M3355">
            <v>-26580.1</v>
          </cell>
          <cell r="N3355">
            <v>10429.299999999999</v>
          </cell>
          <cell r="O3355">
            <v>0</v>
          </cell>
          <cell r="P3355">
            <v>0</v>
          </cell>
          <cell r="Q3355">
            <v>0</v>
          </cell>
        </row>
        <row r="3356">
          <cell r="F3356">
            <v>84.92</v>
          </cell>
          <cell r="G3356">
            <v>79.44</v>
          </cell>
          <cell r="H3356">
            <v>13.88</v>
          </cell>
          <cell r="I3356">
            <v>0</v>
          </cell>
          <cell r="J3356">
            <v>0</v>
          </cell>
          <cell r="K3356">
            <v>0</v>
          </cell>
          <cell r="L3356">
            <v>0</v>
          </cell>
          <cell r="M3356">
            <v>0</v>
          </cell>
          <cell r="N3356">
            <v>0</v>
          </cell>
          <cell r="O3356">
            <v>0</v>
          </cell>
          <cell r="P3356">
            <v>0</v>
          </cell>
          <cell r="Q3356">
            <v>0</v>
          </cell>
        </row>
        <row r="3357">
          <cell r="F3357">
            <v>-10957.49</v>
          </cell>
          <cell r="G3357">
            <v>4248.58</v>
          </cell>
          <cell r="H3357">
            <v>-1814.93</v>
          </cell>
          <cell r="I3357">
            <v>-1670.38</v>
          </cell>
          <cell r="J3357">
            <v>-17224.349999999999</v>
          </cell>
          <cell r="K3357">
            <v>-23537.66</v>
          </cell>
          <cell r="L3357">
            <v>-12063.51</v>
          </cell>
          <cell r="M3357">
            <v>1432.84</v>
          </cell>
          <cell r="N3357">
            <v>-33207.230000000003</v>
          </cell>
          <cell r="O3357">
            <v>0</v>
          </cell>
          <cell r="P3357">
            <v>0</v>
          </cell>
          <cell r="Q3357">
            <v>0</v>
          </cell>
        </row>
        <row r="3358">
          <cell r="F3358">
            <v>6525</v>
          </cell>
          <cell r="G3358">
            <v>8619.2000000000007</v>
          </cell>
          <cell r="H3358">
            <v>-45246.77</v>
          </cell>
          <cell r="I3358">
            <v>8451.19</v>
          </cell>
          <cell r="J3358">
            <v>-17421.189999999999</v>
          </cell>
          <cell r="K3358">
            <v>2827.72</v>
          </cell>
          <cell r="L3358">
            <v>2243.44</v>
          </cell>
          <cell r="M3358">
            <v>4698.67</v>
          </cell>
          <cell r="N3358">
            <v>107.9</v>
          </cell>
          <cell r="O3358">
            <v>0</v>
          </cell>
          <cell r="P3358">
            <v>0</v>
          </cell>
          <cell r="Q3358">
            <v>0</v>
          </cell>
        </row>
        <row r="3359">
          <cell r="F3359">
            <v>14.76</v>
          </cell>
          <cell r="G3359">
            <v>0</v>
          </cell>
          <cell r="H3359">
            <v>0</v>
          </cell>
          <cell r="I3359">
            <v>0</v>
          </cell>
          <cell r="J3359">
            <v>0</v>
          </cell>
          <cell r="K3359">
            <v>0</v>
          </cell>
          <cell r="L3359">
            <v>0</v>
          </cell>
          <cell r="M3359">
            <v>0</v>
          </cell>
          <cell r="N3359">
            <v>0</v>
          </cell>
          <cell r="O3359">
            <v>0</v>
          </cell>
          <cell r="P3359">
            <v>0</v>
          </cell>
          <cell r="Q3359">
            <v>0</v>
          </cell>
        </row>
        <row r="3360">
          <cell r="F3360">
            <v>1664.55</v>
          </cell>
          <cell r="G3360">
            <v>3886.73</v>
          </cell>
          <cell r="H3360">
            <v>1647.43</v>
          </cell>
          <cell r="I3360">
            <v>2609.9699999999998</v>
          </cell>
          <cell r="J3360">
            <v>-5879.84</v>
          </cell>
          <cell r="K3360">
            <v>-16218.54</v>
          </cell>
          <cell r="L3360">
            <v>-21775.56</v>
          </cell>
          <cell r="M3360">
            <v>-1198.6300000000001</v>
          </cell>
          <cell r="N3360">
            <v>3664.85</v>
          </cell>
          <cell r="O3360">
            <v>0</v>
          </cell>
          <cell r="P3360">
            <v>0</v>
          </cell>
          <cell r="Q3360">
            <v>0</v>
          </cell>
        </row>
        <row r="3361">
          <cell r="F3361">
            <v>4888.01</v>
          </cell>
          <cell r="G3361">
            <v>4229.45</v>
          </cell>
          <cell r="H3361">
            <v>-9006.74</v>
          </cell>
          <cell r="I3361">
            <v>2130.63</v>
          </cell>
          <cell r="J3361">
            <v>-8830.81</v>
          </cell>
          <cell r="K3361">
            <v>-845</v>
          </cell>
          <cell r="L3361">
            <v>3189.13</v>
          </cell>
          <cell r="M3361">
            <v>2941.38</v>
          </cell>
          <cell r="N3361">
            <v>-6436.15</v>
          </cell>
          <cell r="O3361">
            <v>0</v>
          </cell>
          <cell r="P3361">
            <v>0</v>
          </cell>
          <cell r="Q3361">
            <v>0</v>
          </cell>
        </row>
        <row r="3362">
          <cell r="F3362">
            <v>797.47</v>
          </cell>
          <cell r="G3362">
            <v>24.87</v>
          </cell>
          <cell r="H3362">
            <v>0</v>
          </cell>
          <cell r="I3362">
            <v>0</v>
          </cell>
          <cell r="J3362">
            <v>0</v>
          </cell>
          <cell r="K3362">
            <v>0</v>
          </cell>
          <cell r="L3362">
            <v>0</v>
          </cell>
          <cell r="M3362">
            <v>0</v>
          </cell>
          <cell r="N3362">
            <v>0</v>
          </cell>
          <cell r="O3362">
            <v>0</v>
          </cell>
          <cell r="P3362">
            <v>0</v>
          </cell>
          <cell r="Q3362">
            <v>0</v>
          </cell>
        </row>
        <row r="3363">
          <cell r="F3363">
            <v>163.16</v>
          </cell>
          <cell r="G3363">
            <v>132.49</v>
          </cell>
          <cell r="H3363">
            <v>171.68</v>
          </cell>
          <cell r="I3363">
            <v>-433.56</v>
          </cell>
          <cell r="J3363">
            <v>-383.82</v>
          </cell>
          <cell r="K3363">
            <v>-902.83</v>
          </cell>
          <cell r="L3363">
            <v>-796.05</v>
          </cell>
          <cell r="M3363">
            <v>6.99</v>
          </cell>
          <cell r="N3363">
            <v>-291.31</v>
          </cell>
          <cell r="O3363">
            <v>0</v>
          </cell>
          <cell r="P3363">
            <v>0</v>
          </cell>
          <cell r="Q3363">
            <v>0</v>
          </cell>
        </row>
        <row r="3364">
          <cell r="F3364">
            <v>200.67</v>
          </cell>
          <cell r="G3364">
            <v>350.84</v>
          </cell>
          <cell r="H3364">
            <v>-539.11</v>
          </cell>
          <cell r="I3364">
            <v>308.04000000000002</v>
          </cell>
          <cell r="J3364">
            <v>-752.64</v>
          </cell>
          <cell r="K3364">
            <v>116.06</v>
          </cell>
          <cell r="L3364">
            <v>-151.51</v>
          </cell>
          <cell r="M3364">
            <v>108.7</v>
          </cell>
          <cell r="N3364">
            <v>-420.22</v>
          </cell>
          <cell r="O3364">
            <v>0</v>
          </cell>
          <cell r="P3364">
            <v>0</v>
          </cell>
          <cell r="Q3364">
            <v>0</v>
          </cell>
        </row>
        <row r="3365">
          <cell r="F3365">
            <v>9.11</v>
          </cell>
          <cell r="G3365">
            <v>0.3</v>
          </cell>
          <cell r="H3365">
            <v>0</v>
          </cell>
          <cell r="I3365">
            <v>0</v>
          </cell>
          <cell r="J3365">
            <v>0</v>
          </cell>
          <cell r="K3365">
            <v>0</v>
          </cell>
          <cell r="L3365">
            <v>0</v>
          </cell>
          <cell r="M3365">
            <v>0</v>
          </cell>
          <cell r="N3365">
            <v>0</v>
          </cell>
          <cell r="O3365">
            <v>0</v>
          </cell>
          <cell r="P3365">
            <v>0</v>
          </cell>
          <cell r="Q3365">
            <v>0</v>
          </cell>
        </row>
        <row r="3366">
          <cell r="F3366">
            <v>62.22</v>
          </cell>
          <cell r="G3366">
            <v>-274.52999999999997</v>
          </cell>
          <cell r="H3366">
            <v>-142.41999999999999</v>
          </cell>
          <cell r="I3366">
            <v>-188.49</v>
          </cell>
          <cell r="J3366">
            <v>-2020.56</v>
          </cell>
          <cell r="K3366">
            <v>-3025.24</v>
          </cell>
          <cell r="L3366">
            <v>-3403.46</v>
          </cell>
          <cell r="M3366">
            <v>-49.87</v>
          </cell>
          <cell r="N3366">
            <v>-1435.29</v>
          </cell>
          <cell r="O3366">
            <v>0</v>
          </cell>
          <cell r="P3366">
            <v>0</v>
          </cell>
          <cell r="Q3366">
            <v>0</v>
          </cell>
        </row>
        <row r="3367">
          <cell r="F3367">
            <v>494.33</v>
          </cell>
          <cell r="G3367">
            <v>808.29</v>
          </cell>
          <cell r="H3367">
            <v>-2172.7600000000002</v>
          </cell>
          <cell r="I3367">
            <v>783.58</v>
          </cell>
          <cell r="J3367">
            <v>-1514.73</v>
          </cell>
          <cell r="K3367">
            <v>-354.36</v>
          </cell>
          <cell r="L3367">
            <v>-335.9</v>
          </cell>
          <cell r="M3367">
            <v>79.06</v>
          </cell>
          <cell r="N3367">
            <v>-522.07000000000005</v>
          </cell>
          <cell r="O3367">
            <v>0</v>
          </cell>
          <cell r="P3367">
            <v>0</v>
          </cell>
          <cell r="Q3367">
            <v>0</v>
          </cell>
        </row>
        <row r="3368">
          <cell r="F3368">
            <v>23.1</v>
          </cell>
          <cell r="G3368">
            <v>0.68</v>
          </cell>
          <cell r="H3368">
            <v>0</v>
          </cell>
          <cell r="I3368">
            <v>0</v>
          </cell>
          <cell r="J3368">
            <v>0</v>
          </cell>
          <cell r="K3368">
            <v>0</v>
          </cell>
          <cell r="L3368">
            <v>0</v>
          </cell>
          <cell r="M3368">
            <v>0</v>
          </cell>
          <cell r="N3368">
            <v>0</v>
          </cell>
          <cell r="O3368">
            <v>0</v>
          </cell>
          <cell r="P3368">
            <v>0</v>
          </cell>
          <cell r="Q3368">
            <v>0</v>
          </cell>
        </row>
        <row r="3369">
          <cell r="F3369">
            <v>-67.540000000000006</v>
          </cell>
          <cell r="G3369">
            <v>-88.1</v>
          </cell>
          <cell r="H3369">
            <v>52.05</v>
          </cell>
          <cell r="I3369">
            <v>-178.79</v>
          </cell>
          <cell r="J3369">
            <v>-654.94000000000005</v>
          </cell>
          <cell r="K3369">
            <v>-1165.5999999999999</v>
          </cell>
          <cell r="L3369">
            <v>-1056.28</v>
          </cell>
          <cell r="M3369">
            <v>-204.7</v>
          </cell>
          <cell r="N3369">
            <v>-695.97</v>
          </cell>
          <cell r="O3369">
            <v>0</v>
          </cell>
          <cell r="P3369">
            <v>0</v>
          </cell>
          <cell r="Q3369">
            <v>0</v>
          </cell>
        </row>
        <row r="3370">
          <cell r="F3370">
            <v>136.13</v>
          </cell>
          <cell r="G3370">
            <v>321.5</v>
          </cell>
          <cell r="H3370">
            <v>-535.49</v>
          </cell>
          <cell r="I3370">
            <v>257.42</v>
          </cell>
          <cell r="J3370">
            <v>-521.4</v>
          </cell>
          <cell r="K3370">
            <v>38.15</v>
          </cell>
          <cell r="L3370">
            <v>-104.04</v>
          </cell>
          <cell r="M3370">
            <v>54.02</v>
          </cell>
          <cell r="N3370">
            <v>-291.69</v>
          </cell>
          <cell r="O3370">
            <v>0</v>
          </cell>
          <cell r="P3370">
            <v>0</v>
          </cell>
          <cell r="Q3370">
            <v>0</v>
          </cell>
        </row>
        <row r="3371">
          <cell r="F3371">
            <v>9.33</v>
          </cell>
          <cell r="G3371">
            <v>0.3</v>
          </cell>
          <cell r="H3371">
            <v>0</v>
          </cell>
          <cell r="I3371">
            <v>0</v>
          </cell>
          <cell r="J3371">
            <v>0</v>
          </cell>
          <cell r="K3371">
            <v>0</v>
          </cell>
          <cell r="L3371">
            <v>0</v>
          </cell>
          <cell r="M3371">
            <v>0</v>
          </cell>
          <cell r="N3371">
            <v>0</v>
          </cell>
          <cell r="O3371">
            <v>0</v>
          </cell>
          <cell r="P3371">
            <v>0</v>
          </cell>
          <cell r="Q3371">
            <v>0</v>
          </cell>
        </row>
        <row r="3372">
          <cell r="F3372">
            <v>15936.15</v>
          </cell>
          <cell r="G3372">
            <v>7758.15</v>
          </cell>
          <cell r="H3372">
            <v>230.34</v>
          </cell>
          <cell r="I3372">
            <v>222.91</v>
          </cell>
          <cell r="J3372">
            <v>230.34</v>
          </cell>
          <cell r="K3372">
            <v>222.91</v>
          </cell>
          <cell r="L3372">
            <v>230.34</v>
          </cell>
          <cell r="M3372">
            <v>230.34</v>
          </cell>
          <cell r="N3372">
            <v>222.91</v>
          </cell>
          <cell r="O3372">
            <v>0</v>
          </cell>
          <cell r="P3372">
            <v>0</v>
          </cell>
          <cell r="Q3372">
            <v>0</v>
          </cell>
        </row>
        <row r="3373">
          <cell r="F3373">
            <v>-7495.68</v>
          </cell>
          <cell r="G3373">
            <v>8185.37</v>
          </cell>
          <cell r="H3373">
            <v>13354.59</v>
          </cell>
          <cell r="I3373">
            <v>11046.42</v>
          </cell>
          <cell r="J3373">
            <v>-28508.33</v>
          </cell>
          <cell r="K3373">
            <v>-14376.53</v>
          </cell>
          <cell r="L3373">
            <v>14116.95</v>
          </cell>
          <cell r="M3373">
            <v>-982.73</v>
          </cell>
          <cell r="N3373">
            <v>5080.92</v>
          </cell>
          <cell r="O3373">
            <v>0</v>
          </cell>
          <cell r="P3373">
            <v>0</v>
          </cell>
          <cell r="Q3373">
            <v>0</v>
          </cell>
        </row>
        <row r="3374">
          <cell r="F3374">
            <v>0</v>
          </cell>
          <cell r="G3374">
            <v>-320928.86</v>
          </cell>
          <cell r="H3374">
            <v>32512.36</v>
          </cell>
          <cell r="I3374">
            <v>31463.57</v>
          </cell>
          <cell r="J3374">
            <v>20642.87</v>
          </cell>
          <cell r="K3374">
            <v>33127.51</v>
          </cell>
          <cell r="L3374">
            <v>34231.769999999997</v>
          </cell>
          <cell r="M3374">
            <v>34231.769999999997</v>
          </cell>
          <cell r="N3374">
            <v>29259.47</v>
          </cell>
          <cell r="O3374">
            <v>0</v>
          </cell>
          <cell r="P3374">
            <v>0</v>
          </cell>
          <cell r="Q3374">
            <v>0</v>
          </cell>
        </row>
        <row r="3375">
          <cell r="F3375">
            <v>-97090.63</v>
          </cell>
          <cell r="G3375">
            <v>352245.28</v>
          </cell>
          <cell r="H3375">
            <v>-457347.4</v>
          </cell>
          <cell r="I3375">
            <v>-29657.69</v>
          </cell>
          <cell r="J3375">
            <v>-32843.74</v>
          </cell>
          <cell r="K3375">
            <v>-153463.17000000001</v>
          </cell>
          <cell r="L3375">
            <v>-375806.38</v>
          </cell>
          <cell r="M3375">
            <v>-103357.69</v>
          </cell>
          <cell r="N3375">
            <v>88250.05</v>
          </cell>
          <cell r="O3375">
            <v>0</v>
          </cell>
          <cell r="P3375">
            <v>0</v>
          </cell>
          <cell r="Q3375">
            <v>0</v>
          </cell>
        </row>
        <row r="3376">
          <cell r="F3376">
            <v>-2111900.5499999998</v>
          </cell>
          <cell r="G3376">
            <v>-1390939.5</v>
          </cell>
          <cell r="H3376">
            <v>1080245.3600000001</v>
          </cell>
          <cell r="I3376">
            <v>37914.1</v>
          </cell>
          <cell r="J3376">
            <v>636682.28</v>
          </cell>
          <cell r="K3376">
            <v>335992.75</v>
          </cell>
          <cell r="L3376">
            <v>-1014766.16</v>
          </cell>
          <cell r="M3376">
            <v>211429.89</v>
          </cell>
          <cell r="N3376">
            <v>478566.21</v>
          </cell>
          <cell r="O3376">
            <v>0</v>
          </cell>
          <cell r="P3376">
            <v>0</v>
          </cell>
          <cell r="Q3376">
            <v>0</v>
          </cell>
        </row>
        <row r="3377">
          <cell r="F3377">
            <v>0</v>
          </cell>
          <cell r="G3377">
            <v>-69941.919999999998</v>
          </cell>
          <cell r="H3377">
            <v>-31098.75</v>
          </cell>
          <cell r="I3377">
            <v>16564.03</v>
          </cell>
          <cell r="J3377">
            <v>17116.169999999998</v>
          </cell>
          <cell r="K3377">
            <v>16564.03</v>
          </cell>
          <cell r="L3377">
            <v>17116.169999999998</v>
          </cell>
          <cell r="M3377">
            <v>17116.169999999998</v>
          </cell>
          <cell r="N3377">
            <v>16564.099999999999</v>
          </cell>
          <cell r="O3377">
            <v>0</v>
          </cell>
          <cell r="P3377">
            <v>0</v>
          </cell>
          <cell r="Q3377">
            <v>0</v>
          </cell>
        </row>
        <row r="3378">
          <cell r="F3378">
            <v>-1452919.41</v>
          </cell>
          <cell r="G3378">
            <v>-572099.59</v>
          </cell>
          <cell r="H3378">
            <v>-663976.61</v>
          </cell>
          <cell r="I3378">
            <v>-4818756.03</v>
          </cell>
          <cell r="J3378">
            <v>182766.43</v>
          </cell>
          <cell r="K3378">
            <v>-51262.05</v>
          </cell>
          <cell r="L3378">
            <v>972449.37</v>
          </cell>
          <cell r="M3378">
            <v>1015576.86</v>
          </cell>
          <cell r="N3378">
            <v>669715.75</v>
          </cell>
          <cell r="O3378">
            <v>0</v>
          </cell>
          <cell r="P3378">
            <v>0</v>
          </cell>
          <cell r="Q3378">
            <v>0</v>
          </cell>
        </row>
        <row r="3379">
          <cell r="F3379">
            <v>27207.85</v>
          </cell>
          <cell r="G3379">
            <v>25618.19</v>
          </cell>
          <cell r="H3379">
            <v>-5524.23</v>
          </cell>
          <cell r="I3379">
            <v>22429</v>
          </cell>
          <cell r="J3379">
            <v>12493.34</v>
          </cell>
          <cell r="K3379">
            <v>13548.32</v>
          </cell>
          <cell r="L3379">
            <v>-94240.36</v>
          </cell>
          <cell r="M3379">
            <v>22084.3</v>
          </cell>
          <cell r="N3379">
            <v>26416.49</v>
          </cell>
          <cell r="O3379">
            <v>0</v>
          </cell>
          <cell r="P3379">
            <v>0</v>
          </cell>
          <cell r="Q3379">
            <v>0</v>
          </cell>
        </row>
        <row r="3380">
          <cell r="F3380">
            <v>-26976.43</v>
          </cell>
          <cell r="G3380">
            <v>-388565.37</v>
          </cell>
          <cell r="H3380">
            <v>68350.05</v>
          </cell>
          <cell r="I3380">
            <v>53190.95</v>
          </cell>
          <cell r="J3380">
            <v>225551.41</v>
          </cell>
          <cell r="K3380">
            <v>25490.28</v>
          </cell>
          <cell r="L3380">
            <v>-389180.17</v>
          </cell>
          <cell r="M3380">
            <v>-578787.03</v>
          </cell>
          <cell r="N3380">
            <v>203808.13</v>
          </cell>
          <cell r="O3380">
            <v>0</v>
          </cell>
          <cell r="P3380">
            <v>0</v>
          </cell>
          <cell r="Q3380">
            <v>0</v>
          </cell>
        </row>
        <row r="3381">
          <cell r="F3381">
            <v>16979.740000000002</v>
          </cell>
          <cell r="G3381">
            <v>12475.2</v>
          </cell>
          <cell r="H3381">
            <v>-19277.5</v>
          </cell>
          <cell r="I3381">
            <v>30585.08</v>
          </cell>
          <cell r="J3381">
            <v>30669.67</v>
          </cell>
          <cell r="K3381">
            <v>10017.049999999999</v>
          </cell>
          <cell r="L3381">
            <v>-5522.4</v>
          </cell>
          <cell r="M3381">
            <v>16433.05</v>
          </cell>
          <cell r="N3381">
            <v>3998.94</v>
          </cell>
          <cell r="O3381">
            <v>0</v>
          </cell>
          <cell r="P3381">
            <v>0</v>
          </cell>
          <cell r="Q3381">
            <v>0</v>
          </cell>
        </row>
        <row r="3382">
          <cell r="F3382">
            <v>2370.8200000000002</v>
          </cell>
          <cell r="G3382">
            <v>1308.81</v>
          </cell>
          <cell r="H3382">
            <v>-3565.05</v>
          </cell>
          <cell r="I3382">
            <v>-378.57</v>
          </cell>
          <cell r="J3382">
            <v>567.16</v>
          </cell>
          <cell r="K3382">
            <v>639.25</v>
          </cell>
          <cell r="L3382">
            <v>-40.380000000000003</v>
          </cell>
          <cell r="M3382">
            <v>2149.58</v>
          </cell>
          <cell r="N3382">
            <v>-5119.74</v>
          </cell>
          <cell r="O3382">
            <v>0</v>
          </cell>
          <cell r="P3382">
            <v>0</v>
          </cell>
          <cell r="Q3382">
            <v>0</v>
          </cell>
        </row>
        <row r="3383">
          <cell r="F3383">
            <v>-4258.3999999999996</v>
          </cell>
          <cell r="G3383">
            <v>-10377</v>
          </cell>
          <cell r="H3383">
            <v>-7321.82</v>
          </cell>
          <cell r="I3383">
            <v>1813.24</v>
          </cell>
          <cell r="J3383">
            <v>6674.96</v>
          </cell>
          <cell r="K3383">
            <v>-4497.07</v>
          </cell>
          <cell r="L3383">
            <v>-5235.24</v>
          </cell>
          <cell r="M3383">
            <v>6303.32</v>
          </cell>
          <cell r="N3383">
            <v>4114.72</v>
          </cell>
          <cell r="O3383">
            <v>0</v>
          </cell>
          <cell r="P3383">
            <v>0</v>
          </cell>
          <cell r="Q3383">
            <v>0</v>
          </cell>
        </row>
        <row r="3384">
          <cell r="F3384">
            <v>1554.91</v>
          </cell>
          <cell r="G3384">
            <v>781.61</v>
          </cell>
          <cell r="H3384">
            <v>-14126.66</v>
          </cell>
          <cell r="I3384">
            <v>87.64</v>
          </cell>
          <cell r="J3384">
            <v>4348.8</v>
          </cell>
          <cell r="K3384">
            <v>-2630.94</v>
          </cell>
          <cell r="L3384">
            <v>5131.5200000000004</v>
          </cell>
          <cell r="M3384">
            <v>5141.32</v>
          </cell>
          <cell r="N3384">
            <v>1955.73</v>
          </cell>
          <cell r="O3384">
            <v>0</v>
          </cell>
          <cell r="P3384">
            <v>0</v>
          </cell>
          <cell r="Q3384">
            <v>0</v>
          </cell>
        </row>
        <row r="3385">
          <cell r="F3385">
            <v>-2099.36</v>
          </cell>
          <cell r="G3385">
            <v>-123508.87</v>
          </cell>
          <cell r="H3385">
            <v>51476.160000000003</v>
          </cell>
          <cell r="I3385">
            <v>11655.62</v>
          </cell>
          <cell r="J3385">
            <v>8604.34</v>
          </cell>
          <cell r="K3385">
            <v>-3598.7</v>
          </cell>
          <cell r="L3385">
            <v>12251.65</v>
          </cell>
          <cell r="M3385">
            <v>12251.65</v>
          </cell>
          <cell r="N3385">
            <v>11856.45</v>
          </cell>
          <cell r="O3385">
            <v>0</v>
          </cell>
          <cell r="P3385">
            <v>0</v>
          </cell>
          <cell r="Q3385">
            <v>0</v>
          </cell>
        </row>
        <row r="3386">
          <cell r="F3386">
            <v>2412.7199999999998</v>
          </cell>
          <cell r="G3386">
            <v>-13828.15</v>
          </cell>
          <cell r="H3386">
            <v>4662.6000000000004</v>
          </cell>
          <cell r="I3386">
            <v>4653.2</v>
          </cell>
          <cell r="J3386">
            <v>-5428.04</v>
          </cell>
          <cell r="K3386">
            <v>-4032.76</v>
          </cell>
          <cell r="L3386">
            <v>3606.39</v>
          </cell>
          <cell r="M3386">
            <v>3608.91</v>
          </cell>
          <cell r="N3386">
            <v>-1261.72</v>
          </cell>
          <cell r="O3386">
            <v>0</v>
          </cell>
          <cell r="P3386">
            <v>0</v>
          </cell>
          <cell r="Q3386">
            <v>0</v>
          </cell>
        </row>
        <row r="3387">
          <cell r="F3387">
            <v>12711.7</v>
          </cell>
          <cell r="G3387">
            <v>1640.32</v>
          </cell>
          <cell r="H3387">
            <v>0</v>
          </cell>
          <cell r="I3387">
            <v>0</v>
          </cell>
          <cell r="J3387">
            <v>0</v>
          </cell>
          <cell r="K3387">
            <v>0</v>
          </cell>
          <cell r="L3387">
            <v>0</v>
          </cell>
          <cell r="M3387">
            <v>0</v>
          </cell>
          <cell r="N3387">
            <v>0</v>
          </cell>
          <cell r="O3387">
            <v>0</v>
          </cell>
          <cell r="P3387">
            <v>0</v>
          </cell>
          <cell r="Q3387">
            <v>0</v>
          </cell>
        </row>
        <row r="3388">
          <cell r="F3388">
            <v>70763.8</v>
          </cell>
          <cell r="G3388">
            <v>47597.08</v>
          </cell>
          <cell r="H3388">
            <v>-4316.96</v>
          </cell>
          <cell r="I3388">
            <v>-9763.69</v>
          </cell>
          <cell r="J3388">
            <v>-10924.61</v>
          </cell>
          <cell r="K3388">
            <v>-14085.08</v>
          </cell>
          <cell r="L3388">
            <v>-10312.06</v>
          </cell>
          <cell r="M3388">
            <v>-1995.78</v>
          </cell>
          <cell r="N3388">
            <v>1499.22</v>
          </cell>
          <cell r="O3388">
            <v>0</v>
          </cell>
          <cell r="P3388">
            <v>0</v>
          </cell>
          <cell r="Q3388">
            <v>0</v>
          </cell>
        </row>
        <row r="3389">
          <cell r="F3389">
            <v>43523.65</v>
          </cell>
          <cell r="G3389">
            <v>22258.68</v>
          </cell>
          <cell r="H3389">
            <v>-174692.99</v>
          </cell>
          <cell r="I3389">
            <v>32605.15</v>
          </cell>
          <cell r="J3389">
            <v>37185.879999999997</v>
          </cell>
          <cell r="K3389">
            <v>-170839.25</v>
          </cell>
          <cell r="L3389">
            <v>-605596.64</v>
          </cell>
          <cell r="M3389">
            <v>-65280.08</v>
          </cell>
          <cell r="N3389">
            <v>102528.89</v>
          </cell>
          <cell r="O3389">
            <v>0</v>
          </cell>
          <cell r="P3389">
            <v>0</v>
          </cell>
          <cell r="Q3389">
            <v>0</v>
          </cell>
        </row>
        <row r="3390">
          <cell r="F3390">
            <v>14760.76</v>
          </cell>
          <cell r="G3390">
            <v>11814.74</v>
          </cell>
          <cell r="H3390">
            <v>15283.2</v>
          </cell>
          <cell r="I3390">
            <v>15235.78</v>
          </cell>
          <cell r="J3390">
            <v>15744.08</v>
          </cell>
          <cell r="K3390">
            <v>1253.06</v>
          </cell>
          <cell r="L3390">
            <v>376.11</v>
          </cell>
          <cell r="M3390">
            <v>0</v>
          </cell>
          <cell r="N3390">
            <v>0</v>
          </cell>
          <cell r="O3390">
            <v>0</v>
          </cell>
          <cell r="P3390">
            <v>0</v>
          </cell>
          <cell r="Q3390">
            <v>0</v>
          </cell>
        </row>
        <row r="3391">
          <cell r="F3391">
            <v>671.3</v>
          </cell>
          <cell r="G3391">
            <v>627.99</v>
          </cell>
          <cell r="H3391">
            <v>671.3</v>
          </cell>
          <cell r="I3391">
            <v>649.64</v>
          </cell>
          <cell r="J3391">
            <v>671.3</v>
          </cell>
          <cell r="K3391">
            <v>649.64</v>
          </cell>
          <cell r="L3391">
            <v>-713.48</v>
          </cell>
          <cell r="M3391">
            <v>803.79</v>
          </cell>
          <cell r="N3391">
            <v>-12533.67</v>
          </cell>
          <cell r="O3391">
            <v>0</v>
          </cell>
          <cell r="P3391">
            <v>0</v>
          </cell>
          <cell r="Q3391">
            <v>0</v>
          </cell>
        </row>
        <row r="3392">
          <cell r="F3392">
            <v>9620.27</v>
          </cell>
          <cell r="G3392">
            <v>-2396.42</v>
          </cell>
          <cell r="H3392">
            <v>63368.98</v>
          </cell>
          <cell r="I3392">
            <v>-201338.8</v>
          </cell>
          <cell r="J3392">
            <v>42841.49</v>
          </cell>
          <cell r="K3392">
            <v>59287.21</v>
          </cell>
          <cell r="L3392">
            <v>54689.87</v>
          </cell>
          <cell r="M3392">
            <v>45394.17</v>
          </cell>
          <cell r="N3392">
            <v>61218.25</v>
          </cell>
          <cell r="O3392">
            <v>0</v>
          </cell>
          <cell r="P3392">
            <v>0</v>
          </cell>
          <cell r="Q3392">
            <v>0</v>
          </cell>
        </row>
        <row r="3393">
          <cell r="F3393">
            <v>32519.919999999998</v>
          </cell>
          <cell r="G3393">
            <v>-16580.169999999998</v>
          </cell>
          <cell r="H3393">
            <v>-130574.45</v>
          </cell>
          <cell r="I3393">
            <v>208716.03</v>
          </cell>
          <cell r="J3393">
            <v>123932.36</v>
          </cell>
          <cell r="K3393">
            <v>37577.910000000003</v>
          </cell>
          <cell r="L3393">
            <v>67757.16</v>
          </cell>
          <cell r="M3393">
            <v>32926.68</v>
          </cell>
          <cell r="N3393">
            <v>145862.59</v>
          </cell>
          <cell r="O3393">
            <v>0</v>
          </cell>
          <cell r="P3393">
            <v>0</v>
          </cell>
          <cell r="Q3393">
            <v>0</v>
          </cell>
        </row>
        <row r="3394">
          <cell r="F3394">
            <v>117130.89</v>
          </cell>
          <cell r="G3394">
            <v>-1009651.97</v>
          </cell>
          <cell r="H3394">
            <v>177357.7</v>
          </cell>
          <cell r="I3394">
            <v>-23906.71</v>
          </cell>
          <cell r="J3394">
            <v>143664.64000000001</v>
          </cell>
          <cell r="K3394">
            <v>132971.44</v>
          </cell>
          <cell r="L3394">
            <v>119404.37</v>
          </cell>
          <cell r="M3394">
            <v>85887.05</v>
          </cell>
          <cell r="N3394">
            <v>46288.35</v>
          </cell>
          <cell r="O3394">
            <v>0</v>
          </cell>
          <cell r="P3394">
            <v>0</v>
          </cell>
          <cell r="Q3394">
            <v>0</v>
          </cell>
        </row>
        <row r="3395">
          <cell r="F3395">
            <v>0</v>
          </cell>
          <cell r="G3395">
            <v>0</v>
          </cell>
          <cell r="H3395">
            <v>0</v>
          </cell>
          <cell r="I3395">
            <v>0</v>
          </cell>
          <cell r="J3395">
            <v>0</v>
          </cell>
          <cell r="K3395">
            <v>0</v>
          </cell>
          <cell r="L3395">
            <v>0</v>
          </cell>
          <cell r="M3395">
            <v>88542.5</v>
          </cell>
          <cell r="N3395">
            <v>-88542.5</v>
          </cell>
          <cell r="O3395">
            <v>0</v>
          </cell>
          <cell r="P3395">
            <v>0</v>
          </cell>
          <cell r="Q3395">
            <v>0</v>
          </cell>
        </row>
        <row r="3396">
          <cell r="F3396">
            <v>8186.33</v>
          </cell>
          <cell r="G3396">
            <v>16224.74</v>
          </cell>
          <cell r="H3396">
            <v>13157.11</v>
          </cell>
          <cell r="I3396">
            <v>7810.3</v>
          </cell>
          <cell r="J3396">
            <v>3860.92</v>
          </cell>
          <cell r="K3396">
            <v>793.98</v>
          </cell>
          <cell r="L3396">
            <v>820.45</v>
          </cell>
          <cell r="M3396">
            <v>820.45</v>
          </cell>
          <cell r="N3396">
            <v>793.98</v>
          </cell>
          <cell r="O3396">
            <v>0</v>
          </cell>
          <cell r="P3396">
            <v>0</v>
          </cell>
          <cell r="Q3396">
            <v>0</v>
          </cell>
        </row>
        <row r="3397">
          <cell r="F3397">
            <v>2804.56</v>
          </cell>
          <cell r="G3397">
            <v>11151.31</v>
          </cell>
          <cell r="H3397">
            <v>3466.17</v>
          </cell>
          <cell r="I3397">
            <v>15572.09</v>
          </cell>
          <cell r="J3397">
            <v>-1957.69</v>
          </cell>
          <cell r="K3397">
            <v>-2099.46</v>
          </cell>
          <cell r="L3397">
            <v>442.24</v>
          </cell>
          <cell r="M3397">
            <v>1032.31</v>
          </cell>
          <cell r="N3397">
            <v>-1825.77</v>
          </cell>
          <cell r="O3397">
            <v>0</v>
          </cell>
          <cell r="P3397">
            <v>0</v>
          </cell>
          <cell r="Q3397">
            <v>0</v>
          </cell>
        </row>
        <row r="3398">
          <cell r="F3398">
            <v>1787.49</v>
          </cell>
          <cell r="G3398">
            <v>1596.51</v>
          </cell>
          <cell r="H3398">
            <v>1706.65</v>
          </cell>
          <cell r="I3398">
            <v>1614.86</v>
          </cell>
          <cell r="J3398">
            <v>1075.44</v>
          </cell>
          <cell r="K3398">
            <v>956.1</v>
          </cell>
          <cell r="L3398">
            <v>132.88999999999999</v>
          </cell>
          <cell r="M3398">
            <v>-537.98</v>
          </cell>
          <cell r="N3398">
            <v>52.78</v>
          </cell>
          <cell r="O3398">
            <v>0</v>
          </cell>
          <cell r="P3398">
            <v>0</v>
          </cell>
          <cell r="Q3398">
            <v>0</v>
          </cell>
        </row>
        <row r="3399">
          <cell r="F3399">
            <v>41974.239999999998</v>
          </cell>
          <cell r="G3399">
            <v>1519.72</v>
          </cell>
          <cell r="H3399">
            <v>-19665.3</v>
          </cell>
          <cell r="I3399">
            <v>26362.59</v>
          </cell>
          <cell r="J3399">
            <v>6273.73</v>
          </cell>
          <cell r="K3399">
            <v>29073.05</v>
          </cell>
          <cell r="L3399">
            <v>-41438.5</v>
          </cell>
          <cell r="M3399">
            <v>21322.34</v>
          </cell>
          <cell r="N3399">
            <v>56287.27</v>
          </cell>
          <cell r="O3399">
            <v>0</v>
          </cell>
          <cell r="P3399">
            <v>0</v>
          </cell>
          <cell r="Q3399">
            <v>0</v>
          </cell>
        </row>
        <row r="3400">
          <cell r="F3400">
            <v>45565.74</v>
          </cell>
          <cell r="G3400">
            <v>51760.98</v>
          </cell>
          <cell r="H3400">
            <v>33242.839999999997</v>
          </cell>
          <cell r="I3400">
            <v>28738.7</v>
          </cell>
          <cell r="J3400">
            <v>47048.05</v>
          </cell>
          <cell r="K3400">
            <v>46688.87</v>
          </cell>
          <cell r="L3400">
            <v>11406.67</v>
          </cell>
          <cell r="M3400">
            <v>-262742.44</v>
          </cell>
          <cell r="N3400">
            <v>-11251.45</v>
          </cell>
          <cell r="O3400">
            <v>0</v>
          </cell>
          <cell r="P3400">
            <v>0</v>
          </cell>
          <cell r="Q3400">
            <v>0</v>
          </cell>
        </row>
        <row r="3401">
          <cell r="F3401">
            <v>0</v>
          </cell>
          <cell r="G3401">
            <v>0</v>
          </cell>
          <cell r="H3401">
            <v>0</v>
          </cell>
          <cell r="I3401">
            <v>-21629.48</v>
          </cell>
          <cell r="J3401">
            <v>2736.77</v>
          </cell>
          <cell r="K3401">
            <v>2648.49</v>
          </cell>
          <cell r="L3401">
            <v>2736.77</v>
          </cell>
          <cell r="M3401">
            <v>2736.77</v>
          </cell>
          <cell r="N3401">
            <v>2648.49</v>
          </cell>
          <cell r="O3401">
            <v>0</v>
          </cell>
          <cell r="P3401">
            <v>0</v>
          </cell>
          <cell r="Q3401">
            <v>0</v>
          </cell>
        </row>
        <row r="3402">
          <cell r="F3402">
            <v>3119.55</v>
          </cell>
          <cell r="G3402">
            <v>2918.3</v>
          </cell>
          <cell r="H3402">
            <v>-291.33999999999997</v>
          </cell>
          <cell r="I3402">
            <v>2572.81</v>
          </cell>
          <cell r="J3402">
            <v>-4163.07</v>
          </cell>
          <cell r="K3402">
            <v>2898.51</v>
          </cell>
          <cell r="L3402">
            <v>-882.09</v>
          </cell>
          <cell r="M3402">
            <v>2996.01</v>
          </cell>
          <cell r="N3402">
            <v>-5178.37</v>
          </cell>
          <cell r="O3402">
            <v>0</v>
          </cell>
          <cell r="P3402">
            <v>0</v>
          </cell>
          <cell r="Q3402">
            <v>0</v>
          </cell>
        </row>
        <row r="3403">
          <cell r="F3403">
            <v>4100.26</v>
          </cell>
          <cell r="G3403">
            <v>-35289.85</v>
          </cell>
          <cell r="H3403">
            <v>-7919.65</v>
          </cell>
          <cell r="I3403">
            <v>6887.15</v>
          </cell>
          <cell r="J3403">
            <v>-243.97</v>
          </cell>
          <cell r="K3403">
            <v>6962.63</v>
          </cell>
          <cell r="L3403">
            <v>2517.9299999999998</v>
          </cell>
          <cell r="M3403">
            <v>1839.35</v>
          </cell>
          <cell r="N3403">
            <v>7177.39</v>
          </cell>
          <cell r="O3403">
            <v>0</v>
          </cell>
          <cell r="P3403">
            <v>0</v>
          </cell>
          <cell r="Q3403">
            <v>0</v>
          </cell>
        </row>
        <row r="3404">
          <cell r="F3404">
            <v>-4506.45</v>
          </cell>
          <cell r="G3404">
            <v>-10567.91</v>
          </cell>
          <cell r="H3404">
            <v>9806.89</v>
          </cell>
          <cell r="I3404">
            <v>2882.91</v>
          </cell>
          <cell r="J3404">
            <v>2137.21</v>
          </cell>
          <cell r="K3404">
            <v>-12072.03</v>
          </cell>
          <cell r="L3404">
            <v>-1185.18</v>
          </cell>
          <cell r="M3404">
            <v>2659.47</v>
          </cell>
          <cell r="N3404">
            <v>3896.24</v>
          </cell>
          <cell r="O3404">
            <v>0</v>
          </cell>
          <cell r="P3404">
            <v>0</v>
          </cell>
          <cell r="Q3404">
            <v>0</v>
          </cell>
        </row>
        <row r="3405">
          <cell r="F3405">
            <v>7115.4</v>
          </cell>
          <cell r="G3405">
            <v>-42726.01</v>
          </cell>
          <cell r="H3405">
            <v>4993.41</v>
          </cell>
          <cell r="I3405">
            <v>2032.77</v>
          </cell>
          <cell r="J3405">
            <v>804.65</v>
          </cell>
          <cell r="K3405">
            <v>-1982.75</v>
          </cell>
          <cell r="L3405">
            <v>5657.27</v>
          </cell>
          <cell r="M3405">
            <v>5844.57</v>
          </cell>
          <cell r="N3405">
            <v>5652.89</v>
          </cell>
          <cell r="O3405">
            <v>0</v>
          </cell>
          <cell r="P3405">
            <v>0</v>
          </cell>
          <cell r="Q3405">
            <v>0</v>
          </cell>
        </row>
        <row r="3406">
          <cell r="F3406">
            <v>0</v>
          </cell>
          <cell r="G3406">
            <v>0</v>
          </cell>
          <cell r="H3406">
            <v>0</v>
          </cell>
          <cell r="I3406">
            <v>0</v>
          </cell>
          <cell r="J3406">
            <v>0</v>
          </cell>
          <cell r="K3406">
            <v>0</v>
          </cell>
          <cell r="L3406">
            <v>0</v>
          </cell>
          <cell r="M3406">
            <v>0</v>
          </cell>
          <cell r="N3406">
            <v>0</v>
          </cell>
          <cell r="O3406">
            <v>0</v>
          </cell>
          <cell r="P3406">
            <v>0</v>
          </cell>
          <cell r="Q3406">
            <v>0</v>
          </cell>
        </row>
        <row r="3407">
          <cell r="F3407">
            <v>2703.16</v>
          </cell>
          <cell r="G3407">
            <v>2909.58</v>
          </cell>
          <cell r="H3407">
            <v>3110.21</v>
          </cell>
          <cell r="I3407">
            <v>2638.75</v>
          </cell>
          <cell r="J3407">
            <v>-509.9</v>
          </cell>
          <cell r="K3407">
            <v>2771.19</v>
          </cell>
          <cell r="L3407">
            <v>2105.73</v>
          </cell>
          <cell r="M3407">
            <v>-1732.54</v>
          </cell>
          <cell r="N3407">
            <v>529.02</v>
          </cell>
          <cell r="O3407">
            <v>0</v>
          </cell>
          <cell r="P3407">
            <v>0</v>
          </cell>
          <cell r="Q3407">
            <v>0</v>
          </cell>
        </row>
        <row r="3408">
          <cell r="F3408">
            <v>104.41</v>
          </cell>
          <cell r="G3408">
            <v>-392.64</v>
          </cell>
          <cell r="H3408">
            <v>85.02</v>
          </cell>
          <cell r="I3408">
            <v>-1110.33</v>
          </cell>
          <cell r="J3408">
            <v>24.3</v>
          </cell>
          <cell r="K3408">
            <v>177.84</v>
          </cell>
          <cell r="L3408">
            <v>182.88</v>
          </cell>
          <cell r="M3408">
            <v>182.88</v>
          </cell>
          <cell r="N3408">
            <v>176.99</v>
          </cell>
          <cell r="O3408">
            <v>0</v>
          </cell>
          <cell r="P3408">
            <v>0</v>
          </cell>
          <cell r="Q3408">
            <v>0</v>
          </cell>
        </row>
        <row r="3409">
          <cell r="F3409">
            <v>-1944.27</v>
          </cell>
          <cell r="G3409">
            <v>10379.219999999999</v>
          </cell>
          <cell r="H3409">
            <v>7965.18</v>
          </cell>
          <cell r="I3409">
            <v>-2607.5500000000002</v>
          </cell>
          <cell r="J3409">
            <v>7488.5</v>
          </cell>
          <cell r="K3409">
            <v>-6399.54</v>
          </cell>
          <cell r="L3409">
            <v>-13334.73</v>
          </cell>
          <cell r="M3409">
            <v>9578.3799999999992</v>
          </cell>
          <cell r="N3409">
            <v>7597.58</v>
          </cell>
          <cell r="O3409">
            <v>0</v>
          </cell>
          <cell r="P3409">
            <v>0</v>
          </cell>
          <cell r="Q3409">
            <v>0</v>
          </cell>
        </row>
        <row r="3410">
          <cell r="F3410">
            <v>3495.43</v>
          </cell>
          <cell r="G3410">
            <v>-37375.67</v>
          </cell>
          <cell r="H3410">
            <v>2738.94</v>
          </cell>
          <cell r="I3410">
            <v>3147.88</v>
          </cell>
          <cell r="J3410">
            <v>5799.77</v>
          </cell>
          <cell r="K3410">
            <v>566.16999999999996</v>
          </cell>
          <cell r="L3410">
            <v>4820.8999999999996</v>
          </cell>
          <cell r="M3410">
            <v>2522.9499999999998</v>
          </cell>
          <cell r="N3410">
            <v>1337.52</v>
          </cell>
          <cell r="O3410">
            <v>0</v>
          </cell>
          <cell r="P3410">
            <v>0</v>
          </cell>
          <cell r="Q3410">
            <v>0</v>
          </cell>
        </row>
        <row r="3411">
          <cell r="F3411">
            <v>-2028.68</v>
          </cell>
          <cell r="G3411">
            <v>11071.1</v>
          </cell>
          <cell r="H3411">
            <v>8345.09</v>
          </cell>
          <cell r="I3411">
            <v>-2565.25</v>
          </cell>
          <cell r="J3411">
            <v>8385.52</v>
          </cell>
          <cell r="K3411">
            <v>-9249.07</v>
          </cell>
          <cell r="L3411">
            <v>-15923.36</v>
          </cell>
          <cell r="M3411">
            <v>10901.07</v>
          </cell>
          <cell r="N3411">
            <v>9464.7000000000007</v>
          </cell>
          <cell r="O3411">
            <v>0</v>
          </cell>
          <cell r="P3411">
            <v>0</v>
          </cell>
          <cell r="Q3411">
            <v>0</v>
          </cell>
        </row>
        <row r="3412">
          <cell r="F3412">
            <v>3730.06</v>
          </cell>
          <cell r="G3412">
            <v>-40233.71</v>
          </cell>
          <cell r="H3412">
            <v>2309.14</v>
          </cell>
          <cell r="I3412">
            <v>2914.94</v>
          </cell>
          <cell r="J3412">
            <v>5451.09</v>
          </cell>
          <cell r="K3412">
            <v>207.07</v>
          </cell>
          <cell r="L3412">
            <v>4910.29</v>
          </cell>
          <cell r="M3412">
            <v>1492.29</v>
          </cell>
          <cell r="N3412">
            <v>786.59</v>
          </cell>
          <cell r="O3412">
            <v>0</v>
          </cell>
          <cell r="P3412">
            <v>0</v>
          </cell>
          <cell r="Q3412">
            <v>0</v>
          </cell>
        </row>
        <row r="3413">
          <cell r="F3413">
            <v>-313</v>
          </cell>
          <cell r="G3413">
            <v>8483.7800000000007</v>
          </cell>
          <cell r="H3413">
            <v>6844.84</v>
          </cell>
          <cell r="I3413">
            <v>-3515.09</v>
          </cell>
          <cell r="J3413">
            <v>6260.43</v>
          </cell>
          <cell r="K3413">
            <v>-6863.39</v>
          </cell>
          <cell r="L3413">
            <v>-10728.83</v>
          </cell>
          <cell r="M3413">
            <v>6876.69</v>
          </cell>
          <cell r="N3413">
            <v>6346.48</v>
          </cell>
          <cell r="O3413">
            <v>0</v>
          </cell>
          <cell r="P3413">
            <v>0</v>
          </cell>
          <cell r="Q3413">
            <v>0</v>
          </cell>
        </row>
        <row r="3414">
          <cell r="F3414">
            <v>2694.37</v>
          </cell>
          <cell r="G3414">
            <v>-34390.839999999997</v>
          </cell>
          <cell r="H3414">
            <v>2356.54</v>
          </cell>
          <cell r="I3414">
            <v>2370.7600000000002</v>
          </cell>
          <cell r="J3414">
            <v>5134.6099999999997</v>
          </cell>
          <cell r="K3414">
            <v>21.06</v>
          </cell>
          <cell r="L3414">
            <v>3885.66</v>
          </cell>
          <cell r="M3414">
            <v>1741.97</v>
          </cell>
          <cell r="N3414">
            <v>984.39</v>
          </cell>
          <cell r="O3414">
            <v>0</v>
          </cell>
          <cell r="P3414">
            <v>0</v>
          </cell>
          <cell r="Q3414">
            <v>0</v>
          </cell>
        </row>
        <row r="3415">
          <cell r="F3415">
            <v>-881.11</v>
          </cell>
          <cell r="G3415">
            <v>-8160.42</v>
          </cell>
          <cell r="H3415">
            <v>8226.8799999999992</v>
          </cell>
          <cell r="I3415">
            <v>3183.57</v>
          </cell>
          <cell r="J3415">
            <v>1650.23</v>
          </cell>
          <cell r="K3415">
            <v>-6882.14</v>
          </cell>
          <cell r="L3415">
            <v>-37.78</v>
          </cell>
          <cell r="M3415">
            <v>1108.1600000000001</v>
          </cell>
          <cell r="N3415">
            <v>2234.5</v>
          </cell>
          <cell r="O3415">
            <v>0</v>
          </cell>
          <cell r="P3415">
            <v>0</v>
          </cell>
          <cell r="Q3415">
            <v>0</v>
          </cell>
        </row>
        <row r="3416">
          <cell r="F3416">
            <v>6010.86</v>
          </cell>
          <cell r="G3416">
            <v>-34084.85</v>
          </cell>
          <cell r="H3416">
            <v>3873.28</v>
          </cell>
          <cell r="I3416">
            <v>1732.31</v>
          </cell>
          <cell r="J3416">
            <v>777.57</v>
          </cell>
          <cell r="K3416">
            <v>-1558.85</v>
          </cell>
          <cell r="L3416">
            <v>4508.6000000000004</v>
          </cell>
          <cell r="M3416">
            <v>4612.47</v>
          </cell>
          <cell r="N3416">
            <v>4461.34</v>
          </cell>
          <cell r="O3416">
            <v>0</v>
          </cell>
          <cell r="P3416">
            <v>0</v>
          </cell>
          <cell r="Q3416">
            <v>0</v>
          </cell>
        </row>
        <row r="3417">
          <cell r="F3417">
            <v>-3701.46</v>
          </cell>
          <cell r="G3417">
            <v>-9633.7000000000007</v>
          </cell>
          <cell r="H3417">
            <v>9064.17</v>
          </cell>
          <cell r="I3417">
            <v>895.83</v>
          </cell>
          <cell r="J3417">
            <v>2307.17</v>
          </cell>
          <cell r="K3417">
            <v>-10013.469999999999</v>
          </cell>
          <cell r="L3417">
            <v>-550.25</v>
          </cell>
          <cell r="M3417">
            <v>1825.11</v>
          </cell>
          <cell r="N3417">
            <v>3909.73</v>
          </cell>
          <cell r="O3417">
            <v>0</v>
          </cell>
          <cell r="P3417">
            <v>0</v>
          </cell>
          <cell r="Q3417">
            <v>0</v>
          </cell>
        </row>
        <row r="3418">
          <cell r="F3418">
            <v>6468.77</v>
          </cell>
          <cell r="G3418">
            <v>-37812.65</v>
          </cell>
          <cell r="H3418">
            <v>4286.37</v>
          </cell>
          <cell r="I3418">
            <v>2091.61</v>
          </cell>
          <cell r="J3418">
            <v>989.43</v>
          </cell>
          <cell r="K3418">
            <v>-1485.64</v>
          </cell>
          <cell r="L3418">
            <v>4988.96</v>
          </cell>
          <cell r="M3418">
            <v>5063.21</v>
          </cell>
          <cell r="N3418">
            <v>4897.55</v>
          </cell>
          <cell r="O3418">
            <v>0</v>
          </cell>
          <cell r="P3418">
            <v>0</v>
          </cell>
          <cell r="Q3418">
            <v>0</v>
          </cell>
        </row>
        <row r="3419">
          <cell r="F3419">
            <v>0</v>
          </cell>
          <cell r="G3419">
            <v>0</v>
          </cell>
          <cell r="H3419">
            <v>0</v>
          </cell>
          <cell r="I3419">
            <v>0</v>
          </cell>
          <cell r="J3419">
            <v>0</v>
          </cell>
          <cell r="K3419">
            <v>-780480.43</v>
          </cell>
          <cell r="L3419">
            <v>99567.45</v>
          </cell>
          <cell r="M3419">
            <v>99567.45</v>
          </cell>
          <cell r="N3419">
            <v>96355.6</v>
          </cell>
          <cell r="O3419">
            <v>0</v>
          </cell>
          <cell r="P3419">
            <v>0</v>
          </cell>
          <cell r="Q3419">
            <v>0</v>
          </cell>
        </row>
        <row r="3420">
          <cell r="F3420">
            <v>26.71</v>
          </cell>
          <cell r="G3420">
            <v>261.04000000000002</v>
          </cell>
          <cell r="H3420">
            <v>279.05</v>
          </cell>
          <cell r="I3420">
            <v>67.72</v>
          </cell>
          <cell r="J3420">
            <v>-139.16</v>
          </cell>
          <cell r="K3420">
            <v>127.79</v>
          </cell>
          <cell r="L3420">
            <v>-160.41</v>
          </cell>
          <cell r="M3420">
            <v>-29.22</v>
          </cell>
          <cell r="N3420">
            <v>-504.22</v>
          </cell>
          <cell r="O3420">
            <v>0</v>
          </cell>
          <cell r="P3420">
            <v>0</v>
          </cell>
          <cell r="Q3420">
            <v>0</v>
          </cell>
        </row>
        <row r="3421">
          <cell r="F3421">
            <v>28.78</v>
          </cell>
          <cell r="G3421">
            <v>-122.26</v>
          </cell>
          <cell r="H3421">
            <v>28.32</v>
          </cell>
          <cell r="I3421">
            <v>146.46</v>
          </cell>
          <cell r="J3421">
            <v>12.09</v>
          </cell>
          <cell r="K3421">
            <v>-0.1</v>
          </cell>
          <cell r="L3421">
            <v>-0.11</v>
          </cell>
          <cell r="M3421">
            <v>-0.11</v>
          </cell>
          <cell r="N3421">
            <v>-0.1</v>
          </cell>
          <cell r="O3421">
            <v>0</v>
          </cell>
          <cell r="P3421">
            <v>0</v>
          </cell>
          <cell r="Q3421">
            <v>0</v>
          </cell>
        </row>
        <row r="3422">
          <cell r="F3422">
            <v>3546.45</v>
          </cell>
          <cell r="G3422">
            <v>3317.64</v>
          </cell>
          <cell r="H3422">
            <v>2676.28</v>
          </cell>
          <cell r="I3422">
            <v>-12893.01</v>
          </cell>
          <cell r="J3422">
            <v>3016.01</v>
          </cell>
          <cell r="K3422">
            <v>2918.73</v>
          </cell>
          <cell r="L3422">
            <v>-15390.64</v>
          </cell>
          <cell r="M3422">
            <v>2958.19</v>
          </cell>
          <cell r="N3422">
            <v>2862.77</v>
          </cell>
          <cell r="O3422">
            <v>0</v>
          </cell>
          <cell r="P3422">
            <v>0</v>
          </cell>
          <cell r="Q3422">
            <v>0</v>
          </cell>
        </row>
        <row r="3423">
          <cell r="F3423">
            <v>-6047.16</v>
          </cell>
          <cell r="G3423">
            <v>3390.5</v>
          </cell>
          <cell r="H3423">
            <v>690.34</v>
          </cell>
          <cell r="I3423">
            <v>2543.6</v>
          </cell>
          <cell r="J3423">
            <v>3998.03</v>
          </cell>
          <cell r="K3423">
            <v>-4254.6499999999996</v>
          </cell>
          <cell r="L3423">
            <v>-802.83</v>
          </cell>
          <cell r="M3423">
            <v>3452.05</v>
          </cell>
          <cell r="N3423">
            <v>367.66</v>
          </cell>
          <cell r="O3423">
            <v>0</v>
          </cell>
          <cell r="P3423">
            <v>0</v>
          </cell>
          <cell r="Q3423">
            <v>0</v>
          </cell>
        </row>
        <row r="3424">
          <cell r="F3424">
            <v>82.1</v>
          </cell>
          <cell r="G3424">
            <v>76.8</v>
          </cell>
          <cell r="H3424">
            <v>82.1</v>
          </cell>
          <cell r="I3424">
            <v>79.45</v>
          </cell>
          <cell r="J3424">
            <v>82.1</v>
          </cell>
          <cell r="K3424">
            <v>79.45</v>
          </cell>
          <cell r="L3424">
            <v>-886.98</v>
          </cell>
          <cell r="M3424">
            <v>82.32</v>
          </cell>
          <cell r="N3424">
            <v>79.67</v>
          </cell>
          <cell r="O3424">
            <v>0</v>
          </cell>
          <cell r="P3424">
            <v>0</v>
          </cell>
          <cell r="Q3424">
            <v>0</v>
          </cell>
        </row>
        <row r="3425">
          <cell r="F3425">
            <v>0</v>
          </cell>
          <cell r="G3425">
            <v>0</v>
          </cell>
          <cell r="H3425">
            <v>0</v>
          </cell>
          <cell r="I3425">
            <v>-70.47</v>
          </cell>
          <cell r="J3425">
            <v>70.47</v>
          </cell>
          <cell r="K3425">
            <v>0</v>
          </cell>
          <cell r="L3425">
            <v>0</v>
          </cell>
          <cell r="M3425">
            <v>0</v>
          </cell>
          <cell r="N3425">
            <v>0</v>
          </cell>
          <cell r="O3425">
            <v>0</v>
          </cell>
          <cell r="P3425">
            <v>0</v>
          </cell>
          <cell r="Q3425">
            <v>0</v>
          </cell>
        </row>
        <row r="3426">
          <cell r="F3426">
            <v>2769.35</v>
          </cell>
          <cell r="G3426">
            <v>2590.6799999999998</v>
          </cell>
          <cell r="H3426">
            <v>-1342.13</v>
          </cell>
          <cell r="I3426">
            <v>3030.42</v>
          </cell>
          <cell r="J3426">
            <v>3131.44</v>
          </cell>
          <cell r="K3426">
            <v>3030.42</v>
          </cell>
          <cell r="L3426">
            <v>2984.34</v>
          </cell>
          <cell r="M3426">
            <v>-4234.63</v>
          </cell>
          <cell r="N3426">
            <v>2590.5500000000002</v>
          </cell>
          <cell r="O3426">
            <v>0</v>
          </cell>
          <cell r="P3426">
            <v>0</v>
          </cell>
          <cell r="Q3426">
            <v>0</v>
          </cell>
        </row>
        <row r="3427">
          <cell r="F3427">
            <v>-9206.6</v>
          </cell>
          <cell r="G3427">
            <v>8180.04</v>
          </cell>
          <cell r="H3427">
            <v>-3864.86</v>
          </cell>
          <cell r="I3427">
            <v>-14137.94</v>
          </cell>
          <cell r="J3427">
            <v>8752.32</v>
          </cell>
          <cell r="K3427">
            <v>8469.99</v>
          </cell>
          <cell r="L3427">
            <v>8752.32</v>
          </cell>
          <cell r="M3427">
            <v>-39714.51</v>
          </cell>
          <cell r="N3427">
            <v>-11130.2</v>
          </cell>
          <cell r="O3427">
            <v>0</v>
          </cell>
          <cell r="P3427">
            <v>0</v>
          </cell>
          <cell r="Q3427">
            <v>0</v>
          </cell>
        </row>
        <row r="3428">
          <cell r="F3428">
            <v>-200815.45</v>
          </cell>
          <cell r="G3428">
            <v>17384.189999999999</v>
          </cell>
          <cell r="H3428">
            <v>18583.09</v>
          </cell>
          <cell r="I3428">
            <v>17983.64</v>
          </cell>
          <cell r="J3428">
            <v>18583.09</v>
          </cell>
          <cell r="K3428">
            <v>17983.64</v>
          </cell>
          <cell r="L3428">
            <v>18583.09</v>
          </cell>
          <cell r="M3428">
            <v>18583.09</v>
          </cell>
          <cell r="N3428">
            <v>17983.64</v>
          </cell>
          <cell r="O3428">
            <v>0</v>
          </cell>
          <cell r="P3428">
            <v>0</v>
          </cell>
          <cell r="Q3428">
            <v>0</v>
          </cell>
        </row>
        <row r="3429">
          <cell r="F3429">
            <v>6688.12</v>
          </cell>
          <cell r="G3429">
            <v>-14634.23</v>
          </cell>
          <cell r="H3429">
            <v>6747.75</v>
          </cell>
          <cell r="I3429">
            <v>4718.03</v>
          </cell>
          <cell r="J3429">
            <v>5185.46</v>
          </cell>
          <cell r="K3429">
            <v>-4188.5200000000004</v>
          </cell>
          <cell r="L3429">
            <v>-25345.919999999998</v>
          </cell>
          <cell r="M3429">
            <v>-6902.95</v>
          </cell>
          <cell r="N3429">
            <v>4320.6899999999996</v>
          </cell>
          <cell r="O3429">
            <v>0</v>
          </cell>
          <cell r="P3429">
            <v>0</v>
          </cell>
          <cell r="Q3429">
            <v>0</v>
          </cell>
        </row>
        <row r="3430">
          <cell r="F3430">
            <v>-1015.2</v>
          </cell>
          <cell r="G3430">
            <v>3.74</v>
          </cell>
          <cell r="H3430">
            <v>1802.78</v>
          </cell>
          <cell r="I3430">
            <v>1683.06</v>
          </cell>
          <cell r="J3430">
            <v>-1007.5</v>
          </cell>
          <cell r="K3430">
            <v>-0.45</v>
          </cell>
          <cell r="L3430">
            <v>-241.16</v>
          </cell>
          <cell r="M3430">
            <v>183.4</v>
          </cell>
          <cell r="N3430">
            <v>412.41</v>
          </cell>
          <cell r="O3430">
            <v>0</v>
          </cell>
          <cell r="P3430">
            <v>0</v>
          </cell>
          <cell r="Q3430">
            <v>0</v>
          </cell>
        </row>
        <row r="3431">
          <cell r="F3431">
            <v>902.09</v>
          </cell>
          <cell r="G3431">
            <v>-1965.13</v>
          </cell>
          <cell r="H3431">
            <v>730.55</v>
          </cell>
          <cell r="I3431">
            <v>-1090.1500000000001</v>
          </cell>
          <cell r="J3431">
            <v>-170.16</v>
          </cell>
          <cell r="K3431">
            <v>-313.57</v>
          </cell>
          <cell r="L3431">
            <v>863.54</v>
          </cell>
          <cell r="M3431">
            <v>655.7</v>
          </cell>
          <cell r="N3431">
            <v>459.31</v>
          </cell>
          <cell r="O3431">
            <v>0</v>
          </cell>
          <cell r="P3431">
            <v>0</v>
          </cell>
          <cell r="Q3431">
            <v>0</v>
          </cell>
        </row>
        <row r="3432">
          <cell r="F3432">
            <v>39.93</v>
          </cell>
          <cell r="G3432">
            <v>22.07</v>
          </cell>
          <cell r="H3432">
            <v>8.14</v>
          </cell>
          <cell r="I3432">
            <v>0</v>
          </cell>
          <cell r="J3432">
            <v>0</v>
          </cell>
          <cell r="K3432">
            <v>0</v>
          </cell>
          <cell r="L3432">
            <v>0</v>
          </cell>
          <cell r="M3432">
            <v>0</v>
          </cell>
          <cell r="N3432">
            <v>0</v>
          </cell>
          <cell r="O3432">
            <v>0</v>
          </cell>
          <cell r="P3432">
            <v>0</v>
          </cell>
          <cell r="Q3432">
            <v>0</v>
          </cell>
        </row>
        <row r="3433">
          <cell r="F3433">
            <v>0</v>
          </cell>
          <cell r="G3433">
            <v>0</v>
          </cell>
          <cell r="H3433">
            <v>-29933.200000000001</v>
          </cell>
          <cell r="I3433">
            <v>3507.79</v>
          </cell>
          <cell r="J3433">
            <v>3624.71</v>
          </cell>
          <cell r="K3433">
            <v>3507.79</v>
          </cell>
          <cell r="L3433">
            <v>-4516952.33</v>
          </cell>
          <cell r="M3433">
            <v>464604.47</v>
          </cell>
          <cell r="N3433">
            <v>289805.74</v>
          </cell>
          <cell r="O3433">
            <v>0</v>
          </cell>
          <cell r="P3433">
            <v>0</v>
          </cell>
          <cell r="Q3433">
            <v>0</v>
          </cell>
        </row>
        <row r="3434">
          <cell r="F3434">
            <v>46158.59</v>
          </cell>
          <cell r="G3434">
            <v>-207184.26</v>
          </cell>
          <cell r="H3434">
            <v>-123997.75</v>
          </cell>
          <cell r="I3434">
            <v>23657.08</v>
          </cell>
          <cell r="J3434">
            <v>67254.289999999994</v>
          </cell>
          <cell r="K3434">
            <v>26499.08</v>
          </cell>
          <cell r="L3434">
            <v>58289.13</v>
          </cell>
          <cell r="M3434">
            <v>43629.13</v>
          </cell>
          <cell r="N3434">
            <v>35652.339999999997</v>
          </cell>
          <cell r="O3434">
            <v>0</v>
          </cell>
          <cell r="P3434">
            <v>0</v>
          </cell>
          <cell r="Q3434">
            <v>0</v>
          </cell>
        </row>
        <row r="3435">
          <cell r="F3435">
            <v>729934.98</v>
          </cell>
          <cell r="G3435">
            <v>925778.85</v>
          </cell>
          <cell r="H3435">
            <v>867413.95</v>
          </cell>
          <cell r="I3435">
            <v>1118522.57</v>
          </cell>
          <cell r="J3435">
            <v>143890.44</v>
          </cell>
          <cell r="K3435">
            <v>214257.22</v>
          </cell>
          <cell r="L3435">
            <v>85976.16</v>
          </cell>
          <cell r="M3435">
            <v>84546.42</v>
          </cell>
          <cell r="N3435">
            <v>168045.48</v>
          </cell>
          <cell r="O3435">
            <v>0</v>
          </cell>
          <cell r="P3435">
            <v>0</v>
          </cell>
          <cell r="Q3435">
            <v>0</v>
          </cell>
        </row>
        <row r="3436">
          <cell r="F3436">
            <v>37399.39</v>
          </cell>
          <cell r="G3436">
            <v>32783.120000000003</v>
          </cell>
          <cell r="H3436">
            <v>33886.71</v>
          </cell>
          <cell r="I3436">
            <v>13488.9</v>
          </cell>
          <cell r="J3436">
            <v>-184999.6</v>
          </cell>
          <cell r="K3436">
            <v>15988.89</v>
          </cell>
          <cell r="L3436">
            <v>2933.85</v>
          </cell>
          <cell r="M3436">
            <v>16392.509999999998</v>
          </cell>
          <cell r="N3436">
            <v>15863.71</v>
          </cell>
          <cell r="O3436">
            <v>0</v>
          </cell>
          <cell r="P3436">
            <v>0</v>
          </cell>
          <cell r="Q3436">
            <v>0</v>
          </cell>
        </row>
        <row r="3437">
          <cell r="F3437">
            <v>-54443.61</v>
          </cell>
          <cell r="G3437">
            <v>17504.28</v>
          </cell>
          <cell r="H3437">
            <v>62810.65</v>
          </cell>
          <cell r="I3437">
            <v>55031.13</v>
          </cell>
          <cell r="J3437">
            <v>-101308.73</v>
          </cell>
          <cell r="K3437">
            <v>-120695.33</v>
          </cell>
          <cell r="L3437">
            <v>21601.64</v>
          </cell>
          <cell r="M3437">
            <v>38888.15</v>
          </cell>
          <cell r="N3437">
            <v>-214367.09</v>
          </cell>
          <cell r="O3437">
            <v>0</v>
          </cell>
          <cell r="P3437">
            <v>0</v>
          </cell>
          <cell r="Q3437">
            <v>0</v>
          </cell>
        </row>
        <row r="3438">
          <cell r="F3438">
            <v>-628005.69999999995</v>
          </cell>
          <cell r="G3438">
            <v>107314.7</v>
          </cell>
          <cell r="H3438">
            <v>87924.82</v>
          </cell>
          <cell r="I3438">
            <v>-455248.61</v>
          </cell>
          <cell r="J3438">
            <v>304675.53999999998</v>
          </cell>
          <cell r="K3438">
            <v>171231.46</v>
          </cell>
          <cell r="L3438">
            <v>-204065.44</v>
          </cell>
          <cell r="M3438">
            <v>61944.58</v>
          </cell>
          <cell r="N3438">
            <v>303896.17</v>
          </cell>
          <cell r="O3438">
            <v>0</v>
          </cell>
          <cell r="P3438">
            <v>0</v>
          </cell>
          <cell r="Q3438">
            <v>0</v>
          </cell>
        </row>
        <row r="3439">
          <cell r="F3439">
            <v>0</v>
          </cell>
          <cell r="G3439">
            <v>0</v>
          </cell>
          <cell r="H3439">
            <v>0</v>
          </cell>
          <cell r="I3439">
            <v>-96002.240000000005</v>
          </cell>
          <cell r="J3439">
            <v>8892.57</v>
          </cell>
          <cell r="K3439">
            <v>33237.160000000003</v>
          </cell>
          <cell r="L3439">
            <v>24425.77</v>
          </cell>
          <cell r="M3439">
            <v>3002.79</v>
          </cell>
          <cell r="N3439">
            <v>26443.95</v>
          </cell>
          <cell r="O3439">
            <v>0</v>
          </cell>
          <cell r="P3439">
            <v>0</v>
          </cell>
          <cell r="Q3439">
            <v>0</v>
          </cell>
        </row>
        <row r="3440">
          <cell r="F3440">
            <v>-65426.65</v>
          </cell>
          <cell r="G3440">
            <v>-29896.41</v>
          </cell>
          <cell r="H3440">
            <v>-56385.04</v>
          </cell>
          <cell r="I3440">
            <v>33788.129999999997</v>
          </cell>
          <cell r="J3440">
            <v>-205227.67</v>
          </cell>
          <cell r="K3440">
            <v>-192487.07</v>
          </cell>
          <cell r="L3440">
            <v>118444.64</v>
          </cell>
          <cell r="M3440">
            <v>115382.32</v>
          </cell>
          <cell r="N3440">
            <v>66203.72</v>
          </cell>
          <cell r="O3440">
            <v>0</v>
          </cell>
          <cell r="P3440">
            <v>0</v>
          </cell>
          <cell r="Q3440">
            <v>0</v>
          </cell>
        </row>
        <row r="3441">
          <cell r="F3441">
            <v>107411.93</v>
          </cell>
          <cell r="G3441">
            <v>-93303.87</v>
          </cell>
          <cell r="H3441">
            <v>63301.64</v>
          </cell>
          <cell r="I3441">
            <v>123800.39</v>
          </cell>
          <cell r="J3441">
            <v>147666.54</v>
          </cell>
          <cell r="K3441">
            <v>-49227.01</v>
          </cell>
          <cell r="L3441">
            <v>65842.559999999998</v>
          </cell>
          <cell r="M3441">
            <v>-722048.73</v>
          </cell>
          <cell r="N3441">
            <v>110165.59</v>
          </cell>
          <cell r="O3441">
            <v>0</v>
          </cell>
          <cell r="P3441">
            <v>0</v>
          </cell>
          <cell r="Q3441">
            <v>0</v>
          </cell>
        </row>
        <row r="3442">
          <cell r="F3442">
            <v>-174983.73</v>
          </cell>
          <cell r="G3442">
            <v>-85106.98</v>
          </cell>
          <cell r="H3442">
            <v>102625.71</v>
          </cell>
          <cell r="I3442">
            <v>-121217.98</v>
          </cell>
          <cell r="J3442">
            <v>153958</v>
          </cell>
          <cell r="K3442">
            <v>5323.83</v>
          </cell>
          <cell r="L3442">
            <v>20945.310000000001</v>
          </cell>
          <cell r="M3442">
            <v>-7477.85</v>
          </cell>
          <cell r="N3442">
            <v>-16176.35</v>
          </cell>
          <cell r="O3442">
            <v>0</v>
          </cell>
          <cell r="P3442">
            <v>0</v>
          </cell>
          <cell r="Q3442">
            <v>0</v>
          </cell>
        </row>
        <row r="3443">
          <cell r="F3443">
            <v>13094.78</v>
          </cell>
          <cell r="G3443">
            <v>10220.200000000001</v>
          </cell>
          <cell r="H3443">
            <v>8351.9500000000007</v>
          </cell>
          <cell r="I3443">
            <v>-34480.86</v>
          </cell>
          <cell r="J3443">
            <v>12870.66</v>
          </cell>
          <cell r="K3443">
            <v>-76142.86</v>
          </cell>
          <cell r="L3443">
            <v>23117.49</v>
          </cell>
          <cell r="M3443">
            <v>22081.72</v>
          </cell>
          <cell r="N3443">
            <v>15136.37</v>
          </cell>
          <cell r="O3443">
            <v>0</v>
          </cell>
          <cell r="P3443">
            <v>0</v>
          </cell>
          <cell r="Q3443">
            <v>0</v>
          </cell>
        </row>
        <row r="3444">
          <cell r="F3444">
            <v>2219.8200000000002</v>
          </cell>
          <cell r="G3444">
            <v>-1842.75</v>
          </cell>
          <cell r="H3444">
            <v>2188.5700000000002</v>
          </cell>
          <cell r="I3444">
            <v>2117.98</v>
          </cell>
          <cell r="J3444">
            <v>2188.5700000000002</v>
          </cell>
          <cell r="K3444">
            <v>2117.98</v>
          </cell>
          <cell r="L3444">
            <v>2188.5700000000002</v>
          </cell>
          <cell r="M3444">
            <v>-4333.3500000000004</v>
          </cell>
          <cell r="N3444">
            <v>2049.52</v>
          </cell>
          <cell r="O3444">
            <v>0</v>
          </cell>
          <cell r="P3444">
            <v>0</v>
          </cell>
          <cell r="Q3444">
            <v>0</v>
          </cell>
        </row>
        <row r="3445">
          <cell r="F3445">
            <v>-42385.11</v>
          </cell>
          <cell r="G3445">
            <v>9744.35</v>
          </cell>
          <cell r="H3445">
            <v>15238.69</v>
          </cell>
          <cell r="I3445">
            <v>-17718.07</v>
          </cell>
          <cell r="J3445">
            <v>11711.15</v>
          </cell>
          <cell r="K3445">
            <v>9585.27</v>
          </cell>
          <cell r="L3445">
            <v>-10107.620000000001</v>
          </cell>
          <cell r="M3445">
            <v>11870.09</v>
          </cell>
          <cell r="N3445">
            <v>11274.05</v>
          </cell>
          <cell r="O3445">
            <v>0</v>
          </cell>
          <cell r="P3445">
            <v>0</v>
          </cell>
          <cell r="Q3445">
            <v>0</v>
          </cell>
        </row>
        <row r="3446">
          <cell r="F3446">
            <v>2.4700000000000002</v>
          </cell>
          <cell r="G3446">
            <v>0</v>
          </cell>
          <cell r="H3446">
            <v>0</v>
          </cell>
          <cell r="I3446">
            <v>0</v>
          </cell>
          <cell r="J3446">
            <v>0</v>
          </cell>
          <cell r="K3446">
            <v>0</v>
          </cell>
          <cell r="L3446">
            <v>0</v>
          </cell>
          <cell r="M3446">
            <v>0</v>
          </cell>
          <cell r="N3446">
            <v>0</v>
          </cell>
          <cell r="O3446">
            <v>0</v>
          </cell>
          <cell r="P3446">
            <v>0</v>
          </cell>
          <cell r="Q3446">
            <v>0</v>
          </cell>
        </row>
        <row r="3447">
          <cell r="F3447">
            <v>12172.93</v>
          </cell>
          <cell r="G3447">
            <v>11387.57</v>
          </cell>
          <cell r="H3447">
            <v>12073.74</v>
          </cell>
          <cell r="I3447">
            <v>-26769.85</v>
          </cell>
          <cell r="J3447">
            <v>10344.48</v>
          </cell>
          <cell r="K3447">
            <v>-94343.79</v>
          </cell>
          <cell r="L3447">
            <v>12520.29</v>
          </cell>
          <cell r="M3447">
            <v>-9789.85</v>
          </cell>
          <cell r="N3447">
            <v>14039.69</v>
          </cell>
          <cell r="O3447">
            <v>0</v>
          </cell>
          <cell r="P3447">
            <v>0</v>
          </cell>
          <cell r="Q3447">
            <v>0</v>
          </cell>
        </row>
        <row r="3448">
          <cell r="F3448">
            <v>-16309.03</v>
          </cell>
          <cell r="G3448">
            <v>1390.57</v>
          </cell>
          <cell r="H3448">
            <v>1486.47</v>
          </cell>
          <cell r="I3448">
            <v>1438.52</v>
          </cell>
          <cell r="J3448">
            <v>1486.47</v>
          </cell>
          <cell r="K3448">
            <v>1438.52</v>
          </cell>
          <cell r="L3448">
            <v>1486.47</v>
          </cell>
          <cell r="M3448">
            <v>1486.47</v>
          </cell>
          <cell r="N3448">
            <v>1438.52</v>
          </cell>
          <cell r="O3448">
            <v>0</v>
          </cell>
          <cell r="P3448">
            <v>0</v>
          </cell>
          <cell r="Q3448">
            <v>0</v>
          </cell>
        </row>
        <row r="3449">
          <cell r="F3449">
            <v>-55618.879999999997</v>
          </cell>
          <cell r="G3449">
            <v>9991.52</v>
          </cell>
          <cell r="H3449">
            <v>10680.59</v>
          </cell>
          <cell r="I3449">
            <v>6578.22</v>
          </cell>
          <cell r="J3449">
            <v>5615.57</v>
          </cell>
          <cell r="K3449">
            <v>5434.42</v>
          </cell>
          <cell r="L3449">
            <v>5615.57</v>
          </cell>
          <cell r="M3449">
            <v>5615.57</v>
          </cell>
          <cell r="N3449">
            <v>5434.42</v>
          </cell>
          <cell r="O3449">
            <v>0</v>
          </cell>
          <cell r="P3449">
            <v>0</v>
          </cell>
          <cell r="Q3449">
            <v>0</v>
          </cell>
        </row>
        <row r="3450">
          <cell r="F3450">
            <v>73948.11</v>
          </cell>
          <cell r="G3450">
            <v>69177.259999999995</v>
          </cell>
          <cell r="H3450">
            <v>73617.38</v>
          </cell>
          <cell r="I3450">
            <v>-21572.54</v>
          </cell>
          <cell r="J3450">
            <v>-245664.85</v>
          </cell>
          <cell r="K3450">
            <v>33229.300000000003</v>
          </cell>
          <cell r="L3450">
            <v>34336.93</v>
          </cell>
          <cell r="M3450">
            <v>34336.93</v>
          </cell>
          <cell r="N3450">
            <v>33229.300000000003</v>
          </cell>
          <cell r="O3450">
            <v>0</v>
          </cell>
          <cell r="P3450">
            <v>0</v>
          </cell>
          <cell r="Q3450">
            <v>0</v>
          </cell>
        </row>
        <row r="3451">
          <cell r="F3451">
            <v>77047.850000000006</v>
          </cell>
          <cell r="G3451">
            <v>72077.02</v>
          </cell>
          <cell r="H3451">
            <v>77047.850000000006</v>
          </cell>
          <cell r="I3451">
            <v>74562.45</v>
          </cell>
          <cell r="J3451">
            <v>42252.32</v>
          </cell>
          <cell r="K3451">
            <v>-478530.54</v>
          </cell>
          <cell r="L3451">
            <v>21842.87</v>
          </cell>
          <cell r="M3451">
            <v>21842.87</v>
          </cell>
          <cell r="N3451">
            <v>21138.26</v>
          </cell>
          <cell r="O3451">
            <v>0</v>
          </cell>
          <cell r="P3451">
            <v>0</v>
          </cell>
          <cell r="Q3451">
            <v>0</v>
          </cell>
        </row>
        <row r="3452">
          <cell r="F3452">
            <v>120577</v>
          </cell>
          <cell r="G3452">
            <v>-25182.15</v>
          </cell>
          <cell r="H3452">
            <v>-37190.699999999997</v>
          </cell>
          <cell r="I3452">
            <v>-397534.71</v>
          </cell>
          <cell r="J3452">
            <v>59933.38</v>
          </cell>
          <cell r="K3452">
            <v>-94309.89</v>
          </cell>
          <cell r="L3452">
            <v>-65809.240000000005</v>
          </cell>
          <cell r="M3452">
            <v>-38453.71</v>
          </cell>
          <cell r="N3452">
            <v>16450.66</v>
          </cell>
          <cell r="O3452">
            <v>0</v>
          </cell>
          <cell r="P3452">
            <v>0</v>
          </cell>
          <cell r="Q3452">
            <v>0</v>
          </cell>
        </row>
        <row r="3453">
          <cell r="F3453">
            <v>-403177.42</v>
          </cell>
          <cell r="G3453">
            <v>-75016.100000000006</v>
          </cell>
          <cell r="H3453">
            <v>63483.99</v>
          </cell>
          <cell r="I3453">
            <v>222590.49</v>
          </cell>
          <cell r="J3453">
            <v>149666.16</v>
          </cell>
          <cell r="K3453">
            <v>-326743.69</v>
          </cell>
          <cell r="L3453">
            <v>69269.789999999994</v>
          </cell>
          <cell r="M3453">
            <v>197315.73</v>
          </cell>
          <cell r="N3453">
            <v>-409394.34</v>
          </cell>
          <cell r="O3453">
            <v>0</v>
          </cell>
          <cell r="P3453">
            <v>0</v>
          </cell>
          <cell r="Q3453">
            <v>0</v>
          </cell>
        </row>
        <row r="3454">
          <cell r="F3454">
            <v>10191.56</v>
          </cell>
          <cell r="G3454">
            <v>-6191.72</v>
          </cell>
          <cell r="H3454">
            <v>-18864.38</v>
          </cell>
          <cell r="I3454">
            <v>13685.27</v>
          </cell>
          <cell r="J3454">
            <v>-8930.93</v>
          </cell>
          <cell r="K3454">
            <v>-6484.26</v>
          </cell>
          <cell r="L3454">
            <v>4968.29</v>
          </cell>
          <cell r="M3454">
            <v>-23637.439999999999</v>
          </cell>
          <cell r="N3454">
            <v>-4233.55</v>
          </cell>
          <cell r="O3454">
            <v>0</v>
          </cell>
          <cell r="P3454">
            <v>0</v>
          </cell>
          <cell r="Q3454">
            <v>0</v>
          </cell>
        </row>
        <row r="3455">
          <cell r="F3455">
            <v>12872.36</v>
          </cell>
          <cell r="G3455">
            <v>10288.73</v>
          </cell>
          <cell r="H3455">
            <v>12761.5</v>
          </cell>
          <cell r="I3455">
            <v>10408.219999999999</v>
          </cell>
          <cell r="J3455">
            <v>12929.96</v>
          </cell>
          <cell r="K3455">
            <v>-5916.18</v>
          </cell>
          <cell r="L3455">
            <v>-43648.75</v>
          </cell>
          <cell r="M3455">
            <v>-6821.74</v>
          </cell>
          <cell r="N3455">
            <v>-9229.8799999999992</v>
          </cell>
          <cell r="O3455">
            <v>0</v>
          </cell>
          <cell r="P3455">
            <v>0</v>
          </cell>
          <cell r="Q3455">
            <v>0</v>
          </cell>
        </row>
        <row r="3456">
          <cell r="F3456">
            <v>262.95</v>
          </cell>
          <cell r="G3456">
            <v>-5064.12</v>
          </cell>
          <cell r="H3456">
            <v>863.72</v>
          </cell>
          <cell r="I3456">
            <v>835.85</v>
          </cell>
          <cell r="J3456">
            <v>863.72</v>
          </cell>
          <cell r="K3456">
            <v>835.85</v>
          </cell>
          <cell r="L3456">
            <v>863.72</v>
          </cell>
          <cell r="M3456">
            <v>677.16</v>
          </cell>
          <cell r="N3456">
            <v>-467.57</v>
          </cell>
          <cell r="O3456">
            <v>0</v>
          </cell>
          <cell r="P3456">
            <v>0</v>
          </cell>
          <cell r="Q3456">
            <v>0</v>
          </cell>
        </row>
        <row r="3457">
          <cell r="F3457">
            <v>82890.570000000007</v>
          </cell>
          <cell r="G3457">
            <v>-1281036.49</v>
          </cell>
          <cell r="H3457">
            <v>-1249272.4099999999</v>
          </cell>
          <cell r="I3457">
            <v>-1256164.54</v>
          </cell>
          <cell r="J3457">
            <v>-455973.45</v>
          </cell>
          <cell r="K3457">
            <v>-785887.31</v>
          </cell>
          <cell r="L3457">
            <v>-1108628.55</v>
          </cell>
          <cell r="M3457">
            <v>-602271.94999999995</v>
          </cell>
          <cell r="N3457">
            <v>-373898.55</v>
          </cell>
          <cell r="O3457">
            <v>0</v>
          </cell>
          <cell r="P3457">
            <v>0</v>
          </cell>
          <cell r="Q3457">
            <v>0</v>
          </cell>
        </row>
        <row r="3458">
          <cell r="F3458">
            <v>2075.34</v>
          </cell>
          <cell r="G3458">
            <v>3227.32</v>
          </cell>
          <cell r="H3458">
            <v>-9245.26</v>
          </cell>
          <cell r="I3458">
            <v>8778.1299999999992</v>
          </cell>
          <cell r="J3458">
            <v>8528.83</v>
          </cell>
          <cell r="K3458">
            <v>6143.62</v>
          </cell>
          <cell r="L3458">
            <v>5175.76</v>
          </cell>
          <cell r="M3458">
            <v>4593.1099999999997</v>
          </cell>
          <cell r="N3458">
            <v>4333.0200000000004</v>
          </cell>
          <cell r="O3458">
            <v>0</v>
          </cell>
          <cell r="P3458">
            <v>0</v>
          </cell>
          <cell r="Q3458">
            <v>0</v>
          </cell>
        </row>
        <row r="3459">
          <cell r="F3459">
            <v>5790.18</v>
          </cell>
          <cell r="G3459">
            <v>3131.43</v>
          </cell>
          <cell r="H3459">
            <v>-3559.37</v>
          </cell>
          <cell r="I3459">
            <v>6857.93</v>
          </cell>
          <cell r="J3459">
            <v>6121.41</v>
          </cell>
          <cell r="K3459">
            <v>5112.0600000000004</v>
          </cell>
          <cell r="L3459">
            <v>4476.62</v>
          </cell>
          <cell r="M3459">
            <v>4251.3100000000004</v>
          </cell>
          <cell r="N3459">
            <v>3871.48</v>
          </cell>
          <cell r="O3459">
            <v>0</v>
          </cell>
          <cell r="P3459">
            <v>0</v>
          </cell>
          <cell r="Q3459">
            <v>0</v>
          </cell>
        </row>
        <row r="3460">
          <cell r="F3460">
            <v>98.82</v>
          </cell>
          <cell r="G3460">
            <v>92.45</v>
          </cell>
          <cell r="H3460">
            <v>67.010000000000005</v>
          </cell>
          <cell r="I3460">
            <v>0</v>
          </cell>
          <cell r="J3460">
            <v>0</v>
          </cell>
          <cell r="K3460">
            <v>0</v>
          </cell>
          <cell r="L3460">
            <v>0</v>
          </cell>
          <cell r="M3460">
            <v>0</v>
          </cell>
          <cell r="N3460">
            <v>0</v>
          </cell>
          <cell r="O3460">
            <v>0</v>
          </cell>
          <cell r="P3460">
            <v>0</v>
          </cell>
          <cell r="Q3460">
            <v>0</v>
          </cell>
        </row>
        <row r="3461">
          <cell r="F3461">
            <v>373.64</v>
          </cell>
          <cell r="G3461">
            <v>207.72</v>
          </cell>
          <cell r="H3461">
            <v>222.04</v>
          </cell>
          <cell r="I3461">
            <v>214.89</v>
          </cell>
          <cell r="J3461">
            <v>222.04</v>
          </cell>
          <cell r="K3461">
            <v>152.22</v>
          </cell>
          <cell r="L3461">
            <v>124.74</v>
          </cell>
          <cell r="M3461">
            <v>124.74</v>
          </cell>
          <cell r="N3461">
            <v>120.73</v>
          </cell>
          <cell r="O3461">
            <v>0</v>
          </cell>
          <cell r="P3461">
            <v>0</v>
          </cell>
          <cell r="Q3461">
            <v>0</v>
          </cell>
        </row>
        <row r="3462">
          <cell r="F3462">
            <v>2118.5</v>
          </cell>
          <cell r="G3462">
            <v>1414.58</v>
          </cell>
          <cell r="H3462">
            <v>1512.15</v>
          </cell>
          <cell r="I3462">
            <v>1463.37</v>
          </cell>
          <cell r="J3462">
            <v>1512.15</v>
          </cell>
          <cell r="K3462">
            <v>1212.3</v>
          </cell>
          <cell r="L3462">
            <v>1122.92</v>
          </cell>
          <cell r="M3462">
            <v>1122.92</v>
          </cell>
          <cell r="N3462">
            <v>1086.7</v>
          </cell>
          <cell r="O3462">
            <v>0</v>
          </cell>
          <cell r="P3462">
            <v>0</v>
          </cell>
          <cell r="Q3462">
            <v>0</v>
          </cell>
        </row>
        <row r="3463">
          <cell r="F3463">
            <v>-56.77</v>
          </cell>
          <cell r="G3463">
            <v>47.58</v>
          </cell>
          <cell r="H3463">
            <v>50.87</v>
          </cell>
          <cell r="I3463">
            <v>49.21</v>
          </cell>
          <cell r="J3463">
            <v>50.87</v>
          </cell>
          <cell r="K3463">
            <v>44.27</v>
          </cell>
          <cell r="L3463">
            <v>41.75</v>
          </cell>
          <cell r="M3463">
            <v>41.75</v>
          </cell>
          <cell r="N3463">
            <v>34.36</v>
          </cell>
          <cell r="O3463">
            <v>0</v>
          </cell>
          <cell r="P3463">
            <v>0</v>
          </cell>
          <cell r="Q3463">
            <v>0</v>
          </cell>
        </row>
        <row r="3464">
          <cell r="F3464">
            <v>83.61</v>
          </cell>
          <cell r="G3464">
            <v>78.22</v>
          </cell>
          <cell r="H3464">
            <v>83.61</v>
          </cell>
          <cell r="I3464">
            <v>80.92</v>
          </cell>
          <cell r="J3464">
            <v>83.61</v>
          </cell>
          <cell r="K3464">
            <v>70.650000000000006</v>
          </cell>
          <cell r="L3464">
            <v>38</v>
          </cell>
          <cell r="M3464">
            <v>38</v>
          </cell>
          <cell r="N3464">
            <v>36.78</v>
          </cell>
          <cell r="O3464">
            <v>0</v>
          </cell>
          <cell r="P3464">
            <v>0</v>
          </cell>
          <cell r="Q3464">
            <v>0</v>
          </cell>
        </row>
        <row r="3465">
          <cell r="F3465">
            <v>315.69</v>
          </cell>
          <cell r="G3465">
            <v>-1262.52</v>
          </cell>
          <cell r="H3465">
            <v>-4869.63</v>
          </cell>
          <cell r="I3465">
            <v>5825.65</v>
          </cell>
          <cell r="J3465">
            <v>5544.81</v>
          </cell>
          <cell r="K3465">
            <v>4683.24</v>
          </cell>
          <cell r="L3465">
            <v>4251.05</v>
          </cell>
          <cell r="M3465">
            <v>3660.81</v>
          </cell>
          <cell r="N3465">
            <v>3165.86</v>
          </cell>
          <cell r="O3465">
            <v>0</v>
          </cell>
          <cell r="P3465">
            <v>0</v>
          </cell>
          <cell r="Q3465">
            <v>0</v>
          </cell>
        </row>
        <row r="3466">
          <cell r="F3466">
            <v>-14991.09</v>
          </cell>
          <cell r="G3466">
            <v>-7003.7</v>
          </cell>
          <cell r="H3466">
            <v>5614.3</v>
          </cell>
          <cell r="I3466">
            <v>11472.18</v>
          </cell>
          <cell r="J3466">
            <v>10597.3</v>
          </cell>
          <cell r="K3466">
            <v>9207.44</v>
          </cell>
          <cell r="L3466">
            <v>8567.65</v>
          </cell>
          <cell r="M3466">
            <v>7855.78</v>
          </cell>
          <cell r="N3466">
            <v>7095.86</v>
          </cell>
          <cell r="O3466">
            <v>0</v>
          </cell>
          <cell r="P3466">
            <v>0</v>
          </cell>
          <cell r="Q3466">
            <v>0</v>
          </cell>
        </row>
        <row r="3467">
          <cell r="F3467">
            <v>-385.14</v>
          </cell>
          <cell r="G3467">
            <v>33.35</v>
          </cell>
          <cell r="H3467">
            <v>35.65</v>
          </cell>
          <cell r="I3467">
            <v>34.5</v>
          </cell>
          <cell r="J3467">
            <v>35.65</v>
          </cell>
          <cell r="K3467">
            <v>34.5</v>
          </cell>
          <cell r="L3467">
            <v>35.65</v>
          </cell>
          <cell r="M3467">
            <v>35.65</v>
          </cell>
          <cell r="N3467">
            <v>34.5</v>
          </cell>
          <cell r="O3467">
            <v>0</v>
          </cell>
          <cell r="P3467">
            <v>0</v>
          </cell>
          <cell r="Q3467">
            <v>0</v>
          </cell>
        </row>
        <row r="3468">
          <cell r="F3468">
            <v>2865.94</v>
          </cell>
          <cell r="G3468">
            <v>2960.52</v>
          </cell>
          <cell r="H3468">
            <v>982.79</v>
          </cell>
          <cell r="I3468">
            <v>3124.53</v>
          </cell>
          <cell r="J3468">
            <v>3480.32</v>
          </cell>
          <cell r="K3468">
            <v>849.93</v>
          </cell>
          <cell r="L3468">
            <v>812.67</v>
          </cell>
          <cell r="M3468">
            <v>387.06</v>
          </cell>
          <cell r="N3468">
            <v>292.69</v>
          </cell>
          <cell r="O3468">
            <v>0</v>
          </cell>
          <cell r="P3468">
            <v>0</v>
          </cell>
          <cell r="Q3468">
            <v>0</v>
          </cell>
        </row>
        <row r="3469">
          <cell r="F3469">
            <v>2968.22</v>
          </cell>
          <cell r="G3469">
            <v>456.48</v>
          </cell>
          <cell r="H3469">
            <v>-2887.95</v>
          </cell>
          <cell r="I3469">
            <v>3818.03</v>
          </cell>
          <cell r="J3469">
            <v>3651.82</v>
          </cell>
          <cell r="K3469">
            <v>2745.13</v>
          </cell>
          <cell r="L3469">
            <v>2098.81</v>
          </cell>
          <cell r="M3469">
            <v>1889.32</v>
          </cell>
          <cell r="N3469">
            <v>1744.29</v>
          </cell>
          <cell r="O3469">
            <v>0</v>
          </cell>
          <cell r="P3469">
            <v>0</v>
          </cell>
          <cell r="Q3469">
            <v>0</v>
          </cell>
        </row>
        <row r="3470">
          <cell r="F3470">
            <v>375.06</v>
          </cell>
          <cell r="G3470">
            <v>-1284.94</v>
          </cell>
          <cell r="H3470">
            <v>-7299.59</v>
          </cell>
          <cell r="I3470">
            <v>4102.04</v>
          </cell>
          <cell r="J3470">
            <v>4239.79</v>
          </cell>
          <cell r="K3470">
            <v>3702.95</v>
          </cell>
          <cell r="L3470">
            <v>3421.4</v>
          </cell>
          <cell r="M3470">
            <v>3286.3</v>
          </cell>
          <cell r="N3470">
            <v>3144.99</v>
          </cell>
          <cell r="O3470">
            <v>0</v>
          </cell>
          <cell r="P3470">
            <v>0</v>
          </cell>
          <cell r="Q3470">
            <v>0</v>
          </cell>
        </row>
        <row r="3471">
          <cell r="F3471">
            <v>26.37</v>
          </cell>
          <cell r="G3471">
            <v>-24.55</v>
          </cell>
          <cell r="H3471">
            <v>-225.62</v>
          </cell>
          <cell r="I3471">
            <v>199.02</v>
          </cell>
          <cell r="J3471">
            <v>199.57</v>
          </cell>
          <cell r="K3471">
            <v>170.74</v>
          </cell>
          <cell r="L3471">
            <v>152.29</v>
          </cell>
          <cell r="M3471">
            <v>143.32</v>
          </cell>
          <cell r="N3471">
            <v>135.75</v>
          </cell>
          <cell r="O3471">
            <v>0</v>
          </cell>
          <cell r="P3471">
            <v>0</v>
          </cell>
          <cell r="Q3471">
            <v>0</v>
          </cell>
        </row>
        <row r="3472">
          <cell r="F3472">
            <v>309.05</v>
          </cell>
          <cell r="G3472">
            <v>-114.67</v>
          </cell>
          <cell r="H3472">
            <v>-1076.22</v>
          </cell>
          <cell r="I3472">
            <v>958.37</v>
          </cell>
          <cell r="J3472">
            <v>962.19</v>
          </cell>
          <cell r="K3472">
            <v>824.11</v>
          </cell>
          <cell r="L3472">
            <v>731.32</v>
          </cell>
          <cell r="M3472">
            <v>682.79</v>
          </cell>
          <cell r="N3472">
            <v>646.17999999999995</v>
          </cell>
          <cell r="O3472">
            <v>0</v>
          </cell>
          <cell r="P3472">
            <v>0</v>
          </cell>
          <cell r="Q3472">
            <v>0</v>
          </cell>
        </row>
        <row r="3473">
          <cell r="F3473">
            <v>119.11</v>
          </cell>
          <cell r="G3473">
            <v>-34.97</v>
          </cell>
          <cell r="H3473">
            <v>-474.05</v>
          </cell>
          <cell r="I3473">
            <v>376.15</v>
          </cell>
          <cell r="J3473">
            <v>376.29</v>
          </cell>
          <cell r="K3473">
            <v>319.54000000000002</v>
          </cell>
          <cell r="L3473">
            <v>281.73</v>
          </cell>
          <cell r="M3473">
            <v>266.87</v>
          </cell>
          <cell r="N3473">
            <v>252.63</v>
          </cell>
          <cell r="O3473">
            <v>0</v>
          </cell>
          <cell r="P3473">
            <v>0</v>
          </cell>
          <cell r="Q3473">
            <v>0</v>
          </cell>
        </row>
        <row r="3474">
          <cell r="F3474">
            <v>-7866.09</v>
          </cell>
          <cell r="G3474">
            <v>-99264.73</v>
          </cell>
          <cell r="H3474">
            <v>-19596.419999999998</v>
          </cell>
          <cell r="I3474">
            <v>60093.94</v>
          </cell>
          <cell r="J3474">
            <v>52322.43</v>
          </cell>
          <cell r="K3474">
            <v>59681.18</v>
          </cell>
          <cell r="L3474">
            <v>48126.559999999998</v>
          </cell>
          <cell r="M3474">
            <v>46405</v>
          </cell>
          <cell r="N3474">
            <v>44716.93</v>
          </cell>
          <cell r="O3474">
            <v>0</v>
          </cell>
          <cell r="P3474">
            <v>0</v>
          </cell>
          <cell r="Q3474">
            <v>0</v>
          </cell>
        </row>
        <row r="3475">
          <cell r="F3475">
            <v>45.73</v>
          </cell>
          <cell r="G3475">
            <v>-495.77</v>
          </cell>
          <cell r="H3475">
            <v>45.61</v>
          </cell>
          <cell r="I3475">
            <v>44.14</v>
          </cell>
          <cell r="J3475">
            <v>45.61</v>
          </cell>
          <cell r="K3475">
            <v>44.14</v>
          </cell>
          <cell r="L3475">
            <v>45.61</v>
          </cell>
          <cell r="M3475">
            <v>45.61</v>
          </cell>
          <cell r="N3475">
            <v>44.14</v>
          </cell>
          <cell r="O3475">
            <v>0</v>
          </cell>
          <cell r="P3475">
            <v>0</v>
          </cell>
          <cell r="Q3475">
            <v>0</v>
          </cell>
        </row>
        <row r="3476">
          <cell r="F3476">
            <v>243.26</v>
          </cell>
          <cell r="G3476">
            <v>227.57</v>
          </cell>
          <cell r="H3476">
            <v>164.87</v>
          </cell>
          <cell r="I3476">
            <v>0</v>
          </cell>
          <cell r="J3476">
            <v>0</v>
          </cell>
          <cell r="K3476">
            <v>0</v>
          </cell>
          <cell r="L3476">
            <v>0</v>
          </cell>
          <cell r="M3476">
            <v>0</v>
          </cell>
          <cell r="N3476">
            <v>0</v>
          </cell>
          <cell r="O3476">
            <v>0</v>
          </cell>
          <cell r="P3476">
            <v>0</v>
          </cell>
          <cell r="Q3476">
            <v>0</v>
          </cell>
        </row>
        <row r="3477">
          <cell r="F3477">
            <v>6210.15</v>
          </cell>
          <cell r="G3477">
            <v>5809.49</v>
          </cell>
          <cell r="H3477">
            <v>6210.15</v>
          </cell>
          <cell r="I3477">
            <v>6009.82</v>
          </cell>
          <cell r="J3477">
            <v>6210.15</v>
          </cell>
          <cell r="K3477">
            <v>1347.92</v>
          </cell>
          <cell r="L3477">
            <v>5911.2</v>
          </cell>
          <cell r="M3477">
            <v>4857.2299999999996</v>
          </cell>
          <cell r="N3477">
            <v>4700.54</v>
          </cell>
          <cell r="O3477">
            <v>0</v>
          </cell>
          <cell r="P3477">
            <v>0</v>
          </cell>
          <cell r="Q3477">
            <v>0</v>
          </cell>
        </row>
        <row r="3478">
          <cell r="F3478">
            <v>436.58</v>
          </cell>
          <cell r="G3478">
            <v>-210.26</v>
          </cell>
          <cell r="H3478">
            <v>394.61</v>
          </cell>
          <cell r="I3478">
            <v>-1405.16</v>
          </cell>
          <cell r="J3478">
            <v>393.33</v>
          </cell>
          <cell r="K3478">
            <v>202.31</v>
          </cell>
          <cell r="L3478">
            <v>209.05</v>
          </cell>
          <cell r="M3478">
            <v>209.05</v>
          </cell>
          <cell r="N3478">
            <v>202.31</v>
          </cell>
          <cell r="O3478">
            <v>0</v>
          </cell>
          <cell r="P3478">
            <v>0</v>
          </cell>
          <cell r="Q3478">
            <v>0</v>
          </cell>
        </row>
        <row r="3479">
          <cell r="F3479">
            <v>-75720.070000000007</v>
          </cell>
          <cell r="G3479">
            <v>17746.75</v>
          </cell>
          <cell r="H3479">
            <v>-76466.44</v>
          </cell>
          <cell r="I3479">
            <v>46064.23</v>
          </cell>
          <cell r="J3479">
            <v>45790.080000000002</v>
          </cell>
          <cell r="K3479">
            <v>40412.44</v>
          </cell>
          <cell r="L3479">
            <v>37994.76</v>
          </cell>
          <cell r="M3479">
            <v>36593.75</v>
          </cell>
          <cell r="N3479">
            <v>34136.35</v>
          </cell>
          <cell r="O3479">
            <v>0</v>
          </cell>
          <cell r="P3479">
            <v>0</v>
          </cell>
          <cell r="Q3479">
            <v>0</v>
          </cell>
        </row>
        <row r="3480">
          <cell r="F3480">
            <v>-42338.54</v>
          </cell>
          <cell r="G3480">
            <v>3490.49</v>
          </cell>
          <cell r="H3480">
            <v>7510.27</v>
          </cell>
          <cell r="I3480">
            <v>8934.2000000000007</v>
          </cell>
          <cell r="J3480">
            <v>8881.83</v>
          </cell>
          <cell r="K3480">
            <v>7772.2</v>
          </cell>
          <cell r="L3480">
            <v>7342.55</v>
          </cell>
          <cell r="M3480">
            <v>6874.83</v>
          </cell>
          <cell r="N3480">
            <v>6138.35</v>
          </cell>
          <cell r="O3480">
            <v>0</v>
          </cell>
          <cell r="P3480">
            <v>0</v>
          </cell>
          <cell r="Q3480">
            <v>0</v>
          </cell>
        </row>
        <row r="3481">
          <cell r="F3481">
            <v>14.79</v>
          </cell>
          <cell r="G3481">
            <v>13.83</v>
          </cell>
          <cell r="H3481">
            <v>14.79</v>
          </cell>
          <cell r="I3481">
            <v>14.31</v>
          </cell>
          <cell r="J3481">
            <v>10.09</v>
          </cell>
          <cell r="K3481">
            <v>0</v>
          </cell>
          <cell r="L3481">
            <v>0</v>
          </cell>
          <cell r="M3481">
            <v>0</v>
          </cell>
          <cell r="N3481">
            <v>0</v>
          </cell>
          <cell r="O3481">
            <v>0</v>
          </cell>
          <cell r="P3481">
            <v>0</v>
          </cell>
          <cell r="Q3481">
            <v>0</v>
          </cell>
        </row>
        <row r="3482">
          <cell r="F3482">
            <v>1345.54</v>
          </cell>
          <cell r="G3482">
            <v>2445.02</v>
          </cell>
          <cell r="H3482">
            <v>5296.13</v>
          </cell>
          <cell r="I3482">
            <v>42296.97</v>
          </cell>
          <cell r="J3482">
            <v>39357.519999999997</v>
          </cell>
          <cell r="K3482">
            <v>33041.42</v>
          </cell>
          <cell r="L3482">
            <v>30203.4</v>
          </cell>
          <cell r="M3482">
            <v>26647.91</v>
          </cell>
          <cell r="N3482">
            <v>22940.86</v>
          </cell>
          <cell r="O3482">
            <v>0</v>
          </cell>
          <cell r="P3482">
            <v>0</v>
          </cell>
          <cell r="Q3482">
            <v>0</v>
          </cell>
        </row>
        <row r="3483">
          <cell r="F3483">
            <v>758.19</v>
          </cell>
          <cell r="G3483">
            <v>2219.9899999999998</v>
          </cell>
          <cell r="H3483">
            <v>3930.25</v>
          </cell>
          <cell r="I3483">
            <v>49659.27</v>
          </cell>
          <cell r="J3483">
            <v>46196.959999999999</v>
          </cell>
          <cell r="K3483">
            <v>38739.730000000003</v>
          </cell>
          <cell r="L3483">
            <v>35350.5</v>
          </cell>
          <cell r="M3483">
            <v>31220.44</v>
          </cell>
          <cell r="N3483">
            <v>26734.51</v>
          </cell>
          <cell r="O3483">
            <v>0</v>
          </cell>
          <cell r="P3483">
            <v>0</v>
          </cell>
          <cell r="Q3483">
            <v>0</v>
          </cell>
        </row>
        <row r="3484">
          <cell r="F3484">
            <v>71.209999999999994</v>
          </cell>
          <cell r="G3484">
            <v>96.65</v>
          </cell>
          <cell r="H3484">
            <v>6064.16</v>
          </cell>
          <cell r="I3484">
            <v>34185.440000000002</v>
          </cell>
          <cell r="J3484">
            <v>31572.94</v>
          </cell>
          <cell r="K3484">
            <v>26278.14</v>
          </cell>
          <cell r="L3484">
            <v>24392</v>
          </cell>
          <cell r="M3484">
            <v>21880.6</v>
          </cell>
          <cell r="N3484">
            <v>18824.45</v>
          </cell>
          <cell r="O3484">
            <v>0</v>
          </cell>
          <cell r="P3484">
            <v>0</v>
          </cell>
          <cell r="Q3484">
            <v>0</v>
          </cell>
        </row>
        <row r="3485">
          <cell r="F3485">
            <v>-15486.2</v>
          </cell>
          <cell r="G3485">
            <v>791.75</v>
          </cell>
          <cell r="H3485">
            <v>3012.07</v>
          </cell>
          <cell r="I3485">
            <v>4800.8999999999996</v>
          </cell>
          <cell r="J3485">
            <v>4691.51</v>
          </cell>
          <cell r="K3485">
            <v>4087.49</v>
          </cell>
          <cell r="L3485">
            <v>3801.29</v>
          </cell>
          <cell r="M3485">
            <v>3515.94</v>
          </cell>
          <cell r="N3485">
            <v>3045.64</v>
          </cell>
          <cell r="O3485">
            <v>0</v>
          </cell>
          <cell r="P3485">
            <v>0</v>
          </cell>
          <cell r="Q3485">
            <v>0</v>
          </cell>
        </row>
        <row r="3486">
          <cell r="F3486">
            <v>-35532.089999999997</v>
          </cell>
          <cell r="G3486">
            <v>3100.73</v>
          </cell>
          <cell r="H3486">
            <v>5833.77</v>
          </cell>
          <cell r="I3486">
            <v>7546.75</v>
          </cell>
          <cell r="J3486">
            <v>7498.36</v>
          </cell>
          <cell r="K3486">
            <v>6553.88</v>
          </cell>
          <cell r="L3486">
            <v>6193.78</v>
          </cell>
          <cell r="M3486">
            <v>5819.37</v>
          </cell>
          <cell r="N3486">
            <v>5203.78</v>
          </cell>
          <cell r="O3486">
            <v>0</v>
          </cell>
          <cell r="P3486">
            <v>0</v>
          </cell>
          <cell r="Q3486">
            <v>0</v>
          </cell>
        </row>
        <row r="3487">
          <cell r="F3487">
            <v>9.07</v>
          </cell>
          <cell r="G3487">
            <v>8.49</v>
          </cell>
          <cell r="H3487">
            <v>9.07</v>
          </cell>
          <cell r="I3487">
            <v>8.7799999999999994</v>
          </cell>
          <cell r="J3487">
            <v>6.21</v>
          </cell>
          <cell r="K3487">
            <v>0</v>
          </cell>
          <cell r="L3487">
            <v>0</v>
          </cell>
          <cell r="M3487">
            <v>0</v>
          </cell>
          <cell r="N3487">
            <v>0</v>
          </cell>
          <cell r="O3487">
            <v>0</v>
          </cell>
          <cell r="P3487">
            <v>0</v>
          </cell>
          <cell r="Q3487">
            <v>0</v>
          </cell>
        </row>
        <row r="3488">
          <cell r="F3488">
            <v>2014.72</v>
          </cell>
          <cell r="G3488">
            <v>-1495.29</v>
          </cell>
          <cell r="H3488">
            <v>-943.26</v>
          </cell>
          <cell r="I3488">
            <v>1863.88</v>
          </cell>
          <cell r="J3488">
            <v>1876.52</v>
          </cell>
          <cell r="K3488">
            <v>1698.82</v>
          </cell>
          <cell r="L3488">
            <v>1582.23</v>
          </cell>
          <cell r="M3488">
            <v>1237.18</v>
          </cell>
          <cell r="N3488">
            <v>1066.57</v>
          </cell>
          <cell r="O3488">
            <v>0</v>
          </cell>
          <cell r="P3488">
            <v>0</v>
          </cell>
          <cell r="Q3488">
            <v>0</v>
          </cell>
        </row>
        <row r="3489">
          <cell r="F3489">
            <v>144.91999999999999</v>
          </cell>
          <cell r="G3489">
            <v>135.57</v>
          </cell>
          <cell r="H3489">
            <v>144.91999999999999</v>
          </cell>
          <cell r="I3489">
            <v>140.25</v>
          </cell>
          <cell r="J3489">
            <v>144.91999999999999</v>
          </cell>
          <cell r="K3489">
            <v>140.25</v>
          </cell>
          <cell r="L3489">
            <v>144.91999999999999</v>
          </cell>
          <cell r="M3489">
            <v>132.94999999999999</v>
          </cell>
          <cell r="N3489">
            <v>50.01</v>
          </cell>
          <cell r="O3489">
            <v>0</v>
          </cell>
          <cell r="P3489">
            <v>0</v>
          </cell>
          <cell r="Q3489">
            <v>0</v>
          </cell>
        </row>
        <row r="3490">
          <cell r="F3490">
            <v>-383.76</v>
          </cell>
          <cell r="G3490">
            <v>-333.16</v>
          </cell>
          <cell r="H3490">
            <v>-925.55</v>
          </cell>
          <cell r="I3490">
            <v>5190.8100000000004</v>
          </cell>
          <cell r="J3490">
            <v>4962.7700000000004</v>
          </cell>
          <cell r="K3490">
            <v>4364.91</v>
          </cell>
          <cell r="L3490">
            <v>3909.19</v>
          </cell>
          <cell r="M3490">
            <v>3503.47</v>
          </cell>
          <cell r="N3490">
            <v>2991.16</v>
          </cell>
          <cell r="O3490">
            <v>0</v>
          </cell>
          <cell r="P3490">
            <v>0</v>
          </cell>
          <cell r="Q3490">
            <v>0</v>
          </cell>
        </row>
        <row r="3491">
          <cell r="F3491">
            <v>228.06</v>
          </cell>
          <cell r="G3491">
            <v>213.35</v>
          </cell>
          <cell r="H3491">
            <v>228.06</v>
          </cell>
          <cell r="I3491">
            <v>220.7</v>
          </cell>
          <cell r="J3491">
            <v>228.06</v>
          </cell>
          <cell r="K3491">
            <v>66.28</v>
          </cell>
          <cell r="L3491">
            <v>0</v>
          </cell>
          <cell r="M3491">
            <v>0</v>
          </cell>
          <cell r="N3491">
            <v>0</v>
          </cell>
          <cell r="O3491">
            <v>0</v>
          </cell>
          <cell r="P3491">
            <v>0</v>
          </cell>
          <cell r="Q3491">
            <v>0</v>
          </cell>
        </row>
        <row r="3492">
          <cell r="F3492">
            <v>-2697.76</v>
          </cell>
          <cell r="G3492">
            <v>-2984.82</v>
          </cell>
          <cell r="H3492">
            <v>-1359.94</v>
          </cell>
          <cell r="I3492">
            <v>8283.23</v>
          </cell>
          <cell r="J3492">
            <v>8532.6</v>
          </cell>
          <cell r="K3492">
            <v>8140.34</v>
          </cell>
          <cell r="L3492">
            <v>8051.57</v>
          </cell>
          <cell r="M3492">
            <v>7757.2</v>
          </cell>
          <cell r="N3492">
            <v>7379.56</v>
          </cell>
          <cell r="O3492">
            <v>0</v>
          </cell>
          <cell r="P3492">
            <v>0</v>
          </cell>
          <cell r="Q3492">
            <v>0</v>
          </cell>
        </row>
        <row r="3493">
          <cell r="F3493">
            <v>-4713.59</v>
          </cell>
          <cell r="G3493">
            <v>-8271.8700000000008</v>
          </cell>
          <cell r="H3493">
            <v>-1493.1</v>
          </cell>
          <cell r="I3493">
            <v>9139.42</v>
          </cell>
          <cell r="J3493">
            <v>9085.43</v>
          </cell>
          <cell r="K3493">
            <v>8020.33</v>
          </cell>
          <cell r="L3493">
            <v>7601.69</v>
          </cell>
          <cell r="M3493">
            <v>8062.49</v>
          </cell>
          <cell r="N3493">
            <v>6474.86</v>
          </cell>
          <cell r="O3493">
            <v>0</v>
          </cell>
          <cell r="P3493">
            <v>0</v>
          </cell>
          <cell r="Q3493">
            <v>0</v>
          </cell>
        </row>
        <row r="3494">
          <cell r="F3494">
            <v>-5183.0600000000004</v>
          </cell>
          <cell r="G3494">
            <v>-3674.11</v>
          </cell>
          <cell r="H3494">
            <v>8386.82</v>
          </cell>
          <cell r="I3494">
            <v>14845.82</v>
          </cell>
          <cell r="J3494">
            <v>14636.52</v>
          </cell>
          <cell r="K3494">
            <v>12775.49</v>
          </cell>
          <cell r="L3494">
            <v>10861.7</v>
          </cell>
          <cell r="M3494">
            <v>10929.06</v>
          </cell>
          <cell r="N3494">
            <v>8557.9500000000007</v>
          </cell>
          <cell r="O3494">
            <v>0</v>
          </cell>
          <cell r="P3494">
            <v>0</v>
          </cell>
          <cell r="Q3494">
            <v>0</v>
          </cell>
        </row>
        <row r="3495">
          <cell r="F3495">
            <v>420.79</v>
          </cell>
          <cell r="G3495">
            <v>-29.63</v>
          </cell>
          <cell r="H3495">
            <v>238.83</v>
          </cell>
          <cell r="I3495">
            <v>761.15</v>
          </cell>
          <cell r="J3495">
            <v>547.07000000000005</v>
          </cell>
          <cell r="K3495">
            <v>404.51</v>
          </cell>
          <cell r="L3495">
            <v>331.88</v>
          </cell>
          <cell r="M3495">
            <v>298.17</v>
          </cell>
          <cell r="N3495">
            <v>278.99</v>
          </cell>
          <cell r="O3495">
            <v>0</v>
          </cell>
          <cell r="P3495">
            <v>0</v>
          </cell>
          <cell r="Q3495">
            <v>0</v>
          </cell>
        </row>
        <row r="3496">
          <cell r="F3496">
            <v>1086.08</v>
          </cell>
          <cell r="G3496">
            <v>769.79</v>
          </cell>
          <cell r="H3496">
            <v>-362.93</v>
          </cell>
          <cell r="I3496">
            <v>4419.66</v>
          </cell>
          <cell r="J3496">
            <v>3609.21</v>
          </cell>
          <cell r="K3496">
            <v>2368.2199999999998</v>
          </cell>
          <cell r="L3496">
            <v>1672.41</v>
          </cell>
          <cell r="M3496">
            <v>1368.7</v>
          </cell>
          <cell r="N3496">
            <v>1238.79</v>
          </cell>
          <cell r="O3496">
            <v>0</v>
          </cell>
          <cell r="P3496">
            <v>0</v>
          </cell>
          <cell r="Q3496">
            <v>0</v>
          </cell>
        </row>
        <row r="3497">
          <cell r="F3497">
            <v>19.170000000000002</v>
          </cell>
          <cell r="G3497">
            <v>-51.67</v>
          </cell>
          <cell r="H3497">
            <v>14.72</v>
          </cell>
          <cell r="I3497">
            <v>33.47</v>
          </cell>
          <cell r="J3497">
            <v>27.14</v>
          </cell>
          <cell r="K3497">
            <v>61.91</v>
          </cell>
          <cell r="L3497">
            <v>0</v>
          </cell>
          <cell r="M3497">
            <v>150.80000000000001</v>
          </cell>
          <cell r="N3497">
            <v>0</v>
          </cell>
          <cell r="O3497">
            <v>0</v>
          </cell>
          <cell r="P3497">
            <v>0</v>
          </cell>
          <cell r="Q3497">
            <v>0</v>
          </cell>
        </row>
        <row r="3498">
          <cell r="F3498">
            <v>189.01</v>
          </cell>
          <cell r="G3498">
            <v>165.49</v>
          </cell>
          <cell r="H3498">
            <v>-142.93</v>
          </cell>
          <cell r="I3498">
            <v>114.57</v>
          </cell>
          <cell r="J3498">
            <v>117.62</v>
          </cell>
          <cell r="K3498">
            <v>110.07</v>
          </cell>
          <cell r="L3498">
            <v>94.11</v>
          </cell>
          <cell r="M3498">
            <v>78.27</v>
          </cell>
          <cell r="N3498">
            <v>56.35</v>
          </cell>
          <cell r="O3498">
            <v>0</v>
          </cell>
          <cell r="P3498">
            <v>0</v>
          </cell>
          <cell r="Q3498">
            <v>0</v>
          </cell>
        </row>
        <row r="3499">
          <cell r="F3499">
            <v>406.9</v>
          </cell>
          <cell r="G3499">
            <v>314.33</v>
          </cell>
          <cell r="H3499">
            <v>330.68</v>
          </cell>
          <cell r="I3499">
            <v>320.01</v>
          </cell>
          <cell r="J3499">
            <v>320.94</v>
          </cell>
          <cell r="K3499">
            <v>172.88</v>
          </cell>
          <cell r="L3499">
            <v>178.64</v>
          </cell>
          <cell r="M3499">
            <v>178.64</v>
          </cell>
          <cell r="N3499">
            <v>141.69999999999999</v>
          </cell>
          <cell r="O3499">
            <v>0</v>
          </cell>
          <cell r="P3499">
            <v>0</v>
          </cell>
          <cell r="Q3499">
            <v>0</v>
          </cell>
        </row>
        <row r="3500">
          <cell r="F3500">
            <v>1007.07</v>
          </cell>
          <cell r="G3500">
            <v>-796.79</v>
          </cell>
          <cell r="H3500">
            <v>-6426.85</v>
          </cell>
          <cell r="I3500">
            <v>5896.2</v>
          </cell>
          <cell r="J3500">
            <v>5781.35</v>
          </cell>
          <cell r="K3500">
            <v>5255.49</v>
          </cell>
          <cell r="L3500">
            <v>4707.83</v>
          </cell>
          <cell r="M3500">
            <v>4282.2700000000004</v>
          </cell>
          <cell r="N3500">
            <v>3496.74</v>
          </cell>
          <cell r="O3500">
            <v>0</v>
          </cell>
          <cell r="P3500">
            <v>0</v>
          </cell>
          <cell r="Q3500">
            <v>0</v>
          </cell>
        </row>
        <row r="3501">
          <cell r="F3501">
            <v>1060.17</v>
          </cell>
          <cell r="G3501">
            <v>948.92</v>
          </cell>
          <cell r="H3501">
            <v>947.2</v>
          </cell>
          <cell r="I3501">
            <v>758.48</v>
          </cell>
          <cell r="J3501">
            <v>659.44</v>
          </cell>
          <cell r="K3501">
            <v>595</v>
          </cell>
          <cell r="L3501">
            <v>513.55999999999995</v>
          </cell>
          <cell r="M3501">
            <v>385.3</v>
          </cell>
          <cell r="N3501">
            <v>232.29</v>
          </cell>
          <cell r="O3501">
            <v>0</v>
          </cell>
          <cell r="P3501">
            <v>0</v>
          </cell>
          <cell r="Q3501">
            <v>0</v>
          </cell>
        </row>
        <row r="3502">
          <cell r="F3502">
            <v>30.4</v>
          </cell>
          <cell r="G3502">
            <v>28.44</v>
          </cell>
          <cell r="H3502">
            <v>30.4</v>
          </cell>
          <cell r="I3502">
            <v>29.42</v>
          </cell>
          <cell r="J3502">
            <v>30.4</v>
          </cell>
          <cell r="K3502">
            <v>29.42</v>
          </cell>
          <cell r="L3502">
            <v>30.4</v>
          </cell>
          <cell r="M3502">
            <v>30.4</v>
          </cell>
          <cell r="N3502">
            <v>29.42</v>
          </cell>
          <cell r="O3502">
            <v>0</v>
          </cell>
          <cell r="P3502">
            <v>0</v>
          </cell>
          <cell r="Q3502">
            <v>0</v>
          </cell>
        </row>
        <row r="3503">
          <cell r="F3503">
            <v>1619.98</v>
          </cell>
          <cell r="G3503">
            <v>403.11</v>
          </cell>
          <cell r="H3503">
            <v>1851.6</v>
          </cell>
          <cell r="I3503">
            <v>24459.19</v>
          </cell>
          <cell r="J3503">
            <v>8607.19</v>
          </cell>
          <cell r="K3503">
            <v>7981.03</v>
          </cell>
          <cell r="L3503">
            <v>25879.4</v>
          </cell>
          <cell r="M3503">
            <v>3203.94</v>
          </cell>
          <cell r="N3503">
            <v>3195.02</v>
          </cell>
          <cell r="O3503">
            <v>0</v>
          </cell>
          <cell r="P3503">
            <v>0</v>
          </cell>
          <cell r="Q3503">
            <v>0</v>
          </cell>
        </row>
        <row r="3504">
          <cell r="F3504">
            <v>-1476.31</v>
          </cell>
          <cell r="G3504">
            <v>-1615.9</v>
          </cell>
          <cell r="H3504">
            <v>4126.2299999999996</v>
          </cell>
          <cell r="I3504">
            <v>3500.65</v>
          </cell>
          <cell r="J3504">
            <v>3556.75</v>
          </cell>
          <cell r="K3504">
            <v>3177.92</v>
          </cell>
          <cell r="L3504">
            <v>2988.55</v>
          </cell>
          <cell r="M3504">
            <v>2727.32</v>
          </cell>
          <cell r="N3504">
            <v>2217.2600000000002</v>
          </cell>
          <cell r="O3504">
            <v>0</v>
          </cell>
          <cell r="P3504">
            <v>0</v>
          </cell>
          <cell r="Q3504">
            <v>0</v>
          </cell>
        </row>
        <row r="3505">
          <cell r="F3505">
            <v>714.59</v>
          </cell>
          <cell r="G3505">
            <v>668.49</v>
          </cell>
          <cell r="H3505">
            <v>-990.27</v>
          </cell>
          <cell r="I3505">
            <v>853.39</v>
          </cell>
          <cell r="J3505">
            <v>881.83</v>
          </cell>
          <cell r="K3505">
            <v>853.39</v>
          </cell>
          <cell r="L3505">
            <v>823.06</v>
          </cell>
          <cell r="M3505">
            <v>821.02</v>
          </cell>
          <cell r="N3505">
            <v>794.54</v>
          </cell>
          <cell r="O3505">
            <v>0</v>
          </cell>
          <cell r="P3505">
            <v>0</v>
          </cell>
          <cell r="Q3505">
            <v>0</v>
          </cell>
        </row>
        <row r="3506">
          <cell r="F3506">
            <v>4091.38</v>
          </cell>
          <cell r="G3506">
            <v>4236.5200000000004</v>
          </cell>
          <cell r="H3506">
            <v>-5823.26</v>
          </cell>
          <cell r="I3506">
            <v>4537.22</v>
          </cell>
          <cell r="J3506">
            <v>4197.3</v>
          </cell>
          <cell r="K3506">
            <v>4072.04</v>
          </cell>
          <cell r="L3506">
            <v>4155.53</v>
          </cell>
          <cell r="M3506">
            <v>4150.79</v>
          </cell>
          <cell r="N3506">
            <v>4023.38</v>
          </cell>
          <cell r="O3506">
            <v>0</v>
          </cell>
          <cell r="P3506">
            <v>0</v>
          </cell>
          <cell r="Q3506">
            <v>0</v>
          </cell>
        </row>
        <row r="3507">
          <cell r="F3507">
            <v>6992.73</v>
          </cell>
          <cell r="G3507">
            <v>-2896.08</v>
          </cell>
          <cell r="H3507">
            <v>2586.81</v>
          </cell>
          <cell r="I3507">
            <v>14414.24</v>
          </cell>
          <cell r="J3507">
            <v>14032.53</v>
          </cell>
          <cell r="K3507">
            <v>11033.45</v>
          </cell>
          <cell r="L3507">
            <v>10066.16</v>
          </cell>
          <cell r="M3507">
            <v>7980.67</v>
          </cell>
          <cell r="N3507">
            <v>6522.69</v>
          </cell>
          <cell r="O3507">
            <v>0</v>
          </cell>
          <cell r="P3507">
            <v>0</v>
          </cell>
          <cell r="Q3507">
            <v>0</v>
          </cell>
        </row>
        <row r="3508">
          <cell r="F3508">
            <v>1694.76</v>
          </cell>
          <cell r="G3508">
            <v>-1863.78</v>
          </cell>
          <cell r="H3508">
            <v>1912.32</v>
          </cell>
          <cell r="I3508">
            <v>8007.16</v>
          </cell>
          <cell r="J3508">
            <v>7944.13</v>
          </cell>
          <cell r="K3508">
            <v>6056.3</v>
          </cell>
          <cell r="L3508">
            <v>5713.08</v>
          </cell>
          <cell r="M3508">
            <v>4418.3999999999996</v>
          </cell>
          <cell r="N3508">
            <v>3603.47</v>
          </cell>
          <cell r="O3508">
            <v>0</v>
          </cell>
          <cell r="P3508">
            <v>0</v>
          </cell>
          <cell r="Q3508">
            <v>0</v>
          </cell>
        </row>
        <row r="3509">
          <cell r="F3509">
            <v>197.17</v>
          </cell>
          <cell r="G3509">
            <v>-23.88</v>
          </cell>
          <cell r="H3509">
            <v>167.17</v>
          </cell>
          <cell r="I3509">
            <v>533.09</v>
          </cell>
          <cell r="J3509">
            <v>504.33</v>
          </cell>
          <cell r="K3509">
            <v>379.1</v>
          </cell>
          <cell r="L3509">
            <v>351.63</v>
          </cell>
          <cell r="M3509">
            <v>274.32</v>
          </cell>
          <cell r="N3509">
            <v>215.7</v>
          </cell>
          <cell r="O3509">
            <v>0</v>
          </cell>
          <cell r="P3509">
            <v>0</v>
          </cell>
          <cell r="Q3509">
            <v>0</v>
          </cell>
        </row>
        <row r="3510">
          <cell r="F3510">
            <v>523.08000000000004</v>
          </cell>
          <cell r="G3510">
            <v>-294.36</v>
          </cell>
          <cell r="H3510">
            <v>518.33000000000004</v>
          </cell>
          <cell r="I3510">
            <v>1894.99</v>
          </cell>
          <cell r="J3510">
            <v>1843.22</v>
          </cell>
          <cell r="K3510">
            <v>1407.15</v>
          </cell>
          <cell r="L3510">
            <v>1319.75</v>
          </cell>
          <cell r="M3510">
            <v>1032.46</v>
          </cell>
          <cell r="N3510">
            <v>819.28</v>
          </cell>
          <cell r="O3510">
            <v>0</v>
          </cell>
          <cell r="P3510">
            <v>0</v>
          </cell>
          <cell r="Q3510">
            <v>0</v>
          </cell>
        </row>
        <row r="3511">
          <cell r="F3511">
            <v>193.08</v>
          </cell>
          <cell r="G3511">
            <v>-75.03</v>
          </cell>
          <cell r="H3511">
            <v>195.16</v>
          </cell>
          <cell r="I3511">
            <v>746.23</v>
          </cell>
          <cell r="J3511">
            <v>725.23</v>
          </cell>
          <cell r="K3511">
            <v>551.30999999999995</v>
          </cell>
          <cell r="L3511">
            <v>518.77</v>
          </cell>
          <cell r="M3511">
            <v>406.09</v>
          </cell>
          <cell r="N3511">
            <v>323.38</v>
          </cell>
          <cell r="O3511">
            <v>0</v>
          </cell>
          <cell r="P3511">
            <v>0</v>
          </cell>
          <cell r="Q3511">
            <v>0</v>
          </cell>
        </row>
        <row r="3512">
          <cell r="F3512">
            <v>5379.46</v>
          </cell>
          <cell r="G3512">
            <v>5032.3999999999996</v>
          </cell>
          <cell r="H3512">
            <v>5379.46</v>
          </cell>
          <cell r="I3512">
            <v>5192.53</v>
          </cell>
          <cell r="J3512">
            <v>3217.62</v>
          </cell>
          <cell r="K3512">
            <v>2145.46</v>
          </cell>
          <cell r="L3512">
            <v>1812.96</v>
          </cell>
          <cell r="M3512">
            <v>1185.22</v>
          </cell>
          <cell r="N3512">
            <v>311.98</v>
          </cell>
          <cell r="O3512">
            <v>0</v>
          </cell>
          <cell r="P3512">
            <v>0</v>
          </cell>
          <cell r="Q3512">
            <v>0</v>
          </cell>
        </row>
        <row r="3513">
          <cell r="F3513">
            <v>-49530.68</v>
          </cell>
          <cell r="G3513">
            <v>-23451.24</v>
          </cell>
          <cell r="H3513">
            <v>73844.38</v>
          </cell>
          <cell r="I3513">
            <v>84802.59</v>
          </cell>
          <cell r="J3513">
            <v>85250.94</v>
          </cell>
          <cell r="K3513">
            <v>78187.960000000006</v>
          </cell>
          <cell r="L3513">
            <v>70344.39</v>
          </cell>
          <cell r="M3513">
            <v>63584.09</v>
          </cell>
          <cell r="N3513">
            <v>59208.76</v>
          </cell>
          <cell r="O3513">
            <v>0</v>
          </cell>
          <cell r="P3513">
            <v>0</v>
          </cell>
          <cell r="Q3513">
            <v>0</v>
          </cell>
        </row>
        <row r="3514">
          <cell r="F3514">
            <v>458.85</v>
          </cell>
          <cell r="G3514">
            <v>-18632.12</v>
          </cell>
          <cell r="H3514">
            <v>2161.73</v>
          </cell>
          <cell r="I3514">
            <v>2092</v>
          </cell>
          <cell r="J3514">
            <v>2161.73</v>
          </cell>
          <cell r="K3514">
            <v>2092</v>
          </cell>
          <cell r="L3514">
            <v>2161.73</v>
          </cell>
          <cell r="M3514">
            <v>2047.03</v>
          </cell>
          <cell r="N3514">
            <v>1827.15</v>
          </cell>
          <cell r="O3514">
            <v>0</v>
          </cell>
          <cell r="P3514">
            <v>0</v>
          </cell>
          <cell r="Q3514">
            <v>0</v>
          </cell>
        </row>
        <row r="3515">
          <cell r="F3515">
            <v>35.51</v>
          </cell>
          <cell r="G3515">
            <v>33.22</v>
          </cell>
          <cell r="H3515">
            <v>35.51</v>
          </cell>
          <cell r="I3515">
            <v>34.369999999999997</v>
          </cell>
          <cell r="J3515">
            <v>35.51</v>
          </cell>
          <cell r="K3515">
            <v>34.369999999999997</v>
          </cell>
          <cell r="L3515">
            <v>35.51</v>
          </cell>
          <cell r="M3515">
            <v>35.51</v>
          </cell>
          <cell r="N3515">
            <v>34.369999999999997</v>
          </cell>
          <cell r="O3515">
            <v>0</v>
          </cell>
          <cell r="P3515">
            <v>0</v>
          </cell>
          <cell r="Q3515">
            <v>0</v>
          </cell>
        </row>
        <row r="3516">
          <cell r="F3516">
            <v>12758.39</v>
          </cell>
          <cell r="G3516">
            <v>77.680000000000007</v>
          </cell>
          <cell r="H3516">
            <v>685.44</v>
          </cell>
          <cell r="I3516">
            <v>-38.549999999999997</v>
          </cell>
          <cell r="J3516">
            <v>1165.3800000000001</v>
          </cell>
          <cell r="K3516">
            <v>-245.47</v>
          </cell>
          <cell r="L3516">
            <v>2700.8</v>
          </cell>
          <cell r="M3516">
            <v>5292.61</v>
          </cell>
          <cell r="N3516">
            <v>0</v>
          </cell>
          <cell r="O3516">
            <v>0</v>
          </cell>
          <cell r="P3516">
            <v>0</v>
          </cell>
          <cell r="Q3516">
            <v>0</v>
          </cell>
        </row>
        <row r="3517">
          <cell r="F3517">
            <v>836.83</v>
          </cell>
          <cell r="G3517">
            <v>782.84</v>
          </cell>
          <cell r="H3517">
            <v>836.83</v>
          </cell>
          <cell r="I3517">
            <v>809.83</v>
          </cell>
          <cell r="J3517">
            <v>836.83</v>
          </cell>
          <cell r="K3517">
            <v>809.83</v>
          </cell>
          <cell r="L3517">
            <v>836.83</v>
          </cell>
          <cell r="M3517">
            <v>836.83</v>
          </cell>
          <cell r="N3517">
            <v>242.98</v>
          </cell>
          <cell r="O3517">
            <v>0</v>
          </cell>
          <cell r="P3517">
            <v>0</v>
          </cell>
          <cell r="Q3517">
            <v>0</v>
          </cell>
        </row>
        <row r="3518">
          <cell r="F3518">
            <v>520.05999999999995</v>
          </cell>
          <cell r="G3518">
            <v>-1141.21</v>
          </cell>
          <cell r="H3518">
            <v>519.69000000000005</v>
          </cell>
          <cell r="I3518">
            <v>502.92</v>
          </cell>
          <cell r="J3518">
            <v>519.69000000000005</v>
          </cell>
          <cell r="K3518">
            <v>502.92</v>
          </cell>
          <cell r="L3518">
            <v>519.69000000000005</v>
          </cell>
          <cell r="M3518">
            <v>519.69000000000005</v>
          </cell>
          <cell r="N3518">
            <v>502.92</v>
          </cell>
          <cell r="O3518">
            <v>0</v>
          </cell>
          <cell r="P3518">
            <v>0</v>
          </cell>
          <cell r="Q3518">
            <v>0</v>
          </cell>
        </row>
        <row r="3519">
          <cell r="F3519">
            <v>613.59</v>
          </cell>
          <cell r="G3519">
            <v>1760.92</v>
          </cell>
          <cell r="H3519">
            <v>1489.19</v>
          </cell>
          <cell r="I3519">
            <v>3686.97</v>
          </cell>
          <cell r="J3519">
            <v>3773.98</v>
          </cell>
          <cell r="K3519">
            <v>3564.2</v>
          </cell>
          <cell r="L3519">
            <v>3437.07</v>
          </cell>
          <cell r="M3519">
            <v>2959.71</v>
          </cell>
          <cell r="N3519">
            <v>2667.26</v>
          </cell>
          <cell r="O3519">
            <v>0</v>
          </cell>
          <cell r="P3519">
            <v>0</v>
          </cell>
          <cell r="Q3519">
            <v>0</v>
          </cell>
        </row>
        <row r="3520">
          <cell r="F3520">
            <v>204.71</v>
          </cell>
          <cell r="G3520">
            <v>187.57</v>
          </cell>
          <cell r="H3520">
            <v>200.5</v>
          </cell>
          <cell r="I3520">
            <v>194.03</v>
          </cell>
          <cell r="J3520">
            <v>200.5</v>
          </cell>
          <cell r="K3520">
            <v>194.03</v>
          </cell>
          <cell r="L3520">
            <v>200.5</v>
          </cell>
          <cell r="M3520">
            <v>200.5</v>
          </cell>
          <cell r="N3520">
            <v>194.03</v>
          </cell>
          <cell r="O3520">
            <v>0</v>
          </cell>
          <cell r="P3520">
            <v>0</v>
          </cell>
          <cell r="Q3520">
            <v>0</v>
          </cell>
        </row>
        <row r="3521">
          <cell r="F3521">
            <v>-1236.58</v>
          </cell>
          <cell r="G3521">
            <v>-1192.72</v>
          </cell>
          <cell r="H3521">
            <v>3618.64</v>
          </cell>
          <cell r="I3521">
            <v>15159.8</v>
          </cell>
          <cell r="J3521">
            <v>14167.06</v>
          </cell>
          <cell r="K3521">
            <v>11909.8</v>
          </cell>
          <cell r="L3521">
            <v>10741.33</v>
          </cell>
          <cell r="M3521">
            <v>9587.4699999999993</v>
          </cell>
          <cell r="N3521">
            <v>8380.09</v>
          </cell>
          <cell r="O3521">
            <v>0</v>
          </cell>
          <cell r="P3521">
            <v>0</v>
          </cell>
          <cell r="Q3521">
            <v>0</v>
          </cell>
        </row>
        <row r="3522">
          <cell r="F3522">
            <v>-1749.85</v>
          </cell>
          <cell r="G3522">
            <v>-1731.66</v>
          </cell>
          <cell r="H3522">
            <v>4684.8</v>
          </cell>
          <cell r="I3522">
            <v>17934.5</v>
          </cell>
          <cell r="J3522">
            <v>16730.63</v>
          </cell>
          <cell r="K3522">
            <v>14107.92</v>
          </cell>
          <cell r="L3522">
            <v>12742.89</v>
          </cell>
          <cell r="M3522">
            <v>11359.92</v>
          </cell>
          <cell r="N3522">
            <v>9915.07</v>
          </cell>
          <cell r="O3522">
            <v>0</v>
          </cell>
          <cell r="P3522">
            <v>0</v>
          </cell>
          <cell r="Q3522">
            <v>0</v>
          </cell>
        </row>
        <row r="3523">
          <cell r="F3523">
            <v>-740.53</v>
          </cell>
          <cell r="G3523">
            <v>-341.02</v>
          </cell>
          <cell r="H3523">
            <v>2899.05</v>
          </cell>
          <cell r="I3523">
            <v>13243.64</v>
          </cell>
          <cell r="J3523">
            <v>12326.12</v>
          </cell>
          <cell r="K3523">
            <v>10446.16</v>
          </cell>
          <cell r="L3523">
            <v>9421.3799999999992</v>
          </cell>
          <cell r="M3523">
            <v>8402.85</v>
          </cell>
          <cell r="N3523">
            <v>7360.96</v>
          </cell>
          <cell r="O3523">
            <v>0</v>
          </cell>
          <cell r="P3523">
            <v>0</v>
          </cell>
          <cell r="Q3523">
            <v>0</v>
          </cell>
        </row>
        <row r="3524">
          <cell r="F3524">
            <v>1356.08</v>
          </cell>
          <cell r="G3524">
            <v>1433.57</v>
          </cell>
          <cell r="H3524">
            <v>539.15</v>
          </cell>
          <cell r="I3524">
            <v>1952.75</v>
          </cell>
          <cell r="J3524">
            <v>2003.36</v>
          </cell>
          <cell r="K3524">
            <v>1889.43</v>
          </cell>
          <cell r="L3524">
            <v>1928.59</v>
          </cell>
          <cell r="M3524">
            <v>1746.29</v>
          </cell>
          <cell r="N3524">
            <v>1593.56</v>
          </cell>
          <cell r="O3524">
            <v>0</v>
          </cell>
          <cell r="P3524">
            <v>0</v>
          </cell>
          <cell r="Q3524">
            <v>0</v>
          </cell>
        </row>
        <row r="3525">
          <cell r="F3525">
            <v>840.03</v>
          </cell>
          <cell r="G3525">
            <v>1375.56</v>
          </cell>
          <cell r="H3525">
            <v>949.61</v>
          </cell>
          <cell r="I3525">
            <v>2869.92</v>
          </cell>
          <cell r="J3525">
            <v>2934.64</v>
          </cell>
          <cell r="K3525">
            <v>2755.85</v>
          </cell>
          <cell r="L3525">
            <v>2670.89</v>
          </cell>
          <cell r="M3525">
            <v>2312.69</v>
          </cell>
          <cell r="N3525">
            <v>2087.02</v>
          </cell>
          <cell r="O3525">
            <v>0</v>
          </cell>
          <cell r="P3525">
            <v>0</v>
          </cell>
          <cell r="Q3525">
            <v>0</v>
          </cell>
        </row>
        <row r="3526">
          <cell r="F3526">
            <v>171.1</v>
          </cell>
          <cell r="G3526">
            <v>156.62</v>
          </cell>
          <cell r="H3526">
            <v>167.42</v>
          </cell>
          <cell r="I3526">
            <v>162.02000000000001</v>
          </cell>
          <cell r="J3526">
            <v>167.42</v>
          </cell>
          <cell r="K3526">
            <v>162.02000000000001</v>
          </cell>
          <cell r="L3526">
            <v>167.42</v>
          </cell>
          <cell r="M3526">
            <v>167.42</v>
          </cell>
          <cell r="N3526">
            <v>162.02000000000001</v>
          </cell>
          <cell r="O3526">
            <v>0</v>
          </cell>
          <cell r="P3526">
            <v>0</v>
          </cell>
          <cell r="Q3526">
            <v>0</v>
          </cell>
        </row>
        <row r="3527">
          <cell r="F3527">
            <v>1882.89</v>
          </cell>
          <cell r="G3527">
            <v>-2430.2600000000002</v>
          </cell>
          <cell r="H3527">
            <v>-641.79</v>
          </cell>
          <cell r="I3527">
            <v>2388.59</v>
          </cell>
          <cell r="J3527">
            <v>2423.66</v>
          </cell>
          <cell r="K3527">
            <v>2177.86</v>
          </cell>
          <cell r="L3527">
            <v>2101.11</v>
          </cell>
          <cell r="M3527">
            <v>1912.09</v>
          </cell>
          <cell r="N3527">
            <v>1621.42</v>
          </cell>
          <cell r="O3527">
            <v>0</v>
          </cell>
          <cell r="P3527">
            <v>0</v>
          </cell>
          <cell r="Q3527">
            <v>0</v>
          </cell>
        </row>
        <row r="3528">
          <cell r="F3528">
            <v>30.4</v>
          </cell>
          <cell r="G3528">
            <v>28.44</v>
          </cell>
          <cell r="H3528">
            <v>30.4</v>
          </cell>
          <cell r="I3528">
            <v>29.42</v>
          </cell>
          <cell r="J3528">
            <v>30.4</v>
          </cell>
          <cell r="K3528">
            <v>29.42</v>
          </cell>
          <cell r="L3528">
            <v>30.4</v>
          </cell>
          <cell r="M3528">
            <v>30.4</v>
          </cell>
          <cell r="N3528">
            <v>29.42</v>
          </cell>
          <cell r="O3528">
            <v>0</v>
          </cell>
          <cell r="P3528">
            <v>0</v>
          </cell>
          <cell r="Q3528">
            <v>0</v>
          </cell>
        </row>
        <row r="3529">
          <cell r="F3529">
            <v>-82.3</v>
          </cell>
          <cell r="G3529">
            <v>-274.85000000000002</v>
          </cell>
          <cell r="H3529">
            <v>682.91</v>
          </cell>
          <cell r="I3529">
            <v>1211.8</v>
          </cell>
          <cell r="J3529">
            <v>1157.6099999999999</v>
          </cell>
          <cell r="K3529">
            <v>987.61</v>
          </cell>
          <cell r="L3529">
            <v>888.61</v>
          </cell>
          <cell r="M3529">
            <v>802.81</v>
          </cell>
          <cell r="N3529">
            <v>709.81</v>
          </cell>
          <cell r="O3529">
            <v>0</v>
          </cell>
          <cell r="P3529">
            <v>0</v>
          </cell>
          <cell r="Q3529">
            <v>0</v>
          </cell>
        </row>
        <row r="3530">
          <cell r="F3530">
            <v>7165.57</v>
          </cell>
          <cell r="G3530">
            <v>6703.27</v>
          </cell>
          <cell r="H3530">
            <v>7165.57</v>
          </cell>
          <cell r="I3530">
            <v>6934.42</v>
          </cell>
          <cell r="J3530">
            <v>4623.01</v>
          </cell>
          <cell r="K3530">
            <v>0</v>
          </cell>
          <cell r="L3530">
            <v>0</v>
          </cell>
          <cell r="M3530">
            <v>0</v>
          </cell>
          <cell r="N3530">
            <v>0</v>
          </cell>
          <cell r="O3530">
            <v>0</v>
          </cell>
          <cell r="P3530">
            <v>0</v>
          </cell>
          <cell r="Q3530">
            <v>0</v>
          </cell>
        </row>
        <row r="3531">
          <cell r="F3531">
            <v>3008.03</v>
          </cell>
          <cell r="G3531">
            <v>6157.76</v>
          </cell>
          <cell r="H3531">
            <v>8112.08</v>
          </cell>
          <cell r="I3531">
            <v>10296.43</v>
          </cell>
          <cell r="J3531">
            <v>10310.93</v>
          </cell>
          <cell r="K3531">
            <v>9562.2800000000007</v>
          </cell>
          <cell r="L3531">
            <v>8121.46</v>
          </cell>
          <cell r="M3531">
            <v>7493.76</v>
          </cell>
          <cell r="N3531">
            <v>7040.48</v>
          </cell>
          <cell r="O3531">
            <v>0</v>
          </cell>
          <cell r="P3531">
            <v>0</v>
          </cell>
          <cell r="Q3531">
            <v>0</v>
          </cell>
        </row>
        <row r="3532">
          <cell r="F3532">
            <v>35.83</v>
          </cell>
          <cell r="G3532">
            <v>33.520000000000003</v>
          </cell>
          <cell r="H3532">
            <v>35.83</v>
          </cell>
          <cell r="I3532">
            <v>34.68</v>
          </cell>
          <cell r="J3532">
            <v>35.83</v>
          </cell>
          <cell r="K3532">
            <v>34.68</v>
          </cell>
          <cell r="L3532">
            <v>1.21</v>
          </cell>
          <cell r="M3532">
            <v>0</v>
          </cell>
          <cell r="N3532">
            <v>0</v>
          </cell>
          <cell r="O3532">
            <v>0</v>
          </cell>
          <cell r="P3532">
            <v>0</v>
          </cell>
          <cell r="Q3532">
            <v>0</v>
          </cell>
        </row>
        <row r="3533">
          <cell r="F3533">
            <v>50989.48</v>
          </cell>
          <cell r="G3533">
            <v>45972.959999999999</v>
          </cell>
          <cell r="H3533">
            <v>31289.87</v>
          </cell>
          <cell r="I3533">
            <v>28446.79</v>
          </cell>
          <cell r="J3533">
            <v>-1405.44</v>
          </cell>
          <cell r="K3533">
            <v>7504.06</v>
          </cell>
          <cell r="L3533">
            <v>3298.25</v>
          </cell>
          <cell r="M3533">
            <v>2525.88</v>
          </cell>
          <cell r="N3533">
            <v>-16027.82</v>
          </cell>
          <cell r="O3533">
            <v>0</v>
          </cell>
          <cell r="P3533">
            <v>0</v>
          </cell>
          <cell r="Q3533">
            <v>0</v>
          </cell>
        </row>
        <row r="3534">
          <cell r="F3534">
            <v>-33106.269999999997</v>
          </cell>
          <cell r="G3534">
            <v>-17513.39</v>
          </cell>
          <cell r="H3534">
            <v>-82741.759999999995</v>
          </cell>
          <cell r="I3534">
            <v>-47019.23</v>
          </cell>
          <cell r="J3534">
            <v>35051.14</v>
          </cell>
          <cell r="K3534">
            <v>-1964.71</v>
          </cell>
          <cell r="L3534">
            <v>10965.4</v>
          </cell>
          <cell r="M3534">
            <v>7117.51</v>
          </cell>
          <cell r="N3534">
            <v>-17700.060000000001</v>
          </cell>
          <cell r="O3534">
            <v>0</v>
          </cell>
          <cell r="P3534">
            <v>0</v>
          </cell>
          <cell r="Q3534">
            <v>0</v>
          </cell>
        </row>
        <row r="3535">
          <cell r="F3535">
            <v>2017.47</v>
          </cell>
          <cell r="G3535">
            <v>1887.31</v>
          </cell>
          <cell r="H3535">
            <v>874.47</v>
          </cell>
          <cell r="I3535">
            <v>2003.42</v>
          </cell>
          <cell r="J3535">
            <v>12.47</v>
          </cell>
          <cell r="K3535">
            <v>-769.4</v>
          </cell>
          <cell r="L3535">
            <v>-1839.51</v>
          </cell>
          <cell r="M3535">
            <v>1320.24</v>
          </cell>
          <cell r="N3535">
            <v>2147.65</v>
          </cell>
          <cell r="O3535">
            <v>0</v>
          </cell>
          <cell r="P3535">
            <v>0</v>
          </cell>
          <cell r="Q3535">
            <v>0</v>
          </cell>
        </row>
        <row r="3536">
          <cell r="F3536">
            <v>9332.0400000000009</v>
          </cell>
          <cell r="G3536">
            <v>8729.98</v>
          </cell>
          <cell r="H3536">
            <v>4659.58</v>
          </cell>
          <cell r="I3536">
            <v>9335.08</v>
          </cell>
          <cell r="J3536">
            <v>-9030.25</v>
          </cell>
          <cell r="K3536">
            <v>-15770.67</v>
          </cell>
          <cell r="L3536">
            <v>-23482.2</v>
          </cell>
          <cell r="M3536">
            <v>5812.78</v>
          </cell>
          <cell r="N3536">
            <v>14232.79</v>
          </cell>
          <cell r="O3536">
            <v>0</v>
          </cell>
          <cell r="P3536">
            <v>0</v>
          </cell>
          <cell r="Q3536">
            <v>0</v>
          </cell>
        </row>
        <row r="3537">
          <cell r="F3537">
            <v>604.75</v>
          </cell>
          <cell r="G3537">
            <v>200</v>
          </cell>
          <cell r="H3537">
            <v>263.25</v>
          </cell>
          <cell r="I3537">
            <v>0</v>
          </cell>
          <cell r="J3537">
            <v>0</v>
          </cell>
          <cell r="K3537">
            <v>325.49</v>
          </cell>
          <cell r="L3537">
            <v>243.75</v>
          </cell>
          <cell r="M3537">
            <v>0</v>
          </cell>
          <cell r="N3537">
            <v>57.36</v>
          </cell>
          <cell r="O3537">
            <v>0</v>
          </cell>
          <cell r="P3537">
            <v>0</v>
          </cell>
          <cell r="Q3537">
            <v>0</v>
          </cell>
        </row>
        <row r="3538">
          <cell r="F3538">
            <v>2336.1</v>
          </cell>
          <cell r="G3538">
            <v>1531.87</v>
          </cell>
          <cell r="H3538">
            <v>-2892.51</v>
          </cell>
          <cell r="I3538">
            <v>1882.22</v>
          </cell>
          <cell r="J3538">
            <v>1621.12</v>
          </cell>
          <cell r="K3538">
            <v>-3920.66</v>
          </cell>
          <cell r="L3538">
            <v>1338.06</v>
          </cell>
          <cell r="M3538">
            <v>1673.46</v>
          </cell>
          <cell r="N3538">
            <v>-3983.06</v>
          </cell>
          <cell r="O3538">
            <v>0</v>
          </cell>
          <cell r="P3538">
            <v>0</v>
          </cell>
          <cell r="Q3538">
            <v>0</v>
          </cell>
        </row>
        <row r="3539">
          <cell r="F3539">
            <v>45.73</v>
          </cell>
          <cell r="G3539">
            <v>26.63</v>
          </cell>
          <cell r="H3539">
            <v>0</v>
          </cell>
          <cell r="I3539">
            <v>0</v>
          </cell>
          <cell r="J3539">
            <v>0</v>
          </cell>
          <cell r="K3539">
            <v>0</v>
          </cell>
          <cell r="L3539">
            <v>0</v>
          </cell>
          <cell r="M3539">
            <v>0</v>
          </cell>
          <cell r="N3539">
            <v>0</v>
          </cell>
          <cell r="O3539">
            <v>0</v>
          </cell>
          <cell r="P3539">
            <v>0</v>
          </cell>
          <cell r="Q3539">
            <v>0</v>
          </cell>
        </row>
        <row r="3540">
          <cell r="F3540">
            <v>1176.71</v>
          </cell>
          <cell r="G3540">
            <v>-2669.49</v>
          </cell>
          <cell r="H3540">
            <v>-5210.24</v>
          </cell>
          <cell r="I3540">
            <v>2851.49</v>
          </cell>
          <cell r="J3540">
            <v>-1305.8800000000001</v>
          </cell>
          <cell r="K3540">
            <v>5320.31</v>
          </cell>
          <cell r="L3540">
            <v>2566.8200000000002</v>
          </cell>
          <cell r="M3540">
            <v>-1341.34</v>
          </cell>
          <cell r="N3540">
            <v>878.95</v>
          </cell>
          <cell r="O3540">
            <v>0</v>
          </cell>
          <cell r="P3540">
            <v>0</v>
          </cell>
          <cell r="Q3540">
            <v>0</v>
          </cell>
        </row>
        <row r="3541">
          <cell r="F3541">
            <v>191.33</v>
          </cell>
          <cell r="G3541">
            <v>-761.86</v>
          </cell>
          <cell r="H3541">
            <v>-1023.76</v>
          </cell>
          <cell r="I3541">
            <v>126.33</v>
          </cell>
          <cell r="J3541">
            <v>-320.08999999999997</v>
          </cell>
          <cell r="K3541">
            <v>329.61</v>
          </cell>
          <cell r="L3541">
            <v>-315.94</v>
          </cell>
          <cell r="M3541">
            <v>202.16</v>
          </cell>
          <cell r="N3541">
            <v>346.96</v>
          </cell>
          <cell r="O3541">
            <v>0</v>
          </cell>
          <cell r="P3541">
            <v>0</v>
          </cell>
          <cell r="Q3541">
            <v>0</v>
          </cell>
        </row>
        <row r="3542">
          <cell r="F3542">
            <v>418.08</v>
          </cell>
          <cell r="G3542">
            <v>391.11</v>
          </cell>
          <cell r="H3542">
            <v>418.08</v>
          </cell>
          <cell r="I3542">
            <v>404.59</v>
          </cell>
          <cell r="J3542">
            <v>418.08</v>
          </cell>
          <cell r="K3542">
            <v>-1031.05</v>
          </cell>
          <cell r="L3542">
            <v>418.42</v>
          </cell>
          <cell r="M3542">
            <v>418.42</v>
          </cell>
          <cell r="N3542">
            <v>404.91</v>
          </cell>
          <cell r="O3542">
            <v>0</v>
          </cell>
          <cell r="P3542">
            <v>0</v>
          </cell>
          <cell r="Q3542">
            <v>0</v>
          </cell>
        </row>
        <row r="3543">
          <cell r="F3543">
            <v>-4952.1899999999996</v>
          </cell>
          <cell r="G3543">
            <v>-19497.310000000001</v>
          </cell>
          <cell r="H3543">
            <v>13236.86</v>
          </cell>
          <cell r="I3543">
            <v>9421.44</v>
          </cell>
          <cell r="J3543">
            <v>6417.84</v>
          </cell>
          <cell r="K3543">
            <v>6802.48</v>
          </cell>
          <cell r="L3543">
            <v>-32337.25</v>
          </cell>
          <cell r="M3543">
            <v>5123.96</v>
          </cell>
          <cell r="N3543">
            <v>6164.37</v>
          </cell>
          <cell r="O3543">
            <v>0</v>
          </cell>
          <cell r="P3543">
            <v>0</v>
          </cell>
          <cell r="Q3543">
            <v>0</v>
          </cell>
        </row>
        <row r="3544">
          <cell r="F3544">
            <v>-167.65</v>
          </cell>
          <cell r="G3544">
            <v>-920.38</v>
          </cell>
          <cell r="H3544">
            <v>1316.72</v>
          </cell>
          <cell r="I3544">
            <v>-212.26</v>
          </cell>
          <cell r="J3544">
            <v>1511.58</v>
          </cell>
          <cell r="K3544">
            <v>-1850.64</v>
          </cell>
          <cell r="L3544">
            <v>1306.33</v>
          </cell>
          <cell r="M3544">
            <v>1631.74</v>
          </cell>
          <cell r="N3544">
            <v>1300.49</v>
          </cell>
          <cell r="O3544">
            <v>0</v>
          </cell>
          <cell r="P3544">
            <v>0</v>
          </cell>
          <cell r="Q3544">
            <v>0</v>
          </cell>
        </row>
        <row r="3545">
          <cell r="F3545">
            <v>24842.47</v>
          </cell>
          <cell r="G3545">
            <v>37583.160000000003</v>
          </cell>
          <cell r="H3545">
            <v>22892.68</v>
          </cell>
          <cell r="I3545">
            <v>24856.38</v>
          </cell>
          <cell r="J3545">
            <v>40202.93</v>
          </cell>
          <cell r="K3545">
            <v>34674.410000000003</v>
          </cell>
          <cell r="L3545">
            <v>-138840.99</v>
          </cell>
          <cell r="M3545">
            <v>22916.76</v>
          </cell>
          <cell r="N3545">
            <v>22663.23</v>
          </cell>
          <cell r="O3545">
            <v>0</v>
          </cell>
          <cell r="P3545">
            <v>0</v>
          </cell>
          <cell r="Q3545">
            <v>0</v>
          </cell>
        </row>
        <row r="3546">
          <cell r="F3546">
            <v>-1413.6</v>
          </cell>
          <cell r="G3546">
            <v>-33421.71</v>
          </cell>
          <cell r="H3546">
            <v>2197.27</v>
          </cell>
          <cell r="I3546">
            <v>-34248.5</v>
          </cell>
          <cell r="J3546">
            <v>25702.12</v>
          </cell>
          <cell r="K3546">
            <v>-1364.51</v>
          </cell>
          <cell r="L3546">
            <v>7616.59</v>
          </cell>
          <cell r="M3546">
            <v>-23559.02</v>
          </cell>
          <cell r="N3546">
            <v>6126.02</v>
          </cell>
          <cell r="O3546">
            <v>0</v>
          </cell>
          <cell r="P3546">
            <v>0</v>
          </cell>
          <cell r="Q3546">
            <v>0</v>
          </cell>
        </row>
        <row r="3547">
          <cell r="F3547">
            <v>5850.17</v>
          </cell>
          <cell r="G3547">
            <v>4553.28</v>
          </cell>
          <cell r="H3547">
            <v>5876.88</v>
          </cell>
          <cell r="I3547">
            <v>-25266.27</v>
          </cell>
          <cell r="J3547">
            <v>19225.099999999999</v>
          </cell>
          <cell r="K3547">
            <v>-7879.21</v>
          </cell>
          <cell r="L3547">
            <v>-7276.12</v>
          </cell>
          <cell r="M3547">
            <v>12821.25</v>
          </cell>
          <cell r="N3547">
            <v>-20642.810000000001</v>
          </cell>
          <cell r="O3547">
            <v>0</v>
          </cell>
          <cell r="P3547">
            <v>0</v>
          </cell>
          <cell r="Q3547">
            <v>0</v>
          </cell>
        </row>
        <row r="3548">
          <cell r="F3548">
            <v>134.21</v>
          </cell>
          <cell r="G3548">
            <v>-202.71</v>
          </cell>
          <cell r="H3548">
            <v>298.19</v>
          </cell>
          <cell r="I3548">
            <v>-787.8</v>
          </cell>
          <cell r="J3548">
            <v>73.16</v>
          </cell>
          <cell r="K3548">
            <v>-235.41</v>
          </cell>
          <cell r="L3548">
            <v>437.28</v>
          </cell>
          <cell r="M3548">
            <v>-439.18</v>
          </cell>
          <cell r="N3548">
            <v>-325.19</v>
          </cell>
          <cell r="O3548">
            <v>0</v>
          </cell>
          <cell r="P3548">
            <v>0</v>
          </cell>
          <cell r="Q3548">
            <v>0</v>
          </cell>
        </row>
        <row r="3549">
          <cell r="F3549">
            <v>-980.99</v>
          </cell>
          <cell r="G3549">
            <v>-1285.77</v>
          </cell>
          <cell r="H3549">
            <v>694.5</v>
          </cell>
          <cell r="I3549">
            <v>-2356.9899999999998</v>
          </cell>
          <cell r="J3549">
            <v>1177.8599999999999</v>
          </cell>
          <cell r="K3549">
            <v>-2046.63</v>
          </cell>
          <cell r="L3549">
            <v>872.24</v>
          </cell>
          <cell r="M3549">
            <v>-1436.37</v>
          </cell>
          <cell r="N3549">
            <v>-1931.71</v>
          </cell>
          <cell r="O3549">
            <v>0</v>
          </cell>
          <cell r="P3549">
            <v>0</v>
          </cell>
          <cell r="Q3549">
            <v>0</v>
          </cell>
        </row>
        <row r="3550">
          <cell r="F3550">
            <v>-39.25</v>
          </cell>
          <cell r="G3550">
            <v>-541.38</v>
          </cell>
          <cell r="H3550">
            <v>135.68</v>
          </cell>
          <cell r="I3550">
            <v>-1085.78</v>
          </cell>
          <cell r="J3550">
            <v>304.29000000000002</v>
          </cell>
          <cell r="K3550">
            <v>-156.08000000000001</v>
          </cell>
          <cell r="L3550">
            <v>546.44000000000005</v>
          </cell>
          <cell r="M3550">
            <v>-376.08</v>
          </cell>
          <cell r="N3550">
            <v>-882.24</v>
          </cell>
          <cell r="O3550">
            <v>0</v>
          </cell>
          <cell r="P3550">
            <v>0</v>
          </cell>
          <cell r="Q3550">
            <v>0</v>
          </cell>
        </row>
        <row r="3551">
          <cell r="F3551">
            <v>0</v>
          </cell>
          <cell r="G3551">
            <v>0</v>
          </cell>
          <cell r="H3551">
            <v>0</v>
          </cell>
          <cell r="I3551">
            <v>0</v>
          </cell>
          <cell r="J3551">
            <v>0</v>
          </cell>
          <cell r="K3551">
            <v>0</v>
          </cell>
          <cell r="L3551">
            <v>0</v>
          </cell>
          <cell r="M3551">
            <v>0</v>
          </cell>
          <cell r="N3551">
            <v>-4613.57</v>
          </cell>
          <cell r="O3551">
            <v>0</v>
          </cell>
          <cell r="P3551">
            <v>0</v>
          </cell>
          <cell r="Q3551">
            <v>0</v>
          </cell>
        </row>
        <row r="3552">
          <cell r="F3552">
            <v>-26862.79</v>
          </cell>
          <cell r="G3552">
            <v>-74175.429999999993</v>
          </cell>
          <cell r="H3552">
            <v>135606.92000000001</v>
          </cell>
          <cell r="I3552">
            <v>253291.78</v>
          </cell>
          <cell r="J3552">
            <v>71290.63</v>
          </cell>
          <cell r="K3552">
            <v>-73203.91</v>
          </cell>
          <cell r="L3552">
            <v>156163.64000000001</v>
          </cell>
          <cell r="M3552">
            <v>-66578.78</v>
          </cell>
          <cell r="N3552">
            <v>55840.480000000003</v>
          </cell>
          <cell r="O3552">
            <v>0</v>
          </cell>
          <cell r="P3552">
            <v>0</v>
          </cell>
          <cell r="Q3552">
            <v>0</v>
          </cell>
        </row>
        <row r="3553">
          <cell r="F3553">
            <v>-4822.47</v>
          </cell>
          <cell r="G3553">
            <v>-5207.54</v>
          </cell>
          <cell r="H3553">
            <v>16368.26</v>
          </cell>
          <cell r="I3553">
            <v>23764.68</v>
          </cell>
          <cell r="J3553">
            <v>19854.060000000001</v>
          </cell>
          <cell r="K3553">
            <v>-5408.92</v>
          </cell>
          <cell r="L3553">
            <v>23173.21</v>
          </cell>
          <cell r="M3553">
            <v>-18401.689999999999</v>
          </cell>
          <cell r="N3553">
            <v>-3233.5</v>
          </cell>
          <cell r="O3553">
            <v>0</v>
          </cell>
          <cell r="P3553">
            <v>0</v>
          </cell>
          <cell r="Q3553">
            <v>0</v>
          </cell>
        </row>
        <row r="3554">
          <cell r="F3554">
            <v>113.22</v>
          </cell>
          <cell r="G3554">
            <v>105.92</v>
          </cell>
          <cell r="H3554">
            <v>113.22</v>
          </cell>
          <cell r="I3554">
            <v>109.57</v>
          </cell>
          <cell r="J3554">
            <v>113.22</v>
          </cell>
          <cell r="K3554">
            <v>109.57</v>
          </cell>
          <cell r="L3554">
            <v>113.22</v>
          </cell>
          <cell r="M3554">
            <v>113.22</v>
          </cell>
          <cell r="N3554">
            <v>109.57</v>
          </cell>
          <cell r="O3554">
            <v>0</v>
          </cell>
          <cell r="P3554">
            <v>0</v>
          </cell>
          <cell r="Q3554">
            <v>0</v>
          </cell>
        </row>
        <row r="3555">
          <cell r="F3555">
            <v>6083.76</v>
          </cell>
          <cell r="G3555">
            <v>-3088.59</v>
          </cell>
          <cell r="H3555">
            <v>5862.15</v>
          </cell>
          <cell r="I3555">
            <v>0</v>
          </cell>
          <cell r="J3555">
            <v>-5797.67</v>
          </cell>
          <cell r="K3555">
            <v>1105.03</v>
          </cell>
          <cell r="L3555">
            <v>1917.67</v>
          </cell>
          <cell r="M3555">
            <v>1536.13</v>
          </cell>
          <cell r="N3555">
            <v>1238.8399999999999</v>
          </cell>
          <cell r="O3555">
            <v>0</v>
          </cell>
          <cell r="P3555">
            <v>0</v>
          </cell>
          <cell r="Q3555">
            <v>0</v>
          </cell>
        </row>
        <row r="3556">
          <cell r="F3556">
            <v>1101.0899999999999</v>
          </cell>
          <cell r="G3556">
            <v>1030.05</v>
          </cell>
          <cell r="H3556">
            <v>1101.0899999999999</v>
          </cell>
          <cell r="I3556">
            <v>1065.57</v>
          </cell>
          <cell r="J3556">
            <v>1101.0899999999999</v>
          </cell>
          <cell r="K3556">
            <v>1065.57</v>
          </cell>
          <cell r="L3556">
            <v>1101.0899999999999</v>
          </cell>
          <cell r="M3556">
            <v>-11897.8</v>
          </cell>
          <cell r="N3556">
            <v>1068.49</v>
          </cell>
          <cell r="O3556">
            <v>0</v>
          </cell>
          <cell r="P3556">
            <v>0</v>
          </cell>
          <cell r="Q3556">
            <v>0</v>
          </cell>
        </row>
        <row r="3557">
          <cell r="F3557">
            <v>653.23</v>
          </cell>
          <cell r="G3557">
            <v>0</v>
          </cell>
          <cell r="H3557">
            <v>0</v>
          </cell>
          <cell r="I3557">
            <v>0</v>
          </cell>
          <cell r="J3557">
            <v>0</v>
          </cell>
          <cell r="K3557">
            <v>0</v>
          </cell>
          <cell r="L3557">
            <v>0</v>
          </cell>
          <cell r="M3557">
            <v>0</v>
          </cell>
          <cell r="N3557">
            <v>0</v>
          </cell>
          <cell r="O3557">
            <v>0</v>
          </cell>
          <cell r="P3557">
            <v>0</v>
          </cell>
          <cell r="Q3557">
            <v>0</v>
          </cell>
        </row>
        <row r="3558">
          <cell r="F3558">
            <v>5018.96</v>
          </cell>
          <cell r="G3558">
            <v>8280.75</v>
          </cell>
          <cell r="H3558">
            <v>4052.02</v>
          </cell>
          <cell r="I3558">
            <v>5685.24</v>
          </cell>
          <cell r="J3558">
            <v>2692.84</v>
          </cell>
          <cell r="K3558">
            <v>-1811.25</v>
          </cell>
          <cell r="L3558">
            <v>-4380.18</v>
          </cell>
          <cell r="M3558">
            <v>-167.95</v>
          </cell>
          <cell r="N3558">
            <v>2894.08</v>
          </cell>
          <cell r="O3558">
            <v>0</v>
          </cell>
          <cell r="P3558">
            <v>0</v>
          </cell>
          <cell r="Q3558">
            <v>0</v>
          </cell>
        </row>
        <row r="3559">
          <cell r="F3559">
            <v>-72755.839999999997</v>
          </cell>
          <cell r="G3559">
            <v>-21607.34</v>
          </cell>
          <cell r="H3559">
            <v>-121923.31</v>
          </cell>
          <cell r="I3559">
            <v>72061.16</v>
          </cell>
          <cell r="J3559">
            <v>71557.399999999994</v>
          </cell>
          <cell r="K3559">
            <v>-3350.81</v>
          </cell>
          <cell r="L3559">
            <v>31791.15</v>
          </cell>
          <cell r="M3559">
            <v>-2279.4</v>
          </cell>
          <cell r="N3559">
            <v>-1633.16</v>
          </cell>
          <cell r="O3559">
            <v>0</v>
          </cell>
          <cell r="P3559">
            <v>0</v>
          </cell>
          <cell r="Q3559">
            <v>0</v>
          </cell>
        </row>
        <row r="3560">
          <cell r="F3560">
            <v>3870.34</v>
          </cell>
          <cell r="G3560">
            <v>3620.64</v>
          </cell>
          <cell r="H3560">
            <v>3870.34</v>
          </cell>
          <cell r="I3560">
            <v>3745.49</v>
          </cell>
          <cell r="J3560">
            <v>3870.34</v>
          </cell>
          <cell r="K3560">
            <v>1373.37</v>
          </cell>
          <cell r="L3560">
            <v>-37463.65</v>
          </cell>
          <cell r="M3560">
            <v>3686.89</v>
          </cell>
          <cell r="N3560">
            <v>-14329.31</v>
          </cell>
          <cell r="O3560">
            <v>0</v>
          </cell>
          <cell r="P3560">
            <v>0</v>
          </cell>
          <cell r="Q3560">
            <v>0</v>
          </cell>
        </row>
        <row r="3561">
          <cell r="F3561">
            <v>338.29</v>
          </cell>
          <cell r="G3561">
            <v>316.45</v>
          </cell>
          <cell r="H3561">
            <v>338.29</v>
          </cell>
          <cell r="I3561">
            <v>321.42</v>
          </cell>
          <cell r="J3561">
            <v>-2016.82</v>
          </cell>
          <cell r="K3561">
            <v>327.86</v>
          </cell>
          <cell r="L3561">
            <v>-1007.35</v>
          </cell>
          <cell r="M3561">
            <v>339.11</v>
          </cell>
          <cell r="N3561">
            <v>328.16</v>
          </cell>
          <cell r="O3561">
            <v>0</v>
          </cell>
          <cell r="P3561">
            <v>0</v>
          </cell>
          <cell r="Q3561">
            <v>0</v>
          </cell>
        </row>
        <row r="3562">
          <cell r="F3562">
            <v>25583.05</v>
          </cell>
          <cell r="G3562">
            <v>7621.77</v>
          </cell>
          <cell r="H3562">
            <v>-24300.66</v>
          </cell>
          <cell r="I3562">
            <v>13675.46</v>
          </cell>
          <cell r="J3562">
            <v>8410.57</v>
          </cell>
          <cell r="K3562">
            <v>9059.67</v>
          </cell>
          <cell r="L3562">
            <v>20901.37</v>
          </cell>
          <cell r="M3562">
            <v>-21780.42</v>
          </cell>
          <cell r="N3562">
            <v>-31181.23</v>
          </cell>
          <cell r="O3562">
            <v>0</v>
          </cell>
          <cell r="P3562">
            <v>0</v>
          </cell>
          <cell r="Q3562">
            <v>0</v>
          </cell>
        </row>
        <row r="3563">
          <cell r="F3563">
            <v>495.49</v>
          </cell>
          <cell r="G3563">
            <v>463.52</v>
          </cell>
          <cell r="H3563">
            <v>495.49</v>
          </cell>
          <cell r="I3563">
            <v>479.5</v>
          </cell>
          <cell r="J3563">
            <v>495.49</v>
          </cell>
          <cell r="K3563">
            <v>479.5</v>
          </cell>
          <cell r="L3563">
            <v>495.49</v>
          </cell>
          <cell r="M3563">
            <v>495.49</v>
          </cell>
          <cell r="N3563">
            <v>479.5</v>
          </cell>
          <cell r="O3563">
            <v>0</v>
          </cell>
          <cell r="P3563">
            <v>0</v>
          </cell>
          <cell r="Q3563">
            <v>0</v>
          </cell>
        </row>
        <row r="3564">
          <cell r="F3564">
            <v>30907.89</v>
          </cell>
          <cell r="G3564">
            <v>-5745.35</v>
          </cell>
          <cell r="H3564">
            <v>19160.349999999999</v>
          </cell>
          <cell r="I3564">
            <v>16627.509999999998</v>
          </cell>
          <cell r="J3564">
            <v>20059.72</v>
          </cell>
          <cell r="K3564">
            <v>-6680.91</v>
          </cell>
          <cell r="L3564">
            <v>38136.1</v>
          </cell>
          <cell r="M3564">
            <v>25556.080000000002</v>
          </cell>
          <cell r="N3564">
            <v>4777.83</v>
          </cell>
          <cell r="O3564">
            <v>0</v>
          </cell>
          <cell r="P3564">
            <v>0</v>
          </cell>
          <cell r="Q3564">
            <v>0</v>
          </cell>
        </row>
        <row r="3565">
          <cell r="F3565">
            <v>35649.26</v>
          </cell>
          <cell r="G3565">
            <v>-7767.73</v>
          </cell>
          <cell r="H3565">
            <v>21027.78</v>
          </cell>
          <cell r="I3565">
            <v>18277.509999999998</v>
          </cell>
          <cell r="J3565">
            <v>21882.38</v>
          </cell>
          <cell r="K3565">
            <v>-10379.5</v>
          </cell>
          <cell r="L3565">
            <v>47576.43</v>
          </cell>
          <cell r="M3565">
            <v>28726.38</v>
          </cell>
          <cell r="N3565">
            <v>8193.39</v>
          </cell>
          <cell r="O3565">
            <v>0</v>
          </cell>
          <cell r="P3565">
            <v>0</v>
          </cell>
          <cell r="Q3565">
            <v>0</v>
          </cell>
        </row>
        <row r="3566">
          <cell r="F3566">
            <v>29370.61</v>
          </cell>
          <cell r="G3566">
            <v>-4058.54</v>
          </cell>
          <cell r="H3566">
            <v>17146.310000000001</v>
          </cell>
          <cell r="I3566">
            <v>14779.18</v>
          </cell>
          <cell r="J3566">
            <v>15921.18</v>
          </cell>
          <cell r="K3566">
            <v>-5120.63</v>
          </cell>
          <cell r="L3566">
            <v>34015.050000000003</v>
          </cell>
          <cell r="M3566">
            <v>25716.81</v>
          </cell>
          <cell r="N3566">
            <v>3790.01</v>
          </cell>
          <cell r="O3566">
            <v>0</v>
          </cell>
          <cell r="P3566">
            <v>0</v>
          </cell>
          <cell r="Q3566">
            <v>0</v>
          </cell>
        </row>
        <row r="3567">
          <cell r="F3567">
            <v>23412.06</v>
          </cell>
          <cell r="G3567">
            <v>4562.2700000000004</v>
          </cell>
          <cell r="H3567">
            <v>-19879.11</v>
          </cell>
          <cell r="I3567">
            <v>11020.58</v>
          </cell>
          <cell r="J3567">
            <v>9880.39</v>
          </cell>
          <cell r="K3567">
            <v>5860.03</v>
          </cell>
          <cell r="L3567">
            <v>18499.48</v>
          </cell>
          <cell r="M3567">
            <v>-13726.41</v>
          </cell>
          <cell r="N3567">
            <v>-24586.12</v>
          </cell>
          <cell r="O3567">
            <v>0</v>
          </cell>
          <cell r="P3567">
            <v>0</v>
          </cell>
          <cell r="Q3567">
            <v>0</v>
          </cell>
        </row>
        <row r="3568">
          <cell r="F3568">
            <v>23964.79</v>
          </cell>
          <cell r="G3568">
            <v>5684.5</v>
          </cell>
          <cell r="H3568">
            <v>-21296.12</v>
          </cell>
          <cell r="I3568">
            <v>12809.99</v>
          </cell>
          <cell r="J3568">
            <v>8067.14</v>
          </cell>
          <cell r="K3568">
            <v>7808.95</v>
          </cell>
          <cell r="L3568">
            <v>20584.09</v>
          </cell>
          <cell r="M3568">
            <v>-18297.32</v>
          </cell>
          <cell r="N3568">
            <v>-26272.19</v>
          </cell>
          <cell r="O3568">
            <v>0</v>
          </cell>
          <cell r="P3568">
            <v>0</v>
          </cell>
          <cell r="Q3568">
            <v>0</v>
          </cell>
        </row>
        <row r="3569">
          <cell r="F3569">
            <v>1468.95</v>
          </cell>
          <cell r="G3569">
            <v>-2458.27</v>
          </cell>
          <cell r="H3569">
            <v>-2397.1799999999998</v>
          </cell>
          <cell r="I3569">
            <v>391.76</v>
          </cell>
          <cell r="J3569">
            <v>2337.2399999999998</v>
          </cell>
          <cell r="K3569">
            <v>-193.52</v>
          </cell>
          <cell r="L3569">
            <v>496.83</v>
          </cell>
          <cell r="M3569">
            <v>23.43</v>
          </cell>
          <cell r="N3569">
            <v>500.73</v>
          </cell>
          <cell r="O3569">
            <v>0</v>
          </cell>
          <cell r="P3569">
            <v>0</v>
          </cell>
          <cell r="Q3569">
            <v>0</v>
          </cell>
        </row>
        <row r="3570">
          <cell r="F3570">
            <v>-8896.73</v>
          </cell>
          <cell r="G3570">
            <v>770.16</v>
          </cell>
          <cell r="H3570">
            <v>823.27</v>
          </cell>
          <cell r="I3570">
            <v>796.72</v>
          </cell>
          <cell r="J3570">
            <v>823.27</v>
          </cell>
          <cell r="K3570">
            <v>796.72</v>
          </cell>
          <cell r="L3570">
            <v>823.27</v>
          </cell>
          <cell r="M3570">
            <v>823.27</v>
          </cell>
          <cell r="N3570">
            <v>796.72</v>
          </cell>
          <cell r="O3570">
            <v>0</v>
          </cell>
          <cell r="P3570">
            <v>0</v>
          </cell>
          <cell r="Q3570">
            <v>0</v>
          </cell>
        </row>
        <row r="3571">
          <cell r="F3571">
            <v>-100.63</v>
          </cell>
          <cell r="G3571">
            <v>661.34</v>
          </cell>
          <cell r="H3571">
            <v>687.41</v>
          </cell>
          <cell r="I3571">
            <v>-4041.84</v>
          </cell>
          <cell r="J3571">
            <v>647.22</v>
          </cell>
          <cell r="K3571">
            <v>345.7</v>
          </cell>
          <cell r="L3571">
            <v>-138.4</v>
          </cell>
          <cell r="M3571">
            <v>559.11</v>
          </cell>
          <cell r="N3571">
            <v>-139.19999999999999</v>
          </cell>
          <cell r="O3571">
            <v>0</v>
          </cell>
          <cell r="P3571">
            <v>0</v>
          </cell>
          <cell r="Q3571">
            <v>0</v>
          </cell>
        </row>
        <row r="3572">
          <cell r="F3572">
            <v>1982.77</v>
          </cell>
          <cell r="G3572">
            <v>-1177.8599999999999</v>
          </cell>
          <cell r="H3572">
            <v>345.75</v>
          </cell>
          <cell r="I3572">
            <v>1606.82</v>
          </cell>
          <cell r="J3572">
            <v>2200.6</v>
          </cell>
          <cell r="K3572">
            <v>-3854.99</v>
          </cell>
          <cell r="L3572">
            <v>3583.47</v>
          </cell>
          <cell r="M3572">
            <v>2807.42</v>
          </cell>
          <cell r="N3572">
            <v>-909.73</v>
          </cell>
          <cell r="O3572">
            <v>0</v>
          </cell>
          <cell r="P3572">
            <v>0</v>
          </cell>
          <cell r="Q3572">
            <v>0</v>
          </cell>
        </row>
        <row r="3573">
          <cell r="F3573">
            <v>0</v>
          </cell>
          <cell r="G3573">
            <v>0</v>
          </cell>
          <cell r="H3573">
            <v>0</v>
          </cell>
          <cell r="I3573">
            <v>0</v>
          </cell>
          <cell r="J3573">
            <v>-323064.05</v>
          </cell>
          <cell r="K3573">
            <v>28174.19</v>
          </cell>
          <cell r="L3573">
            <v>29113.32</v>
          </cell>
          <cell r="M3573">
            <v>29113.32</v>
          </cell>
          <cell r="N3573">
            <v>28174.19</v>
          </cell>
          <cell r="O3573">
            <v>0</v>
          </cell>
          <cell r="P3573">
            <v>0</v>
          </cell>
          <cell r="Q3573">
            <v>0</v>
          </cell>
        </row>
        <row r="3574">
          <cell r="F3574">
            <v>31178.77</v>
          </cell>
          <cell r="G3574">
            <v>29167.24</v>
          </cell>
          <cell r="H3574">
            <v>31178.77</v>
          </cell>
          <cell r="I3574">
            <v>19847.650000000001</v>
          </cell>
          <cell r="J3574">
            <v>13588.17</v>
          </cell>
          <cell r="K3574">
            <v>3251.13</v>
          </cell>
          <cell r="L3574">
            <v>4909.51</v>
          </cell>
          <cell r="M3574">
            <v>4909.51</v>
          </cell>
          <cell r="N3574">
            <v>4751.13</v>
          </cell>
          <cell r="O3574">
            <v>0</v>
          </cell>
          <cell r="P3574">
            <v>0</v>
          </cell>
          <cell r="Q3574">
            <v>0</v>
          </cell>
        </row>
        <row r="3575">
          <cell r="F3575">
            <v>-19231.669999999998</v>
          </cell>
          <cell r="G3575">
            <v>-25993.919999999998</v>
          </cell>
          <cell r="H3575">
            <v>-5845.24</v>
          </cell>
          <cell r="I3575">
            <v>26153.9</v>
          </cell>
          <cell r="J3575">
            <v>-9923.17</v>
          </cell>
          <cell r="K3575">
            <v>-41224.68</v>
          </cell>
          <cell r="L3575">
            <v>-45170.92</v>
          </cell>
          <cell r="M3575">
            <v>20186.310000000001</v>
          </cell>
          <cell r="N3575">
            <v>27339.74</v>
          </cell>
          <cell r="O3575">
            <v>0</v>
          </cell>
          <cell r="P3575">
            <v>0</v>
          </cell>
          <cell r="Q3575">
            <v>0</v>
          </cell>
        </row>
        <row r="3576">
          <cell r="F3576">
            <v>-1339.55</v>
          </cell>
          <cell r="G3576">
            <v>240.99</v>
          </cell>
          <cell r="H3576">
            <v>531</v>
          </cell>
          <cell r="I3576">
            <v>-1415.42</v>
          </cell>
          <cell r="J3576">
            <v>241.34</v>
          </cell>
          <cell r="K3576">
            <v>237.3</v>
          </cell>
          <cell r="L3576">
            <v>245.22</v>
          </cell>
          <cell r="M3576">
            <v>245.22</v>
          </cell>
          <cell r="N3576">
            <v>237.3</v>
          </cell>
          <cell r="O3576">
            <v>0</v>
          </cell>
          <cell r="P3576">
            <v>0</v>
          </cell>
          <cell r="Q3576">
            <v>0</v>
          </cell>
        </row>
        <row r="3577">
          <cell r="F3577">
            <v>27.38</v>
          </cell>
          <cell r="G3577">
            <v>-54.98</v>
          </cell>
          <cell r="H3577">
            <v>18.239999999999998</v>
          </cell>
          <cell r="I3577">
            <v>17.649999999999999</v>
          </cell>
          <cell r="J3577">
            <v>-53.76</v>
          </cell>
          <cell r="K3577">
            <v>51.54</v>
          </cell>
          <cell r="L3577">
            <v>15.2</v>
          </cell>
          <cell r="M3577">
            <v>-52.38</v>
          </cell>
          <cell r="N3577">
            <v>5.57</v>
          </cell>
          <cell r="O3577">
            <v>0</v>
          </cell>
          <cell r="P3577">
            <v>0</v>
          </cell>
          <cell r="Q3577">
            <v>0</v>
          </cell>
        </row>
        <row r="3578">
          <cell r="F3578">
            <v>-4611.62</v>
          </cell>
          <cell r="G3578">
            <v>6827.16</v>
          </cell>
          <cell r="H3578">
            <v>-7734.82</v>
          </cell>
          <cell r="I3578">
            <v>-3000.29</v>
          </cell>
          <cell r="J3578">
            <v>-5246.5</v>
          </cell>
          <cell r="K3578">
            <v>-7519</v>
          </cell>
          <cell r="L3578">
            <v>-5495.98</v>
          </cell>
          <cell r="M3578">
            <v>5687.97</v>
          </cell>
          <cell r="N3578">
            <v>-7206.5</v>
          </cell>
          <cell r="O3578">
            <v>0</v>
          </cell>
          <cell r="P3578">
            <v>0</v>
          </cell>
          <cell r="Q3578">
            <v>0</v>
          </cell>
        </row>
        <row r="3579">
          <cell r="F3579">
            <v>-5257.69</v>
          </cell>
          <cell r="G3579">
            <v>3488.63</v>
          </cell>
          <cell r="H3579">
            <v>2031.56</v>
          </cell>
          <cell r="I3579">
            <v>1246.55</v>
          </cell>
          <cell r="J3579">
            <v>97.29</v>
          </cell>
          <cell r="K3579">
            <v>-11926.15</v>
          </cell>
          <cell r="L3579">
            <v>-23426.37</v>
          </cell>
          <cell r="M3579">
            <v>-4567.24</v>
          </cell>
          <cell r="N3579">
            <v>-10605.72</v>
          </cell>
          <cell r="O3579">
            <v>0</v>
          </cell>
          <cell r="P3579">
            <v>0</v>
          </cell>
          <cell r="Q3579">
            <v>0</v>
          </cell>
        </row>
        <row r="3580">
          <cell r="F3580">
            <v>215.81</v>
          </cell>
          <cell r="G3580">
            <v>476.85</v>
          </cell>
          <cell r="H3580">
            <v>507.06</v>
          </cell>
          <cell r="I3580">
            <v>490.7</v>
          </cell>
          <cell r="J3580">
            <v>-2260.7199999999998</v>
          </cell>
          <cell r="K3580">
            <v>-668.28</v>
          </cell>
          <cell r="L3580">
            <v>480.84</v>
          </cell>
          <cell r="M3580">
            <v>-2306.84</v>
          </cell>
          <cell r="N3580">
            <v>-1054.3900000000001</v>
          </cell>
          <cell r="O3580">
            <v>0</v>
          </cell>
          <cell r="P3580">
            <v>0</v>
          </cell>
          <cell r="Q3580">
            <v>0</v>
          </cell>
        </row>
        <row r="3581">
          <cell r="F3581">
            <v>-1335.28</v>
          </cell>
          <cell r="G3581">
            <v>2981.34</v>
          </cell>
          <cell r="H3581">
            <v>3176.26</v>
          </cell>
          <cell r="I3581">
            <v>3073.8</v>
          </cell>
          <cell r="J3581">
            <v>-42255.99</v>
          </cell>
          <cell r="K3581">
            <v>-6781.25</v>
          </cell>
          <cell r="L3581">
            <v>3536.15</v>
          </cell>
          <cell r="M3581">
            <v>-5218.7</v>
          </cell>
          <cell r="N3581">
            <v>-10255.67</v>
          </cell>
          <cell r="O3581">
            <v>0</v>
          </cell>
          <cell r="P3581">
            <v>0</v>
          </cell>
          <cell r="Q3581">
            <v>0</v>
          </cell>
        </row>
        <row r="3582">
          <cell r="F3582">
            <v>-1650</v>
          </cell>
          <cell r="G3582">
            <v>648.67999999999995</v>
          </cell>
          <cell r="H3582">
            <v>4698.46</v>
          </cell>
          <cell r="I3582">
            <v>-2409.88</v>
          </cell>
          <cell r="J3582">
            <v>24237.23</v>
          </cell>
          <cell r="K3582">
            <v>46.8</v>
          </cell>
          <cell r="L3582">
            <v>500.1</v>
          </cell>
          <cell r="M3582">
            <v>352.7</v>
          </cell>
          <cell r="N3582">
            <v>278.67</v>
          </cell>
          <cell r="O3582">
            <v>0</v>
          </cell>
          <cell r="P3582">
            <v>0</v>
          </cell>
          <cell r="Q3582">
            <v>0</v>
          </cell>
        </row>
        <row r="3583">
          <cell r="F3583">
            <v>-302.82</v>
          </cell>
          <cell r="G3583">
            <v>-1332.61</v>
          </cell>
          <cell r="H3583">
            <v>365.03</v>
          </cell>
          <cell r="I3583">
            <v>1297.33</v>
          </cell>
          <cell r="J3583">
            <v>-833.95</v>
          </cell>
          <cell r="K3583">
            <v>-131.94</v>
          </cell>
          <cell r="L3583">
            <v>-1133</v>
          </cell>
          <cell r="M3583">
            <v>-1309.72</v>
          </cell>
          <cell r="N3583">
            <v>1360.77</v>
          </cell>
          <cell r="O3583">
            <v>0</v>
          </cell>
          <cell r="P3583">
            <v>0</v>
          </cell>
          <cell r="Q3583">
            <v>0</v>
          </cell>
        </row>
        <row r="3584">
          <cell r="F3584">
            <v>-2453.2199999999998</v>
          </cell>
          <cell r="G3584">
            <v>63.24</v>
          </cell>
          <cell r="H3584">
            <v>-78.760000000000005</v>
          </cell>
          <cell r="I3584">
            <v>1628.95</v>
          </cell>
          <cell r="J3584">
            <v>2231.48</v>
          </cell>
          <cell r="K3584">
            <v>-1361.87</v>
          </cell>
          <cell r="L3584">
            <v>2243.2600000000002</v>
          </cell>
          <cell r="M3584">
            <v>-2200.0700000000002</v>
          </cell>
          <cell r="N3584">
            <v>1244.1500000000001</v>
          </cell>
          <cell r="O3584">
            <v>0</v>
          </cell>
          <cell r="P3584">
            <v>0</v>
          </cell>
          <cell r="Q3584">
            <v>0</v>
          </cell>
        </row>
        <row r="3585">
          <cell r="F3585">
            <v>-7990.19</v>
          </cell>
          <cell r="G3585">
            <v>-2463.04</v>
          </cell>
          <cell r="H3585">
            <v>463.58</v>
          </cell>
          <cell r="I3585">
            <v>-2571.29</v>
          </cell>
          <cell r="J3585">
            <v>-2919.44</v>
          </cell>
          <cell r="K3585">
            <v>-25.55</v>
          </cell>
          <cell r="L3585">
            <v>-187.99</v>
          </cell>
          <cell r="M3585">
            <v>-1858.35</v>
          </cell>
          <cell r="N3585">
            <v>523.15</v>
          </cell>
          <cell r="O3585">
            <v>0</v>
          </cell>
          <cell r="P3585">
            <v>0</v>
          </cell>
          <cell r="Q3585">
            <v>0</v>
          </cell>
        </row>
        <row r="3586">
          <cell r="F3586">
            <v>-1583.99</v>
          </cell>
          <cell r="G3586">
            <v>-842.97</v>
          </cell>
          <cell r="H3586">
            <v>706.82</v>
          </cell>
          <cell r="I3586">
            <v>-305.7</v>
          </cell>
          <cell r="J3586">
            <v>-332.62</v>
          </cell>
          <cell r="K3586">
            <v>-570.99</v>
          </cell>
          <cell r="L3586">
            <v>895.68</v>
          </cell>
          <cell r="M3586">
            <v>748.2</v>
          </cell>
          <cell r="N3586">
            <v>464</v>
          </cell>
          <cell r="O3586">
            <v>0</v>
          </cell>
          <cell r="P3586">
            <v>0</v>
          </cell>
          <cell r="Q3586">
            <v>0</v>
          </cell>
        </row>
        <row r="3587">
          <cell r="F3587">
            <v>266.10000000000002</v>
          </cell>
          <cell r="G3587">
            <v>248.93</v>
          </cell>
          <cell r="H3587">
            <v>266.10000000000002</v>
          </cell>
          <cell r="I3587">
            <v>257.52</v>
          </cell>
          <cell r="J3587">
            <v>266.10000000000002</v>
          </cell>
          <cell r="K3587">
            <v>257.52</v>
          </cell>
          <cell r="L3587">
            <v>266.10000000000002</v>
          </cell>
          <cell r="M3587">
            <v>266.10000000000002</v>
          </cell>
          <cell r="N3587">
            <v>-2892.84</v>
          </cell>
          <cell r="O3587">
            <v>0</v>
          </cell>
          <cell r="P3587">
            <v>0</v>
          </cell>
          <cell r="Q3587">
            <v>0</v>
          </cell>
        </row>
        <row r="3588">
          <cell r="F3588">
            <v>2940.51</v>
          </cell>
          <cell r="G3588">
            <v>-3746.46</v>
          </cell>
          <cell r="H3588">
            <v>4064.02</v>
          </cell>
          <cell r="I3588">
            <v>-5061.22</v>
          </cell>
          <cell r="J3588">
            <v>1967.81</v>
          </cell>
          <cell r="K3588">
            <v>-15170.05</v>
          </cell>
          <cell r="L3588">
            <v>1957.98</v>
          </cell>
          <cell r="M3588">
            <v>1115.25</v>
          </cell>
          <cell r="N3588">
            <v>-972.55</v>
          </cell>
          <cell r="O3588">
            <v>0</v>
          </cell>
          <cell r="P3588">
            <v>0</v>
          </cell>
          <cell r="Q3588">
            <v>0</v>
          </cell>
        </row>
        <row r="3589">
          <cell r="F3589">
            <v>-5661.76</v>
          </cell>
          <cell r="G3589">
            <v>1979.08</v>
          </cell>
          <cell r="H3589">
            <v>2115.6</v>
          </cell>
          <cell r="I3589">
            <v>-4603.18</v>
          </cell>
          <cell r="J3589">
            <v>2257.27</v>
          </cell>
          <cell r="K3589">
            <v>1178.22</v>
          </cell>
          <cell r="L3589">
            <v>-4100.82</v>
          </cell>
          <cell r="M3589">
            <v>-12839.7</v>
          </cell>
          <cell r="N3589">
            <v>1877.49</v>
          </cell>
          <cell r="O3589">
            <v>0</v>
          </cell>
          <cell r="P3589">
            <v>0</v>
          </cell>
          <cell r="Q3589">
            <v>0</v>
          </cell>
        </row>
        <row r="3590">
          <cell r="F3590">
            <v>4340.88</v>
          </cell>
          <cell r="G3590">
            <v>5828.44</v>
          </cell>
          <cell r="H3590">
            <v>3256.25</v>
          </cell>
          <cell r="I3590">
            <v>4826.8100000000004</v>
          </cell>
          <cell r="J3590">
            <v>-68866.149999999994</v>
          </cell>
          <cell r="K3590">
            <v>14546.7</v>
          </cell>
          <cell r="L3590">
            <v>4872.76</v>
          </cell>
          <cell r="M3590">
            <v>496.35</v>
          </cell>
          <cell r="N3590">
            <v>9993.41</v>
          </cell>
          <cell r="O3590">
            <v>0</v>
          </cell>
          <cell r="P3590">
            <v>0</v>
          </cell>
          <cell r="Q3590">
            <v>0</v>
          </cell>
        </row>
        <row r="3591">
          <cell r="F3591">
            <v>-57377.43</v>
          </cell>
          <cell r="G3591">
            <v>-26586.39</v>
          </cell>
          <cell r="H3591">
            <v>3691.35</v>
          </cell>
          <cell r="I3591">
            <v>4119.6099999999997</v>
          </cell>
          <cell r="J3591">
            <v>11028.81</v>
          </cell>
          <cell r="K3591">
            <v>6186.83</v>
          </cell>
          <cell r="L3591">
            <v>27435.42</v>
          </cell>
          <cell r="M3591">
            <v>6026.71</v>
          </cell>
          <cell r="N3591">
            <v>8378.18</v>
          </cell>
          <cell r="O3591">
            <v>0</v>
          </cell>
          <cell r="P3591">
            <v>0</v>
          </cell>
          <cell r="Q3591">
            <v>0</v>
          </cell>
        </row>
        <row r="3592">
          <cell r="F3592">
            <v>-59111.5</v>
          </cell>
          <cell r="G3592">
            <v>-15467.61</v>
          </cell>
          <cell r="H3592">
            <v>2061.73</v>
          </cell>
          <cell r="I3592">
            <v>8774.2800000000007</v>
          </cell>
          <cell r="J3592">
            <v>9700.49</v>
          </cell>
          <cell r="K3592">
            <v>9814.68</v>
          </cell>
          <cell r="L3592">
            <v>25759.43</v>
          </cell>
          <cell r="M3592">
            <v>18324.8</v>
          </cell>
          <cell r="N3592">
            <v>-2157.34</v>
          </cell>
          <cell r="O3592">
            <v>0</v>
          </cell>
          <cell r="P3592">
            <v>0</v>
          </cell>
          <cell r="Q3592">
            <v>0</v>
          </cell>
        </row>
        <row r="3593">
          <cell r="F3593">
            <v>-1964.49</v>
          </cell>
          <cell r="G3593">
            <v>-1093.49</v>
          </cell>
          <cell r="H3593">
            <v>-287.56</v>
          </cell>
          <cell r="I3593">
            <v>184.31</v>
          </cell>
          <cell r="J3593">
            <v>557.76</v>
          </cell>
          <cell r="K3593">
            <v>292.88</v>
          </cell>
          <cell r="L3593">
            <v>852.13</v>
          </cell>
          <cell r="M3593">
            <v>669.69</v>
          </cell>
          <cell r="N3593">
            <v>54.74</v>
          </cell>
          <cell r="O3593">
            <v>0</v>
          </cell>
          <cell r="P3593">
            <v>0</v>
          </cell>
          <cell r="Q3593">
            <v>0</v>
          </cell>
        </row>
        <row r="3594">
          <cell r="F3594">
            <v>-8852.69</v>
          </cell>
          <cell r="G3594">
            <v>-4947.18</v>
          </cell>
          <cell r="H3594">
            <v>-1238.3399999999999</v>
          </cell>
          <cell r="I3594">
            <v>2468.6999999999998</v>
          </cell>
          <cell r="J3594">
            <v>2225.9499999999998</v>
          </cell>
          <cell r="K3594">
            <v>1222.48</v>
          </cell>
          <cell r="L3594">
            <v>4642.43</v>
          </cell>
          <cell r="M3594">
            <v>2873.72</v>
          </cell>
          <cell r="N3594">
            <v>55.08</v>
          </cell>
          <cell r="O3594">
            <v>0</v>
          </cell>
          <cell r="P3594">
            <v>0</v>
          </cell>
          <cell r="Q3594">
            <v>0</v>
          </cell>
        </row>
        <row r="3595">
          <cell r="F3595">
            <v>-3307.04</v>
          </cell>
          <cell r="G3595">
            <v>-1930.82</v>
          </cell>
          <cell r="H3595">
            <v>-580.63</v>
          </cell>
          <cell r="I3595">
            <v>746.43</v>
          </cell>
          <cell r="J3595">
            <v>580.67999999999995</v>
          </cell>
          <cell r="K3595">
            <v>308.93</v>
          </cell>
          <cell r="L3595">
            <v>1826.21</v>
          </cell>
          <cell r="M3595">
            <v>1386.52</v>
          </cell>
          <cell r="N3595">
            <v>-65.81</v>
          </cell>
          <cell r="O3595">
            <v>0</v>
          </cell>
          <cell r="P3595">
            <v>0</v>
          </cell>
          <cell r="Q3595">
            <v>0</v>
          </cell>
        </row>
        <row r="3596">
          <cell r="F3596">
            <v>2622.25</v>
          </cell>
          <cell r="G3596">
            <v>4396.04</v>
          </cell>
          <cell r="H3596">
            <v>11016.31</v>
          </cell>
          <cell r="I3596">
            <v>-23029.19</v>
          </cell>
          <cell r="J3596">
            <v>-114887.03999999999</v>
          </cell>
          <cell r="K3596">
            <v>-82201.88</v>
          </cell>
          <cell r="L3596">
            <v>12342.83</v>
          </cell>
          <cell r="M3596">
            <v>55211.519999999997</v>
          </cell>
          <cell r="N3596">
            <v>-261301.16</v>
          </cell>
          <cell r="O3596">
            <v>0</v>
          </cell>
          <cell r="P3596">
            <v>0</v>
          </cell>
          <cell r="Q3596">
            <v>0</v>
          </cell>
        </row>
        <row r="3597">
          <cell r="F3597">
            <v>1334.84</v>
          </cell>
          <cell r="G3597">
            <v>588.87</v>
          </cell>
          <cell r="H3597">
            <v>629.47</v>
          </cell>
          <cell r="I3597">
            <v>609.16999999999996</v>
          </cell>
          <cell r="J3597">
            <v>629.47</v>
          </cell>
          <cell r="K3597">
            <v>609.16999999999996</v>
          </cell>
          <cell r="L3597">
            <v>629.47</v>
          </cell>
          <cell r="M3597">
            <v>629.47</v>
          </cell>
          <cell r="N3597">
            <v>-5870.83</v>
          </cell>
          <cell r="O3597">
            <v>0</v>
          </cell>
          <cell r="P3597">
            <v>0</v>
          </cell>
          <cell r="Q3597">
            <v>0</v>
          </cell>
        </row>
        <row r="3598">
          <cell r="F3598">
            <v>0</v>
          </cell>
          <cell r="G3598">
            <v>0</v>
          </cell>
          <cell r="H3598">
            <v>0</v>
          </cell>
          <cell r="I3598">
            <v>0</v>
          </cell>
          <cell r="J3598">
            <v>0</v>
          </cell>
          <cell r="K3598">
            <v>0</v>
          </cell>
          <cell r="L3598">
            <v>0</v>
          </cell>
          <cell r="M3598">
            <v>0</v>
          </cell>
          <cell r="N3598">
            <v>-20651</v>
          </cell>
          <cell r="O3598">
            <v>0</v>
          </cell>
          <cell r="P3598">
            <v>0</v>
          </cell>
          <cell r="Q3598">
            <v>0</v>
          </cell>
        </row>
        <row r="3599">
          <cell r="F3599">
            <v>14973.07</v>
          </cell>
          <cell r="G3599">
            <v>-37992.79</v>
          </cell>
          <cell r="H3599">
            <v>14639.2</v>
          </cell>
          <cell r="I3599">
            <v>14166.98</v>
          </cell>
          <cell r="J3599">
            <v>14639.2</v>
          </cell>
          <cell r="K3599">
            <v>14166.98</v>
          </cell>
          <cell r="L3599">
            <v>14013.08</v>
          </cell>
          <cell r="M3599">
            <v>13892.56</v>
          </cell>
          <cell r="N3599">
            <v>13444.42</v>
          </cell>
          <cell r="O3599">
            <v>0</v>
          </cell>
          <cell r="P3599">
            <v>0</v>
          </cell>
          <cell r="Q3599">
            <v>0</v>
          </cell>
        </row>
        <row r="3600">
          <cell r="F3600">
            <v>-68.34</v>
          </cell>
          <cell r="G3600">
            <v>-63.93</v>
          </cell>
          <cell r="H3600">
            <v>-353.88</v>
          </cell>
          <cell r="I3600">
            <v>-63.82</v>
          </cell>
          <cell r="J3600">
            <v>-4180.58</v>
          </cell>
          <cell r="K3600">
            <v>-2214.29</v>
          </cell>
          <cell r="L3600">
            <v>-3285.21</v>
          </cell>
          <cell r="M3600">
            <v>84.95</v>
          </cell>
          <cell r="N3600">
            <v>541.57000000000005</v>
          </cell>
          <cell r="O3600">
            <v>0</v>
          </cell>
          <cell r="P3600">
            <v>0</v>
          </cell>
          <cell r="Q3600">
            <v>0</v>
          </cell>
        </row>
        <row r="3601">
          <cell r="F3601">
            <v>2105.39</v>
          </cell>
          <cell r="G3601">
            <v>-6564.21</v>
          </cell>
          <cell r="H3601">
            <v>-922.77</v>
          </cell>
          <cell r="I3601">
            <v>-24214.44</v>
          </cell>
          <cell r="J3601">
            <v>-18744.11</v>
          </cell>
          <cell r="K3601">
            <v>-32676.86</v>
          </cell>
          <cell r="L3601">
            <v>-42117.81</v>
          </cell>
          <cell r="M3601">
            <v>-51088.08</v>
          </cell>
          <cell r="N3601">
            <v>9722.5</v>
          </cell>
          <cell r="O3601">
            <v>0</v>
          </cell>
          <cell r="P3601">
            <v>0</v>
          </cell>
          <cell r="Q3601">
            <v>0</v>
          </cell>
        </row>
        <row r="3602">
          <cell r="F3602">
            <v>1004.29</v>
          </cell>
          <cell r="G3602">
            <v>596.82000000000005</v>
          </cell>
          <cell r="H3602">
            <v>1139.6600000000001</v>
          </cell>
          <cell r="I3602">
            <v>945.4</v>
          </cell>
          <cell r="J3602">
            <v>976.91</v>
          </cell>
          <cell r="K3602">
            <v>945.4</v>
          </cell>
          <cell r="L3602">
            <v>-503.8</v>
          </cell>
          <cell r="M3602">
            <v>438.77</v>
          </cell>
          <cell r="N3602">
            <v>-8098.87</v>
          </cell>
          <cell r="O3602">
            <v>0</v>
          </cell>
          <cell r="P3602">
            <v>0</v>
          </cell>
          <cell r="Q3602">
            <v>0</v>
          </cell>
        </row>
        <row r="3603">
          <cell r="F3603">
            <v>280.97000000000003</v>
          </cell>
          <cell r="G3603">
            <v>-18523</v>
          </cell>
          <cell r="H3603">
            <v>8082.08</v>
          </cell>
          <cell r="I3603">
            <v>1197.43</v>
          </cell>
          <cell r="J3603">
            <v>4232.38</v>
          </cell>
          <cell r="K3603">
            <v>-1759.16</v>
          </cell>
          <cell r="L3603">
            <v>-52564.1</v>
          </cell>
          <cell r="M3603">
            <v>-20709.52</v>
          </cell>
          <cell r="N3603">
            <v>10387.530000000001</v>
          </cell>
          <cell r="O3603">
            <v>0</v>
          </cell>
          <cell r="P3603">
            <v>0</v>
          </cell>
          <cell r="Q3603">
            <v>0</v>
          </cell>
        </row>
        <row r="3604">
          <cell r="F3604">
            <v>1544.54</v>
          </cell>
          <cell r="G3604">
            <v>2943.55</v>
          </cell>
          <cell r="H3604">
            <v>3275.46</v>
          </cell>
          <cell r="I3604">
            <v>7543.38</v>
          </cell>
          <cell r="J3604">
            <v>4666.47</v>
          </cell>
          <cell r="K3604">
            <v>5683.02</v>
          </cell>
          <cell r="L3604">
            <v>2717.51</v>
          </cell>
          <cell r="M3604">
            <v>3650.28</v>
          </cell>
          <cell r="N3604">
            <v>-1826.55</v>
          </cell>
          <cell r="O3604">
            <v>0</v>
          </cell>
          <cell r="P3604">
            <v>0</v>
          </cell>
          <cell r="Q3604">
            <v>0</v>
          </cell>
        </row>
        <row r="3605">
          <cell r="F3605">
            <v>2721.43</v>
          </cell>
          <cell r="G3605">
            <v>-134.21</v>
          </cell>
          <cell r="H3605">
            <v>5737.31</v>
          </cell>
          <cell r="I3605">
            <v>5236.49</v>
          </cell>
          <cell r="J3605">
            <v>-7257.15</v>
          </cell>
          <cell r="K3605">
            <v>-1551.52</v>
          </cell>
          <cell r="L3605">
            <v>-1677.15</v>
          </cell>
          <cell r="M3605">
            <v>-5194.2700000000004</v>
          </cell>
          <cell r="N3605">
            <v>-8335.82</v>
          </cell>
          <cell r="O3605">
            <v>0</v>
          </cell>
          <cell r="P3605">
            <v>0</v>
          </cell>
          <cell r="Q3605">
            <v>0</v>
          </cell>
        </row>
        <row r="3606">
          <cell r="F3606">
            <v>2285.7800000000002</v>
          </cell>
          <cell r="G3606">
            <v>-261.05</v>
          </cell>
          <cell r="H3606">
            <v>6807.82</v>
          </cell>
          <cell r="I3606">
            <v>7217.93</v>
          </cell>
          <cell r="J3606">
            <v>-8234.25</v>
          </cell>
          <cell r="K3606">
            <v>-1496.35</v>
          </cell>
          <cell r="L3606">
            <v>-2324.2800000000002</v>
          </cell>
          <cell r="M3606">
            <v>-5495.6</v>
          </cell>
          <cell r="N3606">
            <v>-9034.7800000000007</v>
          </cell>
          <cell r="O3606">
            <v>0</v>
          </cell>
          <cell r="P3606">
            <v>0</v>
          </cell>
          <cell r="Q3606">
            <v>0</v>
          </cell>
        </row>
        <row r="3607">
          <cell r="F3607">
            <v>2798.37</v>
          </cell>
          <cell r="G3607">
            <v>-430.45</v>
          </cell>
          <cell r="H3607">
            <v>5112.42</v>
          </cell>
          <cell r="I3607">
            <v>5010.25</v>
          </cell>
          <cell r="J3607">
            <v>-4741.58</v>
          </cell>
          <cell r="K3607">
            <v>-423.12</v>
          </cell>
          <cell r="L3607">
            <v>-2201.46</v>
          </cell>
          <cell r="M3607">
            <v>-2994.36</v>
          </cell>
          <cell r="N3607">
            <v>-8045.53</v>
          </cell>
          <cell r="O3607">
            <v>0</v>
          </cell>
          <cell r="P3607">
            <v>0</v>
          </cell>
          <cell r="Q3607">
            <v>0</v>
          </cell>
        </row>
        <row r="3608">
          <cell r="F3608">
            <v>-154.06</v>
          </cell>
          <cell r="G3608">
            <v>-17558.25</v>
          </cell>
          <cell r="H3608">
            <v>7159.62</v>
          </cell>
          <cell r="I3608">
            <v>221.34</v>
          </cell>
          <cell r="J3608">
            <v>4570.29</v>
          </cell>
          <cell r="K3608">
            <v>-136.34</v>
          </cell>
          <cell r="L3608">
            <v>-48644.61</v>
          </cell>
          <cell r="M3608">
            <v>-8732.77</v>
          </cell>
          <cell r="N3608">
            <v>8772.65</v>
          </cell>
          <cell r="O3608">
            <v>0</v>
          </cell>
          <cell r="P3608">
            <v>0</v>
          </cell>
          <cell r="Q3608">
            <v>0</v>
          </cell>
        </row>
        <row r="3609">
          <cell r="F3609">
            <v>345.59</v>
          </cell>
          <cell r="G3609">
            <v>-20084.03</v>
          </cell>
          <cell r="H3609">
            <v>7934.53</v>
          </cell>
          <cell r="I3609">
            <v>2493.67</v>
          </cell>
          <cell r="J3609">
            <v>4069.63</v>
          </cell>
          <cell r="K3609">
            <v>-213.41</v>
          </cell>
          <cell r="L3609">
            <v>-53180.07</v>
          </cell>
          <cell r="M3609">
            <v>-29220.26</v>
          </cell>
          <cell r="N3609">
            <v>11540.82</v>
          </cell>
          <cell r="O3609">
            <v>0</v>
          </cell>
          <cell r="P3609">
            <v>0</v>
          </cell>
          <cell r="Q3609">
            <v>0</v>
          </cell>
        </row>
        <row r="3610">
          <cell r="F3610">
            <v>1244.47</v>
          </cell>
          <cell r="G3610">
            <v>1164.17</v>
          </cell>
          <cell r="H3610">
            <v>1244.47</v>
          </cell>
          <cell r="I3610">
            <v>1204.32</v>
          </cell>
          <cell r="J3610">
            <v>1244.47</v>
          </cell>
          <cell r="K3610">
            <v>888.61</v>
          </cell>
          <cell r="L3610">
            <v>1242.01</v>
          </cell>
          <cell r="M3610">
            <v>-10.79</v>
          </cell>
          <cell r="N3610">
            <v>344.71</v>
          </cell>
          <cell r="O3610">
            <v>0</v>
          </cell>
          <cell r="P3610">
            <v>0</v>
          </cell>
          <cell r="Q3610">
            <v>0</v>
          </cell>
        </row>
        <row r="3611">
          <cell r="F3611">
            <v>-237.12</v>
          </cell>
          <cell r="G3611">
            <v>139.26</v>
          </cell>
          <cell r="H3611">
            <v>-1034.7</v>
          </cell>
          <cell r="I3611">
            <v>661.08</v>
          </cell>
          <cell r="J3611">
            <v>-380.42</v>
          </cell>
          <cell r="K3611">
            <v>-1015.55</v>
          </cell>
          <cell r="L3611">
            <v>-2830.79</v>
          </cell>
          <cell r="M3611">
            <v>-2183.73</v>
          </cell>
          <cell r="N3611">
            <v>-351.35</v>
          </cell>
          <cell r="O3611">
            <v>0</v>
          </cell>
          <cell r="P3611">
            <v>0</v>
          </cell>
          <cell r="Q3611">
            <v>0</v>
          </cell>
        </row>
        <row r="3612">
          <cell r="F3612">
            <v>0</v>
          </cell>
          <cell r="G3612">
            <v>0</v>
          </cell>
          <cell r="H3612">
            <v>0</v>
          </cell>
          <cell r="I3612">
            <v>0</v>
          </cell>
          <cell r="J3612">
            <v>0</v>
          </cell>
          <cell r="K3612">
            <v>0</v>
          </cell>
          <cell r="L3612">
            <v>-1103.94</v>
          </cell>
          <cell r="M3612">
            <v>15.08</v>
          </cell>
          <cell r="N3612">
            <v>-89.52</v>
          </cell>
          <cell r="O3612">
            <v>0</v>
          </cell>
          <cell r="P3612">
            <v>0</v>
          </cell>
          <cell r="Q3612">
            <v>0</v>
          </cell>
        </row>
        <row r="3613">
          <cell r="F3613">
            <v>-415.56</v>
          </cell>
          <cell r="G3613">
            <v>-253.36</v>
          </cell>
          <cell r="H3613">
            <v>191.5</v>
          </cell>
          <cell r="I3613">
            <v>75.39</v>
          </cell>
          <cell r="J3613">
            <v>-3007.62</v>
          </cell>
          <cell r="K3613">
            <v>-2242.8000000000002</v>
          </cell>
          <cell r="L3613">
            <v>-638.72</v>
          </cell>
          <cell r="M3613">
            <v>-3335.93</v>
          </cell>
          <cell r="N3613">
            <v>641.45000000000005</v>
          </cell>
          <cell r="O3613">
            <v>0</v>
          </cell>
          <cell r="P3613">
            <v>0</v>
          </cell>
          <cell r="Q3613">
            <v>0</v>
          </cell>
        </row>
        <row r="3614">
          <cell r="F3614">
            <v>3207.24</v>
          </cell>
          <cell r="G3614">
            <v>2733.69</v>
          </cell>
          <cell r="H3614">
            <v>-18613.89</v>
          </cell>
          <cell r="I3614">
            <v>2832.78</v>
          </cell>
          <cell r="J3614">
            <v>2573.17</v>
          </cell>
          <cell r="K3614">
            <v>1770.49</v>
          </cell>
          <cell r="L3614">
            <v>1829.5</v>
          </cell>
          <cell r="M3614">
            <v>1829.5</v>
          </cell>
          <cell r="N3614">
            <v>1770.49</v>
          </cell>
          <cell r="O3614">
            <v>0</v>
          </cell>
          <cell r="P3614">
            <v>0</v>
          </cell>
          <cell r="Q3614">
            <v>0</v>
          </cell>
        </row>
        <row r="3615">
          <cell r="F3615">
            <v>-9854</v>
          </cell>
          <cell r="G3615">
            <v>-1206.22</v>
          </cell>
          <cell r="H3615">
            <v>10394.780000000001</v>
          </cell>
          <cell r="I3615">
            <v>-204.36</v>
          </cell>
          <cell r="J3615">
            <v>6274.88</v>
          </cell>
          <cell r="K3615">
            <v>-3883.83</v>
          </cell>
          <cell r="L3615">
            <v>13627.56</v>
          </cell>
          <cell r="M3615">
            <v>12078.61</v>
          </cell>
          <cell r="N3615">
            <v>-60217.39</v>
          </cell>
          <cell r="O3615">
            <v>0</v>
          </cell>
          <cell r="P3615">
            <v>0</v>
          </cell>
          <cell r="Q3615">
            <v>0</v>
          </cell>
        </row>
        <row r="3616">
          <cell r="F3616">
            <v>5013.78</v>
          </cell>
          <cell r="G3616">
            <v>4690.32</v>
          </cell>
          <cell r="H3616">
            <v>5013.78</v>
          </cell>
          <cell r="I3616">
            <v>4852.05</v>
          </cell>
          <cell r="J3616">
            <v>5013.78</v>
          </cell>
          <cell r="K3616">
            <v>4852.05</v>
          </cell>
          <cell r="L3616">
            <v>-27927.99</v>
          </cell>
          <cell r="M3616">
            <v>-12973.42</v>
          </cell>
          <cell r="N3616">
            <v>6546.89</v>
          </cell>
          <cell r="O3616">
            <v>0</v>
          </cell>
          <cell r="P3616">
            <v>0</v>
          </cell>
          <cell r="Q3616">
            <v>0</v>
          </cell>
        </row>
        <row r="3617">
          <cell r="F3617">
            <v>-34380.870000000003</v>
          </cell>
          <cell r="G3617">
            <v>2976.25</v>
          </cell>
          <cell r="H3617">
            <v>3181.51</v>
          </cell>
          <cell r="I3617">
            <v>3078.88</v>
          </cell>
          <cell r="J3617">
            <v>3181.51</v>
          </cell>
          <cell r="K3617">
            <v>3078.88</v>
          </cell>
          <cell r="L3617">
            <v>3181.51</v>
          </cell>
          <cell r="M3617">
            <v>3181.51</v>
          </cell>
          <cell r="N3617">
            <v>3078.88</v>
          </cell>
          <cell r="O3617">
            <v>0</v>
          </cell>
          <cell r="P3617">
            <v>0</v>
          </cell>
          <cell r="Q3617">
            <v>0</v>
          </cell>
        </row>
        <row r="3618">
          <cell r="F3618">
            <v>-4641.59</v>
          </cell>
          <cell r="G3618">
            <v>703.58</v>
          </cell>
          <cell r="H3618">
            <v>752.11</v>
          </cell>
          <cell r="I3618">
            <v>727.84</v>
          </cell>
          <cell r="J3618">
            <v>752.11</v>
          </cell>
          <cell r="K3618">
            <v>727.84</v>
          </cell>
          <cell r="L3618">
            <v>752.11</v>
          </cell>
          <cell r="M3618">
            <v>735.06</v>
          </cell>
          <cell r="N3618">
            <v>625.11</v>
          </cell>
          <cell r="O3618">
            <v>0</v>
          </cell>
          <cell r="P3618">
            <v>0</v>
          </cell>
          <cell r="Q3618">
            <v>0</v>
          </cell>
        </row>
        <row r="3619">
          <cell r="F3619">
            <v>3933.83</v>
          </cell>
          <cell r="G3619">
            <v>3279.5</v>
          </cell>
          <cell r="H3619">
            <v>5124.25</v>
          </cell>
          <cell r="I3619">
            <v>4097.41</v>
          </cell>
          <cell r="J3619">
            <v>3097.88</v>
          </cell>
          <cell r="K3619">
            <v>2686.94</v>
          </cell>
          <cell r="L3619">
            <v>2135.1999999999998</v>
          </cell>
          <cell r="M3619">
            <v>1994.06</v>
          </cell>
          <cell r="N3619">
            <v>1706</v>
          </cell>
          <cell r="O3619">
            <v>0</v>
          </cell>
          <cell r="P3619">
            <v>0</v>
          </cell>
          <cell r="Q3619">
            <v>0</v>
          </cell>
        </row>
        <row r="3620">
          <cell r="F3620">
            <v>243.79</v>
          </cell>
          <cell r="G3620">
            <v>228.07</v>
          </cell>
          <cell r="H3620">
            <v>243.79</v>
          </cell>
          <cell r="I3620">
            <v>235.93</v>
          </cell>
          <cell r="J3620">
            <v>243.79</v>
          </cell>
          <cell r="K3620">
            <v>235.93</v>
          </cell>
          <cell r="L3620">
            <v>243.79</v>
          </cell>
          <cell r="M3620">
            <v>243.79</v>
          </cell>
          <cell r="N3620">
            <v>235.93</v>
          </cell>
          <cell r="O3620">
            <v>0</v>
          </cell>
          <cell r="P3620">
            <v>0</v>
          </cell>
          <cell r="Q3620">
            <v>0</v>
          </cell>
        </row>
        <row r="3621">
          <cell r="F3621">
            <v>975.19</v>
          </cell>
          <cell r="G3621">
            <v>912.28</v>
          </cell>
          <cell r="H3621">
            <v>975.19</v>
          </cell>
          <cell r="I3621">
            <v>943.73</v>
          </cell>
          <cell r="J3621">
            <v>975.19</v>
          </cell>
          <cell r="K3621">
            <v>943.73</v>
          </cell>
          <cell r="L3621">
            <v>975.19</v>
          </cell>
          <cell r="M3621">
            <v>975.19</v>
          </cell>
          <cell r="N3621">
            <v>943.73</v>
          </cell>
          <cell r="O3621">
            <v>0</v>
          </cell>
          <cell r="P3621">
            <v>0</v>
          </cell>
          <cell r="Q3621">
            <v>0</v>
          </cell>
        </row>
        <row r="3622">
          <cell r="F3622">
            <v>0</v>
          </cell>
          <cell r="G3622">
            <v>0</v>
          </cell>
          <cell r="H3622">
            <v>0</v>
          </cell>
          <cell r="I3622">
            <v>0</v>
          </cell>
          <cell r="J3622">
            <v>0</v>
          </cell>
          <cell r="K3622">
            <v>0</v>
          </cell>
          <cell r="L3622">
            <v>32.5</v>
          </cell>
          <cell r="M3622">
            <v>0</v>
          </cell>
          <cell r="N3622">
            <v>0</v>
          </cell>
          <cell r="O3622">
            <v>0</v>
          </cell>
          <cell r="P3622">
            <v>0</v>
          </cell>
          <cell r="Q3622">
            <v>0</v>
          </cell>
        </row>
        <row r="3623">
          <cell r="F3623">
            <v>133.24</v>
          </cell>
          <cell r="G3623">
            <v>124.63</v>
          </cell>
          <cell r="H3623">
            <v>133.24</v>
          </cell>
          <cell r="I3623">
            <v>128.94</v>
          </cell>
          <cell r="J3623">
            <v>123.46</v>
          </cell>
          <cell r="K3623">
            <v>92.74</v>
          </cell>
          <cell r="L3623">
            <v>70.53</v>
          </cell>
          <cell r="M3623">
            <v>70.53</v>
          </cell>
          <cell r="N3623">
            <v>68.34</v>
          </cell>
          <cell r="O3623">
            <v>0</v>
          </cell>
          <cell r="P3623">
            <v>0</v>
          </cell>
          <cell r="Q3623">
            <v>0</v>
          </cell>
        </row>
        <row r="3624">
          <cell r="F3624">
            <v>-619.27</v>
          </cell>
          <cell r="G3624">
            <v>-1353.93</v>
          </cell>
          <cell r="H3624">
            <v>626.17999999999995</v>
          </cell>
          <cell r="I3624">
            <v>757.77</v>
          </cell>
          <cell r="J3624">
            <v>452.07</v>
          </cell>
          <cell r="K3624">
            <v>347.5</v>
          </cell>
          <cell r="L3624">
            <v>359.09</v>
          </cell>
          <cell r="M3624">
            <v>351.54</v>
          </cell>
          <cell r="N3624">
            <v>334.1</v>
          </cell>
          <cell r="O3624">
            <v>0</v>
          </cell>
          <cell r="P3624">
            <v>0</v>
          </cell>
          <cell r="Q3624">
            <v>0</v>
          </cell>
        </row>
        <row r="3625">
          <cell r="F3625">
            <v>-22.16</v>
          </cell>
          <cell r="G3625">
            <v>44.04</v>
          </cell>
          <cell r="H3625">
            <v>959.71</v>
          </cell>
          <cell r="I3625">
            <v>730.07</v>
          </cell>
          <cell r="J3625">
            <v>526.28</v>
          </cell>
          <cell r="K3625">
            <v>308.49</v>
          </cell>
          <cell r="L3625">
            <v>277.01</v>
          </cell>
          <cell r="M3625">
            <v>277.01</v>
          </cell>
          <cell r="N3625">
            <v>255.56</v>
          </cell>
          <cell r="O3625">
            <v>0</v>
          </cell>
          <cell r="P3625">
            <v>0</v>
          </cell>
          <cell r="Q3625">
            <v>0</v>
          </cell>
        </row>
        <row r="3626">
          <cell r="F3626">
            <v>425.62</v>
          </cell>
          <cell r="G3626">
            <v>379.17</v>
          </cell>
          <cell r="H3626">
            <v>405.33</v>
          </cell>
          <cell r="I3626">
            <v>392.25</v>
          </cell>
          <cell r="J3626">
            <v>405.33</v>
          </cell>
          <cell r="K3626">
            <v>130.86000000000001</v>
          </cell>
          <cell r="L3626">
            <v>0</v>
          </cell>
          <cell r="M3626">
            <v>0</v>
          </cell>
          <cell r="N3626">
            <v>0</v>
          </cell>
          <cell r="O3626">
            <v>0</v>
          </cell>
          <cell r="P3626">
            <v>0</v>
          </cell>
          <cell r="Q3626">
            <v>0</v>
          </cell>
        </row>
        <row r="3627">
          <cell r="F3627">
            <v>-939.68</v>
          </cell>
          <cell r="G3627">
            <v>-4289.1499999999996</v>
          </cell>
          <cell r="H3627">
            <v>804.93</v>
          </cell>
          <cell r="I3627">
            <v>4119.4399999999996</v>
          </cell>
          <cell r="J3627">
            <v>4105.93</v>
          </cell>
          <cell r="K3627">
            <v>4042.98</v>
          </cell>
          <cell r="L3627">
            <v>3502.87</v>
          </cell>
          <cell r="M3627">
            <v>3230.7</v>
          </cell>
          <cell r="N3627">
            <v>2768.43</v>
          </cell>
          <cell r="O3627">
            <v>0</v>
          </cell>
          <cell r="P3627">
            <v>0</v>
          </cell>
          <cell r="Q3627">
            <v>0</v>
          </cell>
        </row>
        <row r="3628">
          <cell r="F3628">
            <v>462.68</v>
          </cell>
          <cell r="G3628">
            <v>-632.96</v>
          </cell>
          <cell r="H3628">
            <v>309.87</v>
          </cell>
          <cell r="I3628">
            <v>1336.31</v>
          </cell>
          <cell r="J3628">
            <v>1319.87</v>
          </cell>
          <cell r="K3628">
            <v>1228.17</v>
          </cell>
          <cell r="L3628">
            <v>1180.8</v>
          </cell>
          <cell r="M3628">
            <v>1035.9100000000001</v>
          </cell>
          <cell r="N3628">
            <v>749.78</v>
          </cell>
          <cell r="O3628">
            <v>0</v>
          </cell>
          <cell r="P3628">
            <v>0</v>
          </cell>
          <cell r="Q3628">
            <v>0</v>
          </cell>
        </row>
        <row r="3629">
          <cell r="F3629">
            <v>-8.0500000000000007</v>
          </cell>
          <cell r="G3629">
            <v>-30.76</v>
          </cell>
          <cell r="H3629">
            <v>6.99</v>
          </cell>
          <cell r="I3629">
            <v>58.05</v>
          </cell>
          <cell r="J3629">
            <v>56.33</v>
          </cell>
          <cell r="K3629">
            <v>59.48</v>
          </cell>
          <cell r="L3629">
            <v>46.38</v>
          </cell>
          <cell r="M3629">
            <v>42.57</v>
          </cell>
          <cell r="N3629">
            <v>35.83</v>
          </cell>
          <cell r="O3629">
            <v>0</v>
          </cell>
          <cell r="P3629">
            <v>0</v>
          </cell>
          <cell r="Q3629">
            <v>0</v>
          </cell>
        </row>
        <row r="3630">
          <cell r="F3630">
            <v>-70.260000000000005</v>
          </cell>
          <cell r="G3630">
            <v>-189.33</v>
          </cell>
          <cell r="H3630">
            <v>-2.42</v>
          </cell>
          <cell r="I3630">
            <v>297.68</v>
          </cell>
          <cell r="J3630">
            <v>294.07</v>
          </cell>
          <cell r="K3630">
            <v>319.51</v>
          </cell>
          <cell r="L3630">
            <v>254.69</v>
          </cell>
          <cell r="M3630">
            <v>234.11</v>
          </cell>
          <cell r="N3630">
            <v>197.15</v>
          </cell>
          <cell r="O3630">
            <v>0</v>
          </cell>
          <cell r="P3630">
            <v>0</v>
          </cell>
          <cell r="Q3630">
            <v>0</v>
          </cell>
        </row>
        <row r="3631">
          <cell r="F3631">
            <v>-10.59</v>
          </cell>
          <cell r="G3631">
            <v>-51.57</v>
          </cell>
          <cell r="H3631">
            <v>25.53</v>
          </cell>
          <cell r="I3631">
            <v>92.58</v>
          </cell>
          <cell r="J3631">
            <v>90.25</v>
          </cell>
          <cell r="K3631">
            <v>101.32</v>
          </cell>
          <cell r="L3631">
            <v>74.5</v>
          </cell>
          <cell r="M3631">
            <v>68.040000000000006</v>
          </cell>
          <cell r="N3631">
            <v>57.09</v>
          </cell>
          <cell r="O3631">
            <v>0</v>
          </cell>
          <cell r="P3631">
            <v>0</v>
          </cell>
          <cell r="Q3631">
            <v>0</v>
          </cell>
        </row>
        <row r="3632">
          <cell r="F3632">
            <v>-5146.6099999999997</v>
          </cell>
          <cell r="G3632">
            <v>4705.88</v>
          </cell>
          <cell r="H3632">
            <v>4246.13</v>
          </cell>
          <cell r="I3632">
            <v>3017.67</v>
          </cell>
          <cell r="J3632">
            <v>3053.3</v>
          </cell>
          <cell r="K3632">
            <v>2954.8</v>
          </cell>
          <cell r="L3632">
            <v>2781.69</v>
          </cell>
          <cell r="M3632">
            <v>1571.73</v>
          </cell>
          <cell r="N3632">
            <v>1236.81</v>
          </cell>
          <cell r="O3632">
            <v>0</v>
          </cell>
          <cell r="P3632">
            <v>0</v>
          </cell>
          <cell r="Q3632">
            <v>0</v>
          </cell>
        </row>
        <row r="3633">
          <cell r="F3633">
            <v>1872.29</v>
          </cell>
          <cell r="G3633">
            <v>862.64</v>
          </cell>
          <cell r="H3633">
            <v>-429.2</v>
          </cell>
          <cell r="I3633">
            <v>2756.6</v>
          </cell>
          <cell r="J3633">
            <v>2407.23</v>
          </cell>
          <cell r="K3633">
            <v>1901.86</v>
          </cell>
          <cell r="L3633">
            <v>1825.97</v>
          </cell>
          <cell r="M3633">
            <v>1715.44</v>
          </cell>
          <cell r="N3633">
            <v>1476.23</v>
          </cell>
          <cell r="O3633">
            <v>0</v>
          </cell>
          <cell r="P3633">
            <v>0</v>
          </cell>
          <cell r="Q3633">
            <v>0</v>
          </cell>
        </row>
        <row r="3634">
          <cell r="F3634">
            <v>36039.97</v>
          </cell>
          <cell r="G3634">
            <v>-5290.63</v>
          </cell>
          <cell r="H3634">
            <v>7327.71</v>
          </cell>
          <cell r="I3634">
            <v>117270.91</v>
          </cell>
          <cell r="J3634">
            <v>106565.65</v>
          </cell>
          <cell r="K3634">
            <v>90689.75</v>
          </cell>
          <cell r="L3634">
            <v>81207.37</v>
          </cell>
          <cell r="M3634">
            <v>70375.37</v>
          </cell>
          <cell r="N3634">
            <v>58274.94</v>
          </cell>
          <cell r="O3634">
            <v>0</v>
          </cell>
          <cell r="P3634">
            <v>0</v>
          </cell>
          <cell r="Q3634">
            <v>0</v>
          </cell>
        </row>
        <row r="3635">
          <cell r="F3635">
            <v>43784.79</v>
          </cell>
          <cell r="G3635">
            <v>-6027.81</v>
          </cell>
          <cell r="H3635">
            <v>8721.3799999999992</v>
          </cell>
          <cell r="I3635">
            <v>139670.37</v>
          </cell>
          <cell r="J3635">
            <v>127254.85</v>
          </cell>
          <cell r="K3635">
            <v>108173.29</v>
          </cell>
          <cell r="L3635">
            <v>96989.87</v>
          </cell>
          <cell r="M3635">
            <v>84076.82</v>
          </cell>
          <cell r="N3635">
            <v>69634.600000000006</v>
          </cell>
          <cell r="O3635">
            <v>0</v>
          </cell>
          <cell r="P3635">
            <v>0</v>
          </cell>
          <cell r="Q3635">
            <v>0</v>
          </cell>
        </row>
        <row r="3636">
          <cell r="F3636">
            <v>33393.65</v>
          </cell>
          <cell r="G3636">
            <v>-4250.97</v>
          </cell>
          <cell r="H3636">
            <v>5842.31</v>
          </cell>
          <cell r="I3636">
            <v>108794.17</v>
          </cell>
          <cell r="J3636">
            <v>98867.28</v>
          </cell>
          <cell r="K3636">
            <v>84149.87</v>
          </cell>
          <cell r="L3636">
            <v>75309.429999999993</v>
          </cell>
          <cell r="M3636">
            <v>65210.57</v>
          </cell>
          <cell r="N3636">
            <v>53982.47</v>
          </cell>
          <cell r="O3636">
            <v>0</v>
          </cell>
          <cell r="P3636">
            <v>0</v>
          </cell>
          <cell r="Q3636">
            <v>0</v>
          </cell>
        </row>
        <row r="3637">
          <cell r="F3637">
            <v>1097.81</v>
          </cell>
          <cell r="G3637">
            <v>714.13</v>
          </cell>
          <cell r="H3637">
            <v>-583.69000000000005</v>
          </cell>
          <cell r="I3637">
            <v>1931.02</v>
          </cell>
          <cell r="J3637">
            <v>1644.48</v>
          </cell>
          <cell r="K3637">
            <v>1269.5</v>
          </cell>
          <cell r="L3637">
            <v>1227.5</v>
          </cell>
          <cell r="M3637">
            <v>1171.1300000000001</v>
          </cell>
          <cell r="N3637">
            <v>1002.96</v>
          </cell>
          <cell r="O3637">
            <v>0</v>
          </cell>
          <cell r="P3637">
            <v>0</v>
          </cell>
          <cell r="Q3637">
            <v>0</v>
          </cell>
        </row>
        <row r="3638">
          <cell r="F3638">
            <v>1466.7</v>
          </cell>
          <cell r="G3638">
            <v>613.44000000000005</v>
          </cell>
          <cell r="H3638">
            <v>-321.62</v>
          </cell>
          <cell r="I3638">
            <v>2303.09</v>
          </cell>
          <cell r="J3638">
            <v>2006.22</v>
          </cell>
          <cell r="K3638">
            <v>1567.64</v>
          </cell>
          <cell r="L3638">
            <v>1491.65</v>
          </cell>
          <cell r="M3638">
            <v>1399.06</v>
          </cell>
          <cell r="N3638">
            <v>1195.67</v>
          </cell>
          <cell r="O3638">
            <v>0</v>
          </cell>
          <cell r="P3638">
            <v>0</v>
          </cell>
          <cell r="Q3638">
            <v>0</v>
          </cell>
        </row>
        <row r="3639">
          <cell r="F3639">
            <v>139.32</v>
          </cell>
          <cell r="G3639">
            <v>-169.42</v>
          </cell>
          <cell r="H3639">
            <v>573.79999999999995</v>
          </cell>
          <cell r="I3639">
            <v>284.56</v>
          </cell>
          <cell r="J3639">
            <v>261.31</v>
          </cell>
          <cell r="K3639">
            <v>234.31</v>
          </cell>
          <cell r="L3639">
            <v>226.23</v>
          </cell>
          <cell r="M3639">
            <v>167.95</v>
          </cell>
          <cell r="N3639">
            <v>77.89</v>
          </cell>
          <cell r="O3639">
            <v>0</v>
          </cell>
          <cell r="P3639">
            <v>0</v>
          </cell>
          <cell r="Q3639">
            <v>0</v>
          </cell>
        </row>
        <row r="3640">
          <cell r="F3640">
            <v>1069.8599999999999</v>
          </cell>
          <cell r="G3640">
            <v>-1404.98</v>
          </cell>
          <cell r="H3640">
            <v>-5.99</v>
          </cell>
          <cell r="I3640">
            <v>13055.49</v>
          </cell>
          <cell r="J3640">
            <v>12797</v>
          </cell>
          <cell r="K3640">
            <v>11321.23</v>
          </cell>
          <cell r="L3640">
            <v>10211.67</v>
          </cell>
          <cell r="M3640">
            <v>9112.4699999999993</v>
          </cell>
          <cell r="N3640">
            <v>7712.5</v>
          </cell>
          <cell r="O3640">
            <v>0</v>
          </cell>
          <cell r="P3640">
            <v>0</v>
          </cell>
          <cell r="Q3640">
            <v>0</v>
          </cell>
        </row>
        <row r="3641">
          <cell r="F3641">
            <v>9.14</v>
          </cell>
          <cell r="G3641">
            <v>3.02</v>
          </cell>
          <cell r="H3641">
            <v>0</v>
          </cell>
          <cell r="I3641">
            <v>0</v>
          </cell>
          <cell r="J3641">
            <v>0</v>
          </cell>
          <cell r="K3641">
            <v>0</v>
          </cell>
          <cell r="L3641">
            <v>0</v>
          </cell>
          <cell r="M3641">
            <v>0</v>
          </cell>
          <cell r="N3641">
            <v>0</v>
          </cell>
          <cell r="O3641">
            <v>0</v>
          </cell>
          <cell r="P3641">
            <v>0</v>
          </cell>
          <cell r="Q3641">
            <v>0</v>
          </cell>
        </row>
        <row r="3642">
          <cell r="F3642">
            <v>533.6</v>
          </cell>
          <cell r="G3642">
            <v>355.57</v>
          </cell>
          <cell r="H3642">
            <v>380.1</v>
          </cell>
          <cell r="I3642">
            <v>240.37</v>
          </cell>
          <cell r="J3642">
            <v>228.06</v>
          </cell>
          <cell r="K3642">
            <v>220.69</v>
          </cell>
          <cell r="L3642">
            <v>228.06</v>
          </cell>
          <cell r="M3642">
            <v>105.51</v>
          </cell>
          <cell r="N3642">
            <v>58.91</v>
          </cell>
          <cell r="O3642">
            <v>0</v>
          </cell>
          <cell r="P3642">
            <v>0</v>
          </cell>
          <cell r="Q3642">
            <v>0</v>
          </cell>
        </row>
        <row r="3643">
          <cell r="F3643">
            <v>11115.11</v>
          </cell>
          <cell r="G3643">
            <v>147588.49</v>
          </cell>
          <cell r="H3643">
            <v>-57345.69</v>
          </cell>
          <cell r="I3643">
            <v>163550.21</v>
          </cell>
          <cell r="J3643">
            <v>1638.98</v>
          </cell>
          <cell r="K3643">
            <v>1586.12</v>
          </cell>
          <cell r="L3643">
            <v>1638.99</v>
          </cell>
          <cell r="M3643">
            <v>1638.99</v>
          </cell>
          <cell r="N3643">
            <v>-69555.03</v>
          </cell>
          <cell r="O3643">
            <v>0</v>
          </cell>
          <cell r="P3643">
            <v>0</v>
          </cell>
          <cell r="Q3643">
            <v>0</v>
          </cell>
        </row>
        <row r="3644">
          <cell r="F3644">
            <v>-5207181.4400000004</v>
          </cell>
          <cell r="G3644">
            <v>0</v>
          </cell>
          <cell r="H3644">
            <v>514115.68</v>
          </cell>
          <cell r="I3644">
            <v>2293130.06</v>
          </cell>
          <cell r="J3644">
            <v>1791229.02</v>
          </cell>
          <cell r="K3644">
            <v>74535.509999999995</v>
          </cell>
          <cell r="L3644">
            <v>440544.22</v>
          </cell>
          <cell r="M3644">
            <v>3287.02</v>
          </cell>
          <cell r="N3644">
            <v>-535913.04</v>
          </cell>
          <cell r="O3644">
            <v>0</v>
          </cell>
          <cell r="P3644">
            <v>0</v>
          </cell>
          <cell r="Q3644">
            <v>0</v>
          </cell>
        </row>
        <row r="3645">
          <cell r="F3645">
            <v>1363480.3</v>
          </cell>
          <cell r="G3645">
            <v>1902486.14</v>
          </cell>
          <cell r="H3645">
            <v>181703.72</v>
          </cell>
          <cell r="I3645">
            <v>-10832.52</v>
          </cell>
          <cell r="J3645">
            <v>-798076.2</v>
          </cell>
          <cell r="K3645">
            <v>-363953.98</v>
          </cell>
          <cell r="L3645">
            <v>1486090.75</v>
          </cell>
          <cell r="M3645">
            <v>108208</v>
          </cell>
          <cell r="N3645">
            <v>-249969.62</v>
          </cell>
          <cell r="O3645">
            <v>0</v>
          </cell>
          <cell r="P3645">
            <v>0</v>
          </cell>
          <cell r="Q3645">
            <v>0</v>
          </cell>
        </row>
        <row r="3646">
          <cell r="F3646">
            <v>0</v>
          </cell>
          <cell r="G3646">
            <v>0</v>
          </cell>
          <cell r="H3646">
            <v>0</v>
          </cell>
          <cell r="I3646">
            <v>0</v>
          </cell>
          <cell r="J3646">
            <v>0</v>
          </cell>
          <cell r="K3646">
            <v>-1725015.25</v>
          </cell>
          <cell r="L3646">
            <v>146508.14000000001</v>
          </cell>
          <cell r="M3646">
            <v>1578507.11</v>
          </cell>
          <cell r="N3646">
            <v>0</v>
          </cell>
          <cell r="O3646">
            <v>0</v>
          </cell>
          <cell r="P3646">
            <v>0</v>
          </cell>
          <cell r="Q3646">
            <v>0</v>
          </cell>
        </row>
        <row r="3647">
          <cell r="F3647">
            <v>524542.93999999994</v>
          </cell>
          <cell r="G3647">
            <v>403582.27</v>
          </cell>
          <cell r="H3647">
            <v>42695.31</v>
          </cell>
          <cell r="I3647">
            <v>4760.05</v>
          </cell>
          <cell r="J3647">
            <v>41095.11</v>
          </cell>
          <cell r="K3647">
            <v>-441315.59</v>
          </cell>
          <cell r="L3647">
            <v>52962.44</v>
          </cell>
          <cell r="M3647">
            <v>-1232053.31</v>
          </cell>
          <cell r="N3647">
            <v>249124.42</v>
          </cell>
          <cell r="O3647">
            <v>0</v>
          </cell>
          <cell r="P3647">
            <v>0</v>
          </cell>
          <cell r="Q3647">
            <v>0</v>
          </cell>
        </row>
        <row r="3648">
          <cell r="F3648">
            <v>10746.44</v>
          </cell>
          <cell r="G3648">
            <v>0</v>
          </cell>
          <cell r="H3648">
            <v>116130.9</v>
          </cell>
          <cell r="I3648">
            <v>0</v>
          </cell>
          <cell r="J3648">
            <v>0</v>
          </cell>
          <cell r="K3648">
            <v>0</v>
          </cell>
          <cell r="L3648">
            <v>0</v>
          </cell>
          <cell r="M3648">
            <v>0</v>
          </cell>
          <cell r="N3648">
            <v>0</v>
          </cell>
          <cell r="O3648">
            <v>0</v>
          </cell>
          <cell r="P3648">
            <v>0</v>
          </cell>
          <cell r="Q3648">
            <v>0</v>
          </cell>
        </row>
        <row r="3649">
          <cell r="F3649">
            <v>45633.93</v>
          </cell>
          <cell r="G3649">
            <v>313549.2</v>
          </cell>
          <cell r="H3649">
            <v>0</v>
          </cell>
          <cell r="I3649">
            <v>0</v>
          </cell>
          <cell r="J3649">
            <v>0</v>
          </cell>
          <cell r="K3649">
            <v>0</v>
          </cell>
          <cell r="L3649">
            <v>0</v>
          </cell>
          <cell r="M3649">
            <v>0</v>
          </cell>
          <cell r="N3649">
            <v>0</v>
          </cell>
          <cell r="O3649">
            <v>0</v>
          </cell>
          <cell r="P3649">
            <v>0</v>
          </cell>
          <cell r="Q3649">
            <v>0</v>
          </cell>
        </row>
        <row r="3650">
          <cell r="F3650">
            <v>0</v>
          </cell>
          <cell r="G3650">
            <v>0</v>
          </cell>
          <cell r="H3650">
            <v>-363274.99</v>
          </cell>
          <cell r="I3650">
            <v>29940.25</v>
          </cell>
          <cell r="J3650">
            <v>333334.74</v>
          </cell>
          <cell r="K3650">
            <v>0</v>
          </cell>
          <cell r="L3650">
            <v>0</v>
          </cell>
          <cell r="M3650">
            <v>0</v>
          </cell>
          <cell r="N3650">
            <v>0</v>
          </cell>
          <cell r="O3650">
            <v>0</v>
          </cell>
          <cell r="P3650">
            <v>0</v>
          </cell>
          <cell r="Q3650">
            <v>0</v>
          </cell>
        </row>
        <row r="3651">
          <cell r="F3651">
            <v>-1416239.78</v>
          </cell>
          <cell r="G3651">
            <v>1416239.78</v>
          </cell>
          <cell r="H3651">
            <v>-171868.35</v>
          </cell>
          <cell r="I3651">
            <v>14164.97</v>
          </cell>
          <cell r="J3651">
            <v>157703.38</v>
          </cell>
          <cell r="K3651">
            <v>0</v>
          </cell>
          <cell r="L3651">
            <v>0</v>
          </cell>
          <cell r="M3651">
            <v>0</v>
          </cell>
          <cell r="N3651">
            <v>0</v>
          </cell>
          <cell r="O3651">
            <v>0</v>
          </cell>
          <cell r="P3651">
            <v>0</v>
          </cell>
          <cell r="Q3651">
            <v>0</v>
          </cell>
        </row>
        <row r="3652">
          <cell r="F3652">
            <v>27238.37</v>
          </cell>
          <cell r="G3652">
            <v>0</v>
          </cell>
          <cell r="H3652">
            <v>0</v>
          </cell>
          <cell r="I3652">
            <v>0</v>
          </cell>
          <cell r="J3652">
            <v>0</v>
          </cell>
          <cell r="K3652">
            <v>0</v>
          </cell>
          <cell r="L3652">
            <v>0</v>
          </cell>
          <cell r="M3652">
            <v>0</v>
          </cell>
          <cell r="N3652">
            <v>0</v>
          </cell>
          <cell r="O3652">
            <v>0</v>
          </cell>
          <cell r="P3652">
            <v>0</v>
          </cell>
          <cell r="Q3652">
            <v>0</v>
          </cell>
        </row>
        <row r="3653">
          <cell r="F3653">
            <v>-370790.19</v>
          </cell>
          <cell r="G3653">
            <v>0</v>
          </cell>
          <cell r="H3653">
            <v>66212.53</v>
          </cell>
          <cell r="I3653">
            <v>33106.269999999997</v>
          </cell>
          <cell r="J3653">
            <v>34209.81</v>
          </cell>
          <cell r="K3653">
            <v>237261.58</v>
          </cell>
          <cell r="L3653">
            <v>0</v>
          </cell>
          <cell r="M3653">
            <v>0</v>
          </cell>
          <cell r="N3653">
            <v>0</v>
          </cell>
          <cell r="O3653">
            <v>0</v>
          </cell>
          <cell r="P3653">
            <v>0</v>
          </cell>
          <cell r="Q3653">
            <v>0</v>
          </cell>
        </row>
        <row r="3654">
          <cell r="F3654">
            <v>0</v>
          </cell>
          <cell r="G3654">
            <v>-309014.71000000002</v>
          </cell>
          <cell r="H3654">
            <v>49961.85</v>
          </cell>
          <cell r="I3654">
            <v>259052.86</v>
          </cell>
          <cell r="J3654">
            <v>0</v>
          </cell>
          <cell r="K3654">
            <v>0</v>
          </cell>
          <cell r="L3654">
            <v>0</v>
          </cell>
          <cell r="M3654">
            <v>0</v>
          </cell>
          <cell r="N3654">
            <v>0</v>
          </cell>
          <cell r="O3654">
            <v>0</v>
          </cell>
          <cell r="P3654">
            <v>0</v>
          </cell>
          <cell r="Q3654">
            <v>0</v>
          </cell>
        </row>
        <row r="3655">
          <cell r="F3655">
            <v>0</v>
          </cell>
          <cell r="G3655">
            <v>0</v>
          </cell>
          <cell r="H3655">
            <v>0</v>
          </cell>
          <cell r="I3655">
            <v>0</v>
          </cell>
          <cell r="J3655">
            <v>0</v>
          </cell>
          <cell r="K3655">
            <v>0</v>
          </cell>
          <cell r="L3655">
            <v>-59652.52</v>
          </cell>
          <cell r="M3655">
            <v>59652.52</v>
          </cell>
          <cell r="N3655">
            <v>0</v>
          </cell>
          <cell r="O3655">
            <v>0</v>
          </cell>
          <cell r="P3655">
            <v>0</v>
          </cell>
          <cell r="Q3655">
            <v>0</v>
          </cell>
        </row>
        <row r="3656">
          <cell r="F3656">
            <v>0</v>
          </cell>
          <cell r="G3656">
            <v>0</v>
          </cell>
          <cell r="H3656">
            <v>0</v>
          </cell>
          <cell r="I3656">
            <v>0</v>
          </cell>
          <cell r="J3656">
            <v>0</v>
          </cell>
          <cell r="K3656">
            <v>0</v>
          </cell>
          <cell r="L3656">
            <v>-89478.92</v>
          </cell>
          <cell r="M3656">
            <v>9124.5</v>
          </cell>
          <cell r="N3656">
            <v>8830.16</v>
          </cell>
          <cell r="O3656">
            <v>0</v>
          </cell>
          <cell r="P3656">
            <v>0</v>
          </cell>
          <cell r="Q3656">
            <v>0</v>
          </cell>
        </row>
        <row r="3657">
          <cell r="F3657">
            <v>-3508848.46</v>
          </cell>
          <cell r="G3657">
            <v>1049530.5</v>
          </cell>
          <cell r="H3657">
            <v>-417752.47</v>
          </cell>
          <cell r="I3657">
            <v>2535577.92</v>
          </cell>
          <cell r="J3657">
            <v>1560375.78</v>
          </cell>
          <cell r="K3657">
            <v>-6958084.4699999997</v>
          </cell>
          <cell r="L3657">
            <v>1878065.12</v>
          </cell>
          <cell r="M3657">
            <v>-16038.42</v>
          </cell>
          <cell r="N3657">
            <v>-343377.38</v>
          </cell>
          <cell r="O3657">
            <v>0</v>
          </cell>
          <cell r="P3657">
            <v>0</v>
          </cell>
          <cell r="Q3657">
            <v>0</v>
          </cell>
        </row>
        <row r="3658">
          <cell r="F3658">
            <v>0</v>
          </cell>
          <cell r="G3658">
            <v>-16334.29</v>
          </cell>
          <cell r="H3658">
            <v>0</v>
          </cell>
          <cell r="I3658">
            <v>0</v>
          </cell>
          <cell r="J3658">
            <v>-16633.63</v>
          </cell>
          <cell r="K3658">
            <v>0</v>
          </cell>
          <cell r="L3658">
            <v>-12694.71</v>
          </cell>
          <cell r="M3658">
            <v>0</v>
          </cell>
          <cell r="N3658">
            <v>-12913.62</v>
          </cell>
          <cell r="O3658">
            <v>0</v>
          </cell>
          <cell r="P3658">
            <v>0</v>
          </cell>
          <cell r="Q3658">
            <v>0</v>
          </cell>
        </row>
        <row r="3659">
          <cell r="F3659">
            <v>0</v>
          </cell>
          <cell r="G3659">
            <v>0</v>
          </cell>
          <cell r="H3659">
            <v>-277953.42</v>
          </cell>
          <cell r="I3659">
            <v>0</v>
          </cell>
          <cell r="J3659">
            <v>0</v>
          </cell>
          <cell r="K3659">
            <v>0</v>
          </cell>
          <cell r="L3659">
            <v>0</v>
          </cell>
          <cell r="M3659">
            <v>0</v>
          </cell>
          <cell r="N3659">
            <v>0</v>
          </cell>
          <cell r="O3659">
            <v>0</v>
          </cell>
          <cell r="P3659">
            <v>0</v>
          </cell>
          <cell r="Q3659">
            <v>0</v>
          </cell>
        </row>
        <row r="3660">
          <cell r="F3660">
            <v>-113372.43</v>
          </cell>
          <cell r="G3660">
            <v>1703.91</v>
          </cell>
          <cell r="H3660">
            <v>0</v>
          </cell>
          <cell r="I3660">
            <v>0</v>
          </cell>
          <cell r="J3660">
            <v>0</v>
          </cell>
          <cell r="K3660">
            <v>0</v>
          </cell>
          <cell r="L3660">
            <v>-143460.39000000001</v>
          </cell>
          <cell r="M3660">
            <v>0</v>
          </cell>
          <cell r="N3660">
            <v>-57165.77</v>
          </cell>
          <cell r="O3660">
            <v>0</v>
          </cell>
          <cell r="P3660">
            <v>0</v>
          </cell>
          <cell r="Q3660">
            <v>0</v>
          </cell>
        </row>
        <row r="3661">
          <cell r="F3661">
            <v>-2362.42</v>
          </cell>
          <cell r="G3661">
            <v>0</v>
          </cell>
          <cell r="H3661">
            <v>0</v>
          </cell>
          <cell r="I3661">
            <v>0</v>
          </cell>
          <cell r="J3661">
            <v>0</v>
          </cell>
          <cell r="K3661">
            <v>0</v>
          </cell>
          <cell r="L3661">
            <v>-1206.8399999999999</v>
          </cell>
          <cell r="M3661">
            <v>0</v>
          </cell>
          <cell r="N3661">
            <v>0</v>
          </cell>
          <cell r="O3661">
            <v>0</v>
          </cell>
          <cell r="P3661">
            <v>0</v>
          </cell>
          <cell r="Q3661">
            <v>0</v>
          </cell>
        </row>
        <row r="3662">
          <cell r="F3662">
            <v>-1493567.79</v>
          </cell>
          <cell r="G3662">
            <v>-1361529.34</v>
          </cell>
          <cell r="H3662">
            <v>-1580402.61</v>
          </cell>
          <cell r="I3662">
            <v>-1539929.19</v>
          </cell>
          <cell r="J3662">
            <v>-1619281.42</v>
          </cell>
          <cell r="K3662">
            <v>-1708815.33</v>
          </cell>
          <cell r="L3662">
            <v>-1120411.73</v>
          </cell>
          <cell r="M3662">
            <v>-2789336.69</v>
          </cell>
          <cell r="N3662">
            <v>0</v>
          </cell>
          <cell r="O3662">
            <v>0</v>
          </cell>
          <cell r="P3662">
            <v>0</v>
          </cell>
          <cell r="Q3662">
            <v>0</v>
          </cell>
        </row>
        <row r="3663">
          <cell r="F3663">
            <v>-1202.76</v>
          </cell>
          <cell r="G3663">
            <v>-1122.6400000000001</v>
          </cell>
          <cell r="H3663">
            <v>-1207.75</v>
          </cell>
          <cell r="I3663">
            <v>6383.56</v>
          </cell>
          <cell r="J3663">
            <v>-7847.41</v>
          </cell>
          <cell r="K3663">
            <v>-1672.99</v>
          </cell>
          <cell r="L3663">
            <v>-1050.07</v>
          </cell>
          <cell r="M3663">
            <v>-825.08</v>
          </cell>
          <cell r="N3663">
            <v>-72.05</v>
          </cell>
          <cell r="O3663">
            <v>0</v>
          </cell>
          <cell r="P3663">
            <v>0</v>
          </cell>
          <cell r="Q3663">
            <v>0</v>
          </cell>
        </row>
        <row r="3664">
          <cell r="F3664">
            <v>299071.49</v>
          </cell>
          <cell r="G3664">
            <v>278420.07</v>
          </cell>
          <cell r="H3664">
            <v>295001.75</v>
          </cell>
          <cell r="I3664">
            <v>290321.28000000003</v>
          </cell>
          <cell r="J3664">
            <v>326182.77</v>
          </cell>
          <cell r="K3664">
            <v>359493.13</v>
          </cell>
          <cell r="L3664">
            <v>443611.06</v>
          </cell>
          <cell r="M3664">
            <v>526504.64</v>
          </cell>
          <cell r="N3664">
            <v>0</v>
          </cell>
          <cell r="O3664">
            <v>0</v>
          </cell>
          <cell r="P3664">
            <v>0</v>
          </cell>
          <cell r="Q3664">
            <v>0</v>
          </cell>
        </row>
        <row r="3665">
          <cell r="F3665">
            <v>0</v>
          </cell>
          <cell r="G3665">
            <v>0</v>
          </cell>
          <cell r="H3665">
            <v>0</v>
          </cell>
          <cell r="I3665">
            <v>-10000</v>
          </cell>
          <cell r="J3665">
            <v>0</v>
          </cell>
          <cell r="K3665">
            <v>0</v>
          </cell>
          <cell r="L3665">
            <v>0</v>
          </cell>
          <cell r="M3665">
            <v>0</v>
          </cell>
          <cell r="N3665">
            <v>0</v>
          </cell>
          <cell r="O3665">
            <v>0</v>
          </cell>
          <cell r="P3665">
            <v>0</v>
          </cell>
          <cell r="Q3665">
            <v>0</v>
          </cell>
        </row>
        <row r="3666">
          <cell r="F3666">
            <v>-835836.66</v>
          </cell>
          <cell r="G3666">
            <v>-773678.2</v>
          </cell>
          <cell r="H3666">
            <v>-755794.46</v>
          </cell>
          <cell r="I3666">
            <v>-731808.32</v>
          </cell>
          <cell r="J3666">
            <v>-687613.81</v>
          </cell>
          <cell r="K3666">
            <v>-638477.28</v>
          </cell>
          <cell r="L3666">
            <v>-706836.09</v>
          </cell>
          <cell r="M3666">
            <v>-660410.52</v>
          </cell>
          <cell r="N3666">
            <v>-34056.370000000003</v>
          </cell>
          <cell r="O3666">
            <v>0</v>
          </cell>
          <cell r="P3666">
            <v>0</v>
          </cell>
          <cell r="Q3666">
            <v>0</v>
          </cell>
        </row>
        <row r="3667">
          <cell r="F3667">
            <v>0</v>
          </cell>
          <cell r="G3667">
            <v>0</v>
          </cell>
          <cell r="H3667">
            <v>0</v>
          </cell>
          <cell r="I3667">
            <v>-5890.46</v>
          </cell>
          <cell r="J3667">
            <v>35454.800000000003</v>
          </cell>
          <cell r="K3667">
            <v>-116616.9</v>
          </cell>
          <cell r="L3667">
            <v>0</v>
          </cell>
          <cell r="M3667">
            <v>0</v>
          </cell>
          <cell r="N3667">
            <v>0</v>
          </cell>
          <cell r="O3667">
            <v>0</v>
          </cell>
          <cell r="P3667">
            <v>0</v>
          </cell>
          <cell r="Q3667">
            <v>0</v>
          </cell>
        </row>
        <row r="3668">
          <cell r="F3668">
            <v>89168.67</v>
          </cell>
          <cell r="G3668">
            <v>83415.850000000006</v>
          </cell>
          <cell r="H3668">
            <v>88433.46</v>
          </cell>
          <cell r="I3668">
            <v>-316489.31</v>
          </cell>
          <cell r="J3668">
            <v>88334.48</v>
          </cell>
          <cell r="K3668">
            <v>85389.59</v>
          </cell>
          <cell r="L3668">
            <v>88244.35</v>
          </cell>
          <cell r="M3668">
            <v>108304.27</v>
          </cell>
          <cell r="N3668">
            <v>81515.72</v>
          </cell>
          <cell r="O3668">
            <v>0</v>
          </cell>
          <cell r="P3668">
            <v>0</v>
          </cell>
          <cell r="Q3668">
            <v>0</v>
          </cell>
        </row>
        <row r="3669">
          <cell r="F3669">
            <v>62330.81</v>
          </cell>
          <cell r="G3669">
            <v>28598.05</v>
          </cell>
          <cell r="H3669">
            <v>29830.63</v>
          </cell>
          <cell r="I3669">
            <v>29726.720000000001</v>
          </cell>
          <cell r="J3669">
            <v>29926.3</v>
          </cell>
          <cell r="K3669">
            <v>29655.84</v>
          </cell>
          <cell r="L3669">
            <v>31336.51</v>
          </cell>
          <cell r="M3669">
            <v>31018.22</v>
          </cell>
          <cell r="N3669">
            <v>31054.97</v>
          </cell>
          <cell r="O3669">
            <v>0</v>
          </cell>
          <cell r="P3669">
            <v>0</v>
          </cell>
          <cell r="Q3669">
            <v>0</v>
          </cell>
        </row>
        <row r="3670">
          <cell r="F3670">
            <v>0</v>
          </cell>
          <cell r="G3670">
            <v>-342868.86</v>
          </cell>
          <cell r="H3670">
            <v>0</v>
          </cell>
          <cell r="I3670">
            <v>0</v>
          </cell>
          <cell r="J3670">
            <v>0</v>
          </cell>
          <cell r="K3670">
            <v>0</v>
          </cell>
          <cell r="L3670">
            <v>0</v>
          </cell>
          <cell r="M3670">
            <v>0</v>
          </cell>
          <cell r="N3670">
            <v>0</v>
          </cell>
          <cell r="O3670">
            <v>0</v>
          </cell>
          <cell r="P3670">
            <v>0</v>
          </cell>
          <cell r="Q3670">
            <v>0</v>
          </cell>
        </row>
        <row r="3671">
          <cell r="F3671">
            <v>0</v>
          </cell>
          <cell r="G3671">
            <v>0</v>
          </cell>
          <cell r="H3671">
            <v>-455430</v>
          </cell>
          <cell r="I3671">
            <v>0</v>
          </cell>
          <cell r="J3671">
            <v>0</v>
          </cell>
          <cell r="K3671">
            <v>0</v>
          </cell>
          <cell r="L3671">
            <v>-9418582.3000000007</v>
          </cell>
          <cell r="M3671">
            <v>310087.7</v>
          </cell>
          <cell r="N3671">
            <v>0</v>
          </cell>
          <cell r="O3671">
            <v>0</v>
          </cell>
          <cell r="P3671">
            <v>0</v>
          </cell>
          <cell r="Q3671">
            <v>0</v>
          </cell>
        </row>
        <row r="3672">
          <cell r="F3672">
            <v>0</v>
          </cell>
          <cell r="G3672">
            <v>0</v>
          </cell>
          <cell r="H3672">
            <v>1974561</v>
          </cell>
          <cell r="I3672">
            <v>0</v>
          </cell>
          <cell r="J3672">
            <v>0</v>
          </cell>
          <cell r="K3672">
            <v>0</v>
          </cell>
          <cell r="L3672">
            <v>0</v>
          </cell>
          <cell r="M3672">
            <v>0</v>
          </cell>
          <cell r="N3672">
            <v>-524232.29</v>
          </cell>
          <cell r="O3672">
            <v>0</v>
          </cell>
          <cell r="P3672">
            <v>0</v>
          </cell>
          <cell r="Q3672">
            <v>0</v>
          </cell>
        </row>
        <row r="3673">
          <cell r="F3673">
            <v>4642000</v>
          </cell>
          <cell r="G3673">
            <v>4644000</v>
          </cell>
          <cell r="H3673">
            <v>4643000</v>
          </cell>
          <cell r="I3673">
            <v>4643000</v>
          </cell>
          <cell r="J3673">
            <v>4643000</v>
          </cell>
          <cell r="K3673">
            <v>4643000</v>
          </cell>
          <cell r="L3673">
            <v>4643000</v>
          </cell>
          <cell r="M3673">
            <v>4643000</v>
          </cell>
          <cell r="N3673">
            <v>4643000</v>
          </cell>
          <cell r="O3673">
            <v>0</v>
          </cell>
          <cell r="P3673">
            <v>0</v>
          </cell>
          <cell r="Q3673">
            <v>0</v>
          </cell>
        </row>
        <row r="3674">
          <cell r="F3674">
            <v>0</v>
          </cell>
          <cell r="G3674">
            <v>0</v>
          </cell>
          <cell r="H3674">
            <v>0</v>
          </cell>
          <cell r="I3674">
            <v>0</v>
          </cell>
          <cell r="J3674">
            <v>0</v>
          </cell>
          <cell r="K3674">
            <v>0</v>
          </cell>
          <cell r="L3674">
            <v>0</v>
          </cell>
          <cell r="M3674">
            <v>-8442</v>
          </cell>
          <cell r="N3674">
            <v>0</v>
          </cell>
          <cell r="O3674">
            <v>0</v>
          </cell>
          <cell r="P3674">
            <v>0</v>
          </cell>
          <cell r="Q3674">
            <v>0</v>
          </cell>
        </row>
        <row r="3675">
          <cell r="F3675">
            <v>0</v>
          </cell>
          <cell r="G3675">
            <v>0</v>
          </cell>
          <cell r="H3675">
            <v>0</v>
          </cell>
          <cell r="I3675">
            <v>0</v>
          </cell>
          <cell r="J3675">
            <v>0</v>
          </cell>
          <cell r="K3675">
            <v>0</v>
          </cell>
          <cell r="L3675">
            <v>0</v>
          </cell>
          <cell r="M3675">
            <v>-75982</v>
          </cell>
          <cell r="N3675">
            <v>0</v>
          </cell>
          <cell r="O3675">
            <v>0</v>
          </cell>
          <cell r="P3675">
            <v>0</v>
          </cell>
          <cell r="Q3675">
            <v>0</v>
          </cell>
        </row>
        <row r="3676">
          <cell r="F3676">
            <v>0</v>
          </cell>
          <cell r="G3676">
            <v>0</v>
          </cell>
          <cell r="H3676">
            <v>-71002.080000000002</v>
          </cell>
          <cell r="I3676">
            <v>0</v>
          </cell>
          <cell r="J3676">
            <v>0</v>
          </cell>
          <cell r="K3676">
            <v>0</v>
          </cell>
          <cell r="L3676">
            <v>0</v>
          </cell>
          <cell r="M3676">
            <v>0</v>
          </cell>
          <cell r="N3676">
            <v>0</v>
          </cell>
          <cell r="O3676">
            <v>0</v>
          </cell>
          <cell r="P3676">
            <v>0</v>
          </cell>
          <cell r="Q3676">
            <v>0</v>
          </cell>
        </row>
        <row r="3677">
          <cell r="F3677">
            <v>0</v>
          </cell>
          <cell r="G3677">
            <v>-417275</v>
          </cell>
          <cell r="H3677">
            <v>0</v>
          </cell>
          <cell r="I3677">
            <v>0</v>
          </cell>
          <cell r="J3677">
            <v>0</v>
          </cell>
          <cell r="K3677">
            <v>-39570.199999999997</v>
          </cell>
          <cell r="L3677">
            <v>-40000</v>
          </cell>
          <cell r="M3677">
            <v>-228161</v>
          </cell>
          <cell r="N3677">
            <v>4749</v>
          </cell>
          <cell r="O3677">
            <v>0</v>
          </cell>
          <cell r="P3677">
            <v>0</v>
          </cell>
          <cell r="Q3677">
            <v>0</v>
          </cell>
        </row>
        <row r="3678">
          <cell r="F3678">
            <v>0</v>
          </cell>
          <cell r="G3678">
            <v>-39475</v>
          </cell>
          <cell r="H3678">
            <v>0</v>
          </cell>
          <cell r="I3678">
            <v>0</v>
          </cell>
          <cell r="J3678">
            <v>0</v>
          </cell>
          <cell r="K3678">
            <v>0</v>
          </cell>
          <cell r="L3678">
            <v>0</v>
          </cell>
          <cell r="M3678">
            <v>-273914</v>
          </cell>
          <cell r="N3678">
            <v>2730</v>
          </cell>
          <cell r="O3678">
            <v>0</v>
          </cell>
          <cell r="P3678">
            <v>0</v>
          </cell>
          <cell r="Q3678">
            <v>0</v>
          </cell>
        </row>
        <row r="3679">
          <cell r="F3679">
            <v>0</v>
          </cell>
          <cell r="G3679">
            <v>0</v>
          </cell>
          <cell r="H3679">
            <v>0</v>
          </cell>
          <cell r="I3679">
            <v>0</v>
          </cell>
          <cell r="J3679">
            <v>0</v>
          </cell>
          <cell r="K3679">
            <v>-474654.48</v>
          </cell>
          <cell r="L3679">
            <v>0</v>
          </cell>
          <cell r="M3679">
            <v>0</v>
          </cell>
          <cell r="N3679">
            <v>0</v>
          </cell>
          <cell r="O3679">
            <v>0</v>
          </cell>
          <cell r="P3679">
            <v>0</v>
          </cell>
          <cell r="Q3679">
            <v>0</v>
          </cell>
        </row>
        <row r="3680">
          <cell r="F3680">
            <v>0</v>
          </cell>
          <cell r="G3680">
            <v>-459023.19</v>
          </cell>
          <cell r="H3680">
            <v>0</v>
          </cell>
          <cell r="I3680">
            <v>0</v>
          </cell>
          <cell r="J3680">
            <v>0</v>
          </cell>
          <cell r="K3680">
            <v>0</v>
          </cell>
          <cell r="L3680">
            <v>0</v>
          </cell>
          <cell r="M3680">
            <v>0</v>
          </cell>
          <cell r="N3680">
            <v>0</v>
          </cell>
          <cell r="O3680">
            <v>0</v>
          </cell>
          <cell r="P3680">
            <v>0</v>
          </cell>
          <cell r="Q3680">
            <v>0</v>
          </cell>
        </row>
        <row r="3681">
          <cell r="F3681">
            <v>0</v>
          </cell>
          <cell r="G3681">
            <v>16278</v>
          </cell>
          <cell r="H3681">
            <v>0</v>
          </cell>
          <cell r="I3681">
            <v>0</v>
          </cell>
          <cell r="J3681">
            <v>0</v>
          </cell>
          <cell r="K3681">
            <v>0</v>
          </cell>
          <cell r="L3681">
            <v>0</v>
          </cell>
          <cell r="M3681">
            <v>0</v>
          </cell>
          <cell r="N3681">
            <v>0</v>
          </cell>
          <cell r="O3681">
            <v>0</v>
          </cell>
          <cell r="P3681">
            <v>0</v>
          </cell>
          <cell r="Q3681">
            <v>0</v>
          </cell>
        </row>
        <row r="3682">
          <cell r="F3682">
            <v>-64146.61</v>
          </cell>
          <cell r="G3682">
            <v>-89633.87</v>
          </cell>
          <cell r="H3682">
            <v>-12491.06</v>
          </cell>
          <cell r="I3682">
            <v>0</v>
          </cell>
          <cell r="J3682">
            <v>0</v>
          </cell>
          <cell r="K3682">
            <v>0</v>
          </cell>
          <cell r="L3682">
            <v>-1404</v>
          </cell>
          <cell r="M3682">
            <v>0</v>
          </cell>
          <cell r="N3682">
            <v>0</v>
          </cell>
          <cell r="O3682">
            <v>0</v>
          </cell>
          <cell r="P3682">
            <v>0</v>
          </cell>
          <cell r="Q3682">
            <v>0</v>
          </cell>
        </row>
        <row r="3683">
          <cell r="F3683">
            <v>0</v>
          </cell>
          <cell r="G3683">
            <v>0</v>
          </cell>
          <cell r="H3683">
            <v>0</v>
          </cell>
          <cell r="I3683">
            <v>0</v>
          </cell>
          <cell r="J3683">
            <v>0</v>
          </cell>
          <cell r="K3683">
            <v>0</v>
          </cell>
          <cell r="L3683">
            <v>34255.410000000003</v>
          </cell>
          <cell r="M3683">
            <v>0</v>
          </cell>
          <cell r="N3683">
            <v>0</v>
          </cell>
          <cell r="O3683">
            <v>0</v>
          </cell>
          <cell r="P3683">
            <v>0</v>
          </cell>
          <cell r="Q3683">
            <v>0</v>
          </cell>
        </row>
        <row r="3684">
          <cell r="F3684">
            <v>0</v>
          </cell>
          <cell r="G3684">
            <v>0</v>
          </cell>
          <cell r="H3684">
            <v>0</v>
          </cell>
          <cell r="I3684">
            <v>0</v>
          </cell>
          <cell r="J3684">
            <v>0</v>
          </cell>
          <cell r="K3684">
            <v>-34732.85</v>
          </cell>
          <cell r="L3684">
            <v>-105761.67</v>
          </cell>
          <cell r="M3684">
            <v>0</v>
          </cell>
          <cell r="N3684">
            <v>704.9</v>
          </cell>
          <cell r="O3684">
            <v>0</v>
          </cell>
          <cell r="P3684">
            <v>0</v>
          </cell>
          <cell r="Q3684">
            <v>0</v>
          </cell>
        </row>
        <row r="3685">
          <cell r="F3685">
            <v>0</v>
          </cell>
          <cell r="G3685">
            <v>0</v>
          </cell>
          <cell r="H3685">
            <v>0</v>
          </cell>
          <cell r="I3685">
            <v>0</v>
          </cell>
          <cell r="J3685">
            <v>0</v>
          </cell>
          <cell r="K3685">
            <v>0</v>
          </cell>
          <cell r="L3685">
            <v>0</v>
          </cell>
          <cell r="M3685">
            <v>-71520</v>
          </cell>
          <cell r="N3685">
            <v>0</v>
          </cell>
          <cell r="O3685">
            <v>0</v>
          </cell>
          <cell r="P3685">
            <v>0</v>
          </cell>
          <cell r="Q3685">
            <v>0</v>
          </cell>
        </row>
        <row r="3686">
          <cell r="F3686">
            <v>0</v>
          </cell>
          <cell r="G3686">
            <v>0</v>
          </cell>
          <cell r="H3686">
            <v>-39834</v>
          </cell>
          <cell r="I3686">
            <v>0</v>
          </cell>
          <cell r="J3686">
            <v>0</v>
          </cell>
          <cell r="K3686">
            <v>0</v>
          </cell>
          <cell r="L3686">
            <v>0</v>
          </cell>
          <cell r="M3686">
            <v>0</v>
          </cell>
          <cell r="N3686">
            <v>0</v>
          </cell>
          <cell r="O3686">
            <v>0</v>
          </cell>
          <cell r="P3686">
            <v>0</v>
          </cell>
          <cell r="Q3686">
            <v>0</v>
          </cell>
        </row>
        <row r="3687">
          <cell r="F3687">
            <v>0</v>
          </cell>
          <cell r="G3687">
            <v>0</v>
          </cell>
          <cell r="H3687">
            <v>0</v>
          </cell>
          <cell r="I3687">
            <v>-1108</v>
          </cell>
          <cell r="J3687">
            <v>0</v>
          </cell>
          <cell r="K3687">
            <v>0</v>
          </cell>
          <cell r="L3687">
            <v>0</v>
          </cell>
          <cell r="M3687">
            <v>0</v>
          </cell>
          <cell r="N3687">
            <v>0</v>
          </cell>
          <cell r="O3687">
            <v>0</v>
          </cell>
          <cell r="P3687">
            <v>0</v>
          </cell>
          <cell r="Q3687">
            <v>0</v>
          </cell>
        </row>
        <row r="3688">
          <cell r="F3688">
            <v>-138344.93</v>
          </cell>
          <cell r="G3688">
            <v>-32060.3</v>
          </cell>
          <cell r="H3688">
            <v>0</v>
          </cell>
          <cell r="I3688">
            <v>0</v>
          </cell>
          <cell r="J3688">
            <v>0</v>
          </cell>
          <cell r="K3688">
            <v>0</v>
          </cell>
          <cell r="L3688">
            <v>0</v>
          </cell>
          <cell r="M3688">
            <v>0</v>
          </cell>
          <cell r="N3688">
            <v>0</v>
          </cell>
          <cell r="O3688">
            <v>0</v>
          </cell>
          <cell r="P3688">
            <v>0</v>
          </cell>
          <cell r="Q3688">
            <v>0</v>
          </cell>
        </row>
        <row r="3689">
          <cell r="F3689">
            <v>0</v>
          </cell>
          <cell r="G3689">
            <v>-2856</v>
          </cell>
          <cell r="H3689">
            <v>0</v>
          </cell>
          <cell r="I3689">
            <v>0</v>
          </cell>
          <cell r="J3689">
            <v>0</v>
          </cell>
          <cell r="K3689">
            <v>0</v>
          </cell>
          <cell r="L3689">
            <v>0</v>
          </cell>
          <cell r="M3689">
            <v>0</v>
          </cell>
          <cell r="N3689">
            <v>0</v>
          </cell>
          <cell r="O3689">
            <v>0</v>
          </cell>
          <cell r="P3689">
            <v>0</v>
          </cell>
          <cell r="Q3689">
            <v>0</v>
          </cell>
        </row>
        <row r="3690">
          <cell r="F3690">
            <v>-392575.64</v>
          </cell>
          <cell r="G3690">
            <v>-294310.42</v>
          </cell>
          <cell r="H3690">
            <v>0</v>
          </cell>
          <cell r="I3690">
            <v>684.11</v>
          </cell>
          <cell r="J3690">
            <v>0</v>
          </cell>
          <cell r="K3690">
            <v>0</v>
          </cell>
          <cell r="L3690">
            <v>0</v>
          </cell>
          <cell r="M3690">
            <v>0</v>
          </cell>
          <cell r="N3690">
            <v>0</v>
          </cell>
          <cell r="O3690">
            <v>0</v>
          </cell>
          <cell r="P3690">
            <v>0</v>
          </cell>
          <cell r="Q3690">
            <v>0</v>
          </cell>
        </row>
        <row r="3691">
          <cell r="F3691">
            <v>-10508.23</v>
          </cell>
          <cell r="G3691">
            <v>-16986.32</v>
          </cell>
          <cell r="H3691">
            <v>0</v>
          </cell>
          <cell r="I3691">
            <v>0</v>
          </cell>
          <cell r="J3691">
            <v>0</v>
          </cell>
          <cell r="K3691">
            <v>0</v>
          </cell>
          <cell r="L3691">
            <v>0</v>
          </cell>
          <cell r="M3691">
            <v>0</v>
          </cell>
          <cell r="N3691">
            <v>0</v>
          </cell>
          <cell r="O3691">
            <v>0</v>
          </cell>
          <cell r="P3691">
            <v>0</v>
          </cell>
          <cell r="Q3691">
            <v>0</v>
          </cell>
        </row>
        <row r="3692">
          <cell r="F3692">
            <v>-39</v>
          </cell>
          <cell r="G3692">
            <v>0</v>
          </cell>
          <cell r="H3692">
            <v>0</v>
          </cell>
          <cell r="I3692">
            <v>0</v>
          </cell>
          <cell r="J3692">
            <v>0</v>
          </cell>
          <cell r="K3692">
            <v>0</v>
          </cell>
          <cell r="L3692">
            <v>0</v>
          </cell>
          <cell r="M3692">
            <v>0</v>
          </cell>
          <cell r="N3692">
            <v>0</v>
          </cell>
          <cell r="O3692">
            <v>0</v>
          </cell>
          <cell r="P3692">
            <v>0</v>
          </cell>
          <cell r="Q3692">
            <v>0</v>
          </cell>
        </row>
        <row r="3693">
          <cell r="F3693">
            <v>-135000</v>
          </cell>
          <cell r="G3693">
            <v>-135000</v>
          </cell>
          <cell r="H3693">
            <v>-135000</v>
          </cell>
          <cell r="I3693">
            <v>-135000</v>
          </cell>
          <cell r="J3693">
            <v>-135000</v>
          </cell>
          <cell r="K3693">
            <v>-135000</v>
          </cell>
          <cell r="L3693">
            <v>-135000</v>
          </cell>
          <cell r="M3693">
            <v>-135000</v>
          </cell>
          <cell r="N3693">
            <v>-135000</v>
          </cell>
          <cell r="O3693">
            <v>0</v>
          </cell>
          <cell r="P3693">
            <v>0</v>
          </cell>
          <cell r="Q3693">
            <v>0</v>
          </cell>
        </row>
        <row r="3694">
          <cell r="F3694">
            <v>8410.24</v>
          </cell>
          <cell r="G3694">
            <v>6755.75</v>
          </cell>
          <cell r="H3694">
            <v>6755.75</v>
          </cell>
          <cell r="I3694">
            <v>3604.08</v>
          </cell>
          <cell r="J3694">
            <v>8081.09</v>
          </cell>
          <cell r="K3694">
            <v>6718.89</v>
          </cell>
          <cell r="L3694">
            <v>6650.53</v>
          </cell>
          <cell r="M3694">
            <v>7455.84</v>
          </cell>
          <cell r="N3694">
            <v>5974.82</v>
          </cell>
          <cell r="O3694">
            <v>0</v>
          </cell>
          <cell r="P3694">
            <v>0</v>
          </cell>
          <cell r="Q3694">
            <v>0</v>
          </cell>
        </row>
        <row r="3695">
          <cell r="F3695">
            <v>453.7</v>
          </cell>
          <cell r="G3695">
            <v>3741.65</v>
          </cell>
          <cell r="H3695">
            <v>3741.65</v>
          </cell>
          <cell r="I3695">
            <v>98.46</v>
          </cell>
          <cell r="J3695">
            <v>1567.27</v>
          </cell>
          <cell r="K3695">
            <v>1907.2</v>
          </cell>
          <cell r="L3695">
            <v>140.72</v>
          </cell>
          <cell r="M3695">
            <v>9045.89</v>
          </cell>
          <cell r="N3695">
            <v>9401.14</v>
          </cell>
          <cell r="O3695">
            <v>0</v>
          </cell>
          <cell r="P3695">
            <v>0</v>
          </cell>
          <cell r="Q3695">
            <v>0</v>
          </cell>
        </row>
        <row r="3696">
          <cell r="F3696">
            <v>370.31</v>
          </cell>
          <cell r="G3696">
            <v>711.97</v>
          </cell>
          <cell r="H3696">
            <v>711.97</v>
          </cell>
          <cell r="I3696">
            <v>-1.72</v>
          </cell>
          <cell r="J3696">
            <v>900.13</v>
          </cell>
          <cell r="K3696">
            <v>455.33</v>
          </cell>
          <cell r="L3696">
            <v>828.95</v>
          </cell>
          <cell r="M3696">
            <v>859.69</v>
          </cell>
          <cell r="N3696">
            <v>615.92999999999995</v>
          </cell>
          <cell r="O3696">
            <v>0</v>
          </cell>
          <cell r="P3696">
            <v>0</v>
          </cell>
          <cell r="Q3696">
            <v>0</v>
          </cell>
        </row>
        <row r="3697">
          <cell r="F3697">
            <v>6405.89</v>
          </cell>
          <cell r="G3697">
            <v>5967.96</v>
          </cell>
          <cell r="H3697">
            <v>5967.96</v>
          </cell>
          <cell r="I3697">
            <v>875.99</v>
          </cell>
          <cell r="J3697">
            <v>0</v>
          </cell>
          <cell r="K3697">
            <v>0</v>
          </cell>
          <cell r="L3697">
            <v>0</v>
          </cell>
          <cell r="M3697">
            <v>0</v>
          </cell>
          <cell r="N3697">
            <v>0</v>
          </cell>
          <cell r="O3697">
            <v>0</v>
          </cell>
          <cell r="P3697">
            <v>0</v>
          </cell>
          <cell r="Q3697">
            <v>0</v>
          </cell>
        </row>
        <row r="3698">
          <cell r="F3698">
            <v>1506.75</v>
          </cell>
          <cell r="G3698">
            <v>1641.5</v>
          </cell>
          <cell r="H3698">
            <v>1641.5</v>
          </cell>
          <cell r="I3698">
            <v>-695.8</v>
          </cell>
          <cell r="J3698">
            <v>0</v>
          </cell>
          <cell r="K3698">
            <v>0</v>
          </cell>
          <cell r="L3698">
            <v>0</v>
          </cell>
          <cell r="M3698">
            <v>0</v>
          </cell>
          <cell r="N3698">
            <v>0</v>
          </cell>
          <cell r="O3698">
            <v>0</v>
          </cell>
          <cell r="P3698">
            <v>0</v>
          </cell>
          <cell r="Q3698">
            <v>0</v>
          </cell>
        </row>
        <row r="3699">
          <cell r="F3699">
            <v>73.5</v>
          </cell>
          <cell r="G3699">
            <v>0</v>
          </cell>
          <cell r="H3699">
            <v>0</v>
          </cell>
          <cell r="I3699">
            <v>73.5</v>
          </cell>
          <cell r="J3699">
            <v>0</v>
          </cell>
          <cell r="K3699">
            <v>0</v>
          </cell>
          <cell r="L3699">
            <v>0</v>
          </cell>
          <cell r="M3699">
            <v>0</v>
          </cell>
          <cell r="N3699">
            <v>0</v>
          </cell>
          <cell r="O3699">
            <v>0</v>
          </cell>
          <cell r="P3699">
            <v>0</v>
          </cell>
          <cell r="Q3699">
            <v>0</v>
          </cell>
        </row>
        <row r="3700">
          <cell r="F3700">
            <v>17710.189999999999</v>
          </cell>
          <cell r="G3700">
            <v>20183.099999999999</v>
          </cell>
          <cell r="H3700">
            <v>20183.099999999999</v>
          </cell>
          <cell r="I3700">
            <v>21383.24</v>
          </cell>
          <cell r="J3700">
            <v>17066.21</v>
          </cell>
          <cell r="K3700">
            <v>28430.66</v>
          </cell>
          <cell r="L3700">
            <v>16165.22</v>
          </cell>
          <cell r="M3700">
            <v>16200.51</v>
          </cell>
          <cell r="N3700">
            <v>25114.46</v>
          </cell>
          <cell r="O3700">
            <v>0</v>
          </cell>
          <cell r="P3700">
            <v>0</v>
          </cell>
          <cell r="Q3700">
            <v>0</v>
          </cell>
        </row>
        <row r="3701">
          <cell r="F3701">
            <v>0</v>
          </cell>
          <cell r="G3701">
            <v>0</v>
          </cell>
          <cell r="H3701">
            <v>0</v>
          </cell>
          <cell r="I3701">
            <v>73.5</v>
          </cell>
          <cell r="J3701">
            <v>73.5</v>
          </cell>
          <cell r="K3701">
            <v>110.25</v>
          </cell>
          <cell r="L3701">
            <v>0</v>
          </cell>
          <cell r="M3701">
            <v>0</v>
          </cell>
          <cell r="N3701">
            <v>0</v>
          </cell>
          <cell r="O3701">
            <v>0</v>
          </cell>
          <cell r="P3701">
            <v>0</v>
          </cell>
          <cell r="Q3701">
            <v>0</v>
          </cell>
        </row>
        <row r="3702">
          <cell r="F3702">
            <v>7171.64</v>
          </cell>
          <cell r="G3702">
            <v>7379.89</v>
          </cell>
          <cell r="H3702">
            <v>7379.89</v>
          </cell>
          <cell r="I3702">
            <v>1530.03</v>
          </cell>
          <cell r="J3702">
            <v>9419.0300000000007</v>
          </cell>
          <cell r="K3702">
            <v>7930.64</v>
          </cell>
          <cell r="L3702">
            <v>7995.45</v>
          </cell>
          <cell r="M3702">
            <v>11914.11</v>
          </cell>
          <cell r="N3702">
            <v>4742.71</v>
          </cell>
          <cell r="O3702">
            <v>0</v>
          </cell>
          <cell r="P3702">
            <v>0</v>
          </cell>
          <cell r="Q3702">
            <v>0</v>
          </cell>
        </row>
        <row r="3703">
          <cell r="F3703">
            <v>73.5</v>
          </cell>
          <cell r="G3703">
            <v>110.25</v>
          </cell>
          <cell r="H3703">
            <v>110.25</v>
          </cell>
          <cell r="I3703">
            <v>-36.75</v>
          </cell>
          <cell r="J3703">
            <v>220.5</v>
          </cell>
          <cell r="K3703">
            <v>73.5</v>
          </cell>
          <cell r="L3703">
            <v>0</v>
          </cell>
          <cell r="M3703">
            <v>181.06</v>
          </cell>
          <cell r="N3703">
            <v>0</v>
          </cell>
          <cell r="O3703">
            <v>0</v>
          </cell>
          <cell r="P3703">
            <v>0</v>
          </cell>
          <cell r="Q3703">
            <v>0</v>
          </cell>
        </row>
        <row r="3704">
          <cell r="F3704">
            <v>13229.15</v>
          </cell>
          <cell r="G3704">
            <v>14673.18</v>
          </cell>
          <cell r="H3704">
            <v>14673.18</v>
          </cell>
          <cell r="I3704">
            <v>-1005.37</v>
          </cell>
          <cell r="J3704">
            <v>0</v>
          </cell>
          <cell r="K3704">
            <v>-441</v>
          </cell>
          <cell r="L3704">
            <v>0</v>
          </cell>
          <cell r="M3704">
            <v>0</v>
          </cell>
          <cell r="N3704">
            <v>0</v>
          </cell>
          <cell r="O3704">
            <v>0</v>
          </cell>
          <cell r="P3704">
            <v>0</v>
          </cell>
          <cell r="Q3704">
            <v>0</v>
          </cell>
        </row>
        <row r="3705">
          <cell r="F3705">
            <v>1495.32</v>
          </cell>
          <cell r="G3705">
            <v>0</v>
          </cell>
          <cell r="H3705">
            <v>0</v>
          </cell>
          <cell r="I3705">
            <v>0</v>
          </cell>
          <cell r="J3705">
            <v>1856.93</v>
          </cell>
          <cell r="K3705">
            <v>0</v>
          </cell>
          <cell r="L3705">
            <v>0</v>
          </cell>
          <cell r="M3705">
            <v>-361.65</v>
          </cell>
          <cell r="N3705">
            <v>1869.16</v>
          </cell>
          <cell r="O3705">
            <v>0</v>
          </cell>
          <cell r="P3705">
            <v>0</v>
          </cell>
          <cell r="Q3705">
            <v>0</v>
          </cell>
        </row>
        <row r="3706">
          <cell r="F3706">
            <v>0</v>
          </cell>
          <cell r="G3706">
            <v>0</v>
          </cell>
          <cell r="H3706">
            <v>0</v>
          </cell>
          <cell r="I3706">
            <v>0</v>
          </cell>
          <cell r="J3706">
            <v>825.3</v>
          </cell>
          <cell r="K3706">
            <v>0</v>
          </cell>
          <cell r="L3706">
            <v>0</v>
          </cell>
          <cell r="M3706">
            <v>-825.3</v>
          </cell>
          <cell r="N3706">
            <v>0</v>
          </cell>
          <cell r="O3706">
            <v>0</v>
          </cell>
          <cell r="P3706">
            <v>0</v>
          </cell>
          <cell r="Q3706">
            <v>0</v>
          </cell>
        </row>
        <row r="3707">
          <cell r="F3707">
            <v>5632.6</v>
          </cell>
          <cell r="G3707">
            <v>0</v>
          </cell>
          <cell r="H3707">
            <v>0</v>
          </cell>
          <cell r="I3707">
            <v>0</v>
          </cell>
          <cell r="J3707">
            <v>26864.98</v>
          </cell>
          <cell r="K3707">
            <v>0</v>
          </cell>
          <cell r="L3707">
            <v>0</v>
          </cell>
          <cell r="M3707">
            <v>-567.92999999999995</v>
          </cell>
          <cell r="N3707">
            <v>0</v>
          </cell>
          <cell r="O3707">
            <v>0</v>
          </cell>
          <cell r="P3707">
            <v>0</v>
          </cell>
          <cell r="Q3707">
            <v>0</v>
          </cell>
        </row>
        <row r="3708">
          <cell r="F3708">
            <v>13547.66</v>
          </cell>
          <cell r="G3708">
            <v>0</v>
          </cell>
          <cell r="H3708">
            <v>11600</v>
          </cell>
          <cell r="I3708">
            <v>0</v>
          </cell>
          <cell r="J3708">
            <v>20048.79</v>
          </cell>
          <cell r="K3708">
            <v>0</v>
          </cell>
          <cell r="L3708">
            <v>0</v>
          </cell>
          <cell r="M3708">
            <v>24875.26</v>
          </cell>
          <cell r="N3708">
            <v>0</v>
          </cell>
          <cell r="O3708">
            <v>0</v>
          </cell>
          <cell r="P3708">
            <v>0</v>
          </cell>
          <cell r="Q3708">
            <v>0</v>
          </cell>
        </row>
        <row r="3709">
          <cell r="F3709">
            <v>747.66</v>
          </cell>
          <cell r="G3709">
            <v>0</v>
          </cell>
          <cell r="H3709">
            <v>11214.95</v>
          </cell>
          <cell r="I3709">
            <v>0</v>
          </cell>
          <cell r="J3709">
            <v>3301.22</v>
          </cell>
          <cell r="K3709">
            <v>0</v>
          </cell>
          <cell r="L3709">
            <v>0</v>
          </cell>
          <cell r="M3709">
            <v>-3301.22</v>
          </cell>
          <cell r="N3709">
            <v>0</v>
          </cell>
          <cell r="O3709">
            <v>0</v>
          </cell>
          <cell r="P3709">
            <v>0</v>
          </cell>
          <cell r="Q3709">
            <v>0</v>
          </cell>
        </row>
        <row r="3710">
          <cell r="F3710">
            <v>747.66</v>
          </cell>
          <cell r="G3710">
            <v>0</v>
          </cell>
          <cell r="H3710">
            <v>0</v>
          </cell>
          <cell r="I3710">
            <v>0</v>
          </cell>
          <cell r="J3710">
            <v>618.98</v>
          </cell>
          <cell r="K3710">
            <v>0</v>
          </cell>
          <cell r="L3710">
            <v>0</v>
          </cell>
          <cell r="M3710">
            <v>-618.98</v>
          </cell>
          <cell r="N3710">
            <v>0</v>
          </cell>
          <cell r="O3710">
            <v>0</v>
          </cell>
          <cell r="P3710">
            <v>0</v>
          </cell>
          <cell r="Q3710">
            <v>0</v>
          </cell>
        </row>
        <row r="3711">
          <cell r="F3711">
            <v>21283.81</v>
          </cell>
          <cell r="G3711">
            <v>23099.52</v>
          </cell>
          <cell r="H3711">
            <v>46428.06</v>
          </cell>
          <cell r="I3711">
            <v>1765.5</v>
          </cell>
          <cell r="J3711">
            <v>15958.15</v>
          </cell>
          <cell r="K3711">
            <v>0</v>
          </cell>
          <cell r="L3711">
            <v>2000</v>
          </cell>
          <cell r="M3711">
            <v>109824.44</v>
          </cell>
          <cell r="N3711">
            <v>80083.48</v>
          </cell>
          <cell r="O3711">
            <v>0</v>
          </cell>
          <cell r="P3711">
            <v>0</v>
          </cell>
          <cell r="Q3711">
            <v>0</v>
          </cell>
        </row>
        <row r="3712">
          <cell r="F3712">
            <v>0</v>
          </cell>
          <cell r="G3712">
            <v>0</v>
          </cell>
          <cell r="H3712">
            <v>0</v>
          </cell>
          <cell r="I3712">
            <v>0</v>
          </cell>
          <cell r="J3712">
            <v>0</v>
          </cell>
          <cell r="K3712">
            <v>0</v>
          </cell>
          <cell r="L3712">
            <v>0</v>
          </cell>
          <cell r="M3712">
            <v>1495.33</v>
          </cell>
          <cell r="N3712">
            <v>0</v>
          </cell>
          <cell r="O3712">
            <v>0</v>
          </cell>
          <cell r="P3712">
            <v>0</v>
          </cell>
          <cell r="Q3712">
            <v>0</v>
          </cell>
        </row>
        <row r="3713">
          <cell r="F3713">
            <v>1857.66</v>
          </cell>
          <cell r="G3713">
            <v>0</v>
          </cell>
          <cell r="H3713">
            <v>0</v>
          </cell>
          <cell r="I3713">
            <v>0</v>
          </cell>
          <cell r="J3713">
            <v>0</v>
          </cell>
          <cell r="K3713">
            <v>0</v>
          </cell>
          <cell r="L3713">
            <v>0</v>
          </cell>
          <cell r="M3713">
            <v>1495.33</v>
          </cell>
          <cell r="N3713">
            <v>0</v>
          </cell>
          <cell r="O3713">
            <v>0</v>
          </cell>
          <cell r="P3713">
            <v>0</v>
          </cell>
          <cell r="Q3713">
            <v>0</v>
          </cell>
        </row>
        <row r="3714">
          <cell r="F3714">
            <v>60000</v>
          </cell>
          <cell r="G3714">
            <v>60000</v>
          </cell>
          <cell r="H3714">
            <v>60000</v>
          </cell>
          <cell r="I3714">
            <v>0</v>
          </cell>
          <cell r="J3714">
            <v>0</v>
          </cell>
          <cell r="K3714">
            <v>0</v>
          </cell>
          <cell r="L3714">
            <v>0</v>
          </cell>
          <cell r="M3714">
            <v>0</v>
          </cell>
          <cell r="N3714">
            <v>0</v>
          </cell>
          <cell r="O3714">
            <v>0</v>
          </cell>
          <cell r="P3714">
            <v>0</v>
          </cell>
          <cell r="Q3714">
            <v>0</v>
          </cell>
        </row>
        <row r="3715">
          <cell r="F3715">
            <v>32250</v>
          </cell>
          <cell r="G3715">
            <v>32250</v>
          </cell>
          <cell r="H3715">
            <v>32250</v>
          </cell>
          <cell r="I3715">
            <v>32250</v>
          </cell>
          <cell r="J3715">
            <v>32250</v>
          </cell>
          <cell r="K3715">
            <v>7250</v>
          </cell>
          <cell r="L3715">
            <v>25000</v>
          </cell>
          <cell r="M3715">
            <v>62000</v>
          </cell>
          <cell r="N3715">
            <v>59750</v>
          </cell>
          <cell r="O3715">
            <v>0</v>
          </cell>
          <cell r="P3715">
            <v>0</v>
          </cell>
          <cell r="Q3715">
            <v>0</v>
          </cell>
        </row>
        <row r="3716">
          <cell r="F3716">
            <v>0</v>
          </cell>
          <cell r="G3716">
            <v>0</v>
          </cell>
          <cell r="H3716">
            <v>0</v>
          </cell>
          <cell r="I3716">
            <v>0</v>
          </cell>
          <cell r="J3716">
            <v>0</v>
          </cell>
          <cell r="K3716">
            <v>237653.26</v>
          </cell>
          <cell r="L3716">
            <v>-237653.26</v>
          </cell>
          <cell r="M3716">
            <v>0</v>
          </cell>
          <cell r="N3716">
            <v>0</v>
          </cell>
          <cell r="O3716">
            <v>0</v>
          </cell>
          <cell r="P3716">
            <v>0</v>
          </cell>
          <cell r="Q3716">
            <v>0</v>
          </cell>
        </row>
        <row r="3717">
          <cell r="F3717">
            <v>0</v>
          </cell>
          <cell r="G3717">
            <v>86000</v>
          </cell>
          <cell r="H3717">
            <v>0</v>
          </cell>
          <cell r="I3717">
            <v>34200</v>
          </cell>
          <cell r="J3717">
            <v>86000</v>
          </cell>
          <cell r="K3717">
            <v>34200</v>
          </cell>
          <cell r="L3717">
            <v>0</v>
          </cell>
          <cell r="M3717">
            <v>24000</v>
          </cell>
          <cell r="N3717">
            <v>122666.67</v>
          </cell>
          <cell r="O3717">
            <v>0</v>
          </cell>
          <cell r="P3717">
            <v>0</v>
          </cell>
          <cell r="Q3717">
            <v>0</v>
          </cell>
        </row>
        <row r="3718">
          <cell r="F3718">
            <v>222018.39</v>
          </cell>
          <cell r="G3718">
            <v>69423.839999999997</v>
          </cell>
          <cell r="H3718">
            <v>113027.76</v>
          </cell>
          <cell r="I3718">
            <v>247264.6</v>
          </cell>
          <cell r="J3718">
            <v>220329.12</v>
          </cell>
          <cell r="K3718">
            <v>170331.33</v>
          </cell>
          <cell r="L3718">
            <v>671291.16</v>
          </cell>
          <cell r="M3718">
            <v>117190.59</v>
          </cell>
          <cell r="N3718">
            <v>135243.88</v>
          </cell>
          <cell r="O3718">
            <v>0</v>
          </cell>
          <cell r="P3718">
            <v>0</v>
          </cell>
          <cell r="Q3718">
            <v>0</v>
          </cell>
        </row>
        <row r="3719">
          <cell r="F3719">
            <v>0</v>
          </cell>
          <cell r="G3719">
            <v>26196</v>
          </cell>
          <cell r="H3719">
            <v>41411.51</v>
          </cell>
          <cell r="I3719">
            <v>0</v>
          </cell>
          <cell r="J3719">
            <v>0</v>
          </cell>
          <cell r="K3719">
            <v>0</v>
          </cell>
          <cell r="L3719">
            <v>2100</v>
          </cell>
          <cell r="M3719">
            <v>0</v>
          </cell>
          <cell r="N3719">
            <v>18687.8</v>
          </cell>
          <cell r="O3719">
            <v>0</v>
          </cell>
          <cell r="P3719">
            <v>0</v>
          </cell>
          <cell r="Q3719">
            <v>0</v>
          </cell>
        </row>
        <row r="3720">
          <cell r="F3720">
            <v>31045</v>
          </cell>
          <cell r="G3720">
            <v>2485</v>
          </cell>
          <cell r="H3720">
            <v>1390</v>
          </cell>
          <cell r="I3720">
            <v>0</v>
          </cell>
          <cell r="J3720">
            <v>60481</v>
          </cell>
          <cell r="K3720">
            <v>15630</v>
          </cell>
          <cell r="L3720">
            <v>1564</v>
          </cell>
          <cell r="M3720">
            <v>27490</v>
          </cell>
          <cell r="N3720">
            <v>18212</v>
          </cell>
          <cell r="O3720">
            <v>0</v>
          </cell>
          <cell r="P3720">
            <v>0</v>
          </cell>
          <cell r="Q3720">
            <v>0</v>
          </cell>
        </row>
        <row r="3721">
          <cell r="F3721">
            <v>1059</v>
          </cell>
          <cell r="G3721">
            <v>14088</v>
          </cell>
          <cell r="H3721">
            <v>10805</v>
          </cell>
          <cell r="I3721">
            <v>6655</v>
          </cell>
          <cell r="J3721">
            <v>1776</v>
          </cell>
          <cell r="K3721">
            <v>9269</v>
          </cell>
          <cell r="L3721">
            <v>0</v>
          </cell>
          <cell r="M3721">
            <v>9760</v>
          </cell>
          <cell r="N3721">
            <v>5811</v>
          </cell>
          <cell r="O3721">
            <v>0</v>
          </cell>
          <cell r="P3721">
            <v>0</v>
          </cell>
          <cell r="Q3721">
            <v>0</v>
          </cell>
        </row>
        <row r="3722">
          <cell r="F3722">
            <v>1500</v>
          </cell>
          <cell r="G3722">
            <v>3600</v>
          </cell>
          <cell r="H3722">
            <v>0</v>
          </cell>
          <cell r="I3722">
            <v>0</v>
          </cell>
          <cell r="J3722">
            <v>0</v>
          </cell>
          <cell r="K3722">
            <v>0</v>
          </cell>
          <cell r="L3722">
            <v>0</v>
          </cell>
          <cell r="M3722">
            <v>0</v>
          </cell>
          <cell r="N3722">
            <v>0</v>
          </cell>
          <cell r="O3722">
            <v>0</v>
          </cell>
          <cell r="P3722">
            <v>0</v>
          </cell>
          <cell r="Q3722">
            <v>0</v>
          </cell>
        </row>
        <row r="3723">
          <cell r="F3723">
            <v>0</v>
          </cell>
          <cell r="G3723">
            <v>0</v>
          </cell>
          <cell r="H3723">
            <v>0</v>
          </cell>
          <cell r="I3723">
            <v>1200</v>
          </cell>
          <cell r="J3723">
            <v>0</v>
          </cell>
          <cell r="K3723">
            <v>0</v>
          </cell>
          <cell r="L3723">
            <v>0</v>
          </cell>
          <cell r="M3723">
            <v>0</v>
          </cell>
          <cell r="N3723">
            <v>0</v>
          </cell>
          <cell r="O3723">
            <v>0</v>
          </cell>
          <cell r="P3723">
            <v>0</v>
          </cell>
          <cell r="Q3723">
            <v>0</v>
          </cell>
        </row>
        <row r="3724">
          <cell r="F3724">
            <v>0</v>
          </cell>
          <cell r="G3724">
            <v>200</v>
          </cell>
          <cell r="H3724">
            <v>500</v>
          </cell>
          <cell r="I3724">
            <v>0</v>
          </cell>
          <cell r="J3724">
            <v>0</v>
          </cell>
          <cell r="K3724">
            <v>0</v>
          </cell>
          <cell r="L3724">
            <v>0</v>
          </cell>
          <cell r="M3724">
            <v>0</v>
          </cell>
          <cell r="N3724">
            <v>0</v>
          </cell>
          <cell r="O3724">
            <v>0</v>
          </cell>
          <cell r="P3724">
            <v>0</v>
          </cell>
          <cell r="Q3724">
            <v>0</v>
          </cell>
        </row>
        <row r="3725">
          <cell r="F3725">
            <v>23394</v>
          </cell>
          <cell r="G3725">
            <v>23399</v>
          </cell>
          <cell r="H3725">
            <v>23399</v>
          </cell>
          <cell r="I3725">
            <v>23399</v>
          </cell>
          <cell r="J3725">
            <v>23399</v>
          </cell>
          <cell r="K3725">
            <v>23399</v>
          </cell>
          <cell r="L3725">
            <v>23399</v>
          </cell>
          <cell r="M3725">
            <v>-3413</v>
          </cell>
          <cell r="N3725">
            <v>23399</v>
          </cell>
          <cell r="O3725">
            <v>0</v>
          </cell>
          <cell r="P3725">
            <v>0</v>
          </cell>
          <cell r="Q3725">
            <v>0</v>
          </cell>
        </row>
        <row r="3726">
          <cell r="F3726">
            <v>0</v>
          </cell>
          <cell r="G3726">
            <v>0</v>
          </cell>
          <cell r="H3726">
            <v>0</v>
          </cell>
          <cell r="I3726">
            <v>0</v>
          </cell>
          <cell r="J3726">
            <v>0</v>
          </cell>
          <cell r="K3726">
            <v>0</v>
          </cell>
          <cell r="L3726">
            <v>0</v>
          </cell>
          <cell r="M3726">
            <v>9100</v>
          </cell>
          <cell r="N3726">
            <v>0</v>
          </cell>
          <cell r="O3726">
            <v>0</v>
          </cell>
          <cell r="P3726">
            <v>0</v>
          </cell>
          <cell r="Q3726">
            <v>0</v>
          </cell>
        </row>
        <row r="3727">
          <cell r="F3727">
            <v>150</v>
          </cell>
          <cell r="G3727">
            <v>0</v>
          </cell>
          <cell r="H3727">
            <v>0</v>
          </cell>
          <cell r="I3727">
            <v>200</v>
          </cell>
          <cell r="J3727">
            <v>0</v>
          </cell>
          <cell r="K3727">
            <v>0</v>
          </cell>
          <cell r="L3727">
            <v>0</v>
          </cell>
          <cell r="M3727">
            <v>0</v>
          </cell>
          <cell r="N3727">
            <v>6909.7</v>
          </cell>
          <cell r="O3727">
            <v>0</v>
          </cell>
          <cell r="P3727">
            <v>0</v>
          </cell>
          <cell r="Q3727">
            <v>0</v>
          </cell>
        </row>
        <row r="3728">
          <cell r="F3728">
            <v>278187</v>
          </cell>
          <cell r="G3728">
            <v>0</v>
          </cell>
          <cell r="H3728">
            <v>0</v>
          </cell>
          <cell r="I3728">
            <v>0</v>
          </cell>
          <cell r="J3728">
            <v>0</v>
          </cell>
          <cell r="K3728">
            <v>987304.56</v>
          </cell>
          <cell r="L3728">
            <v>182950</v>
          </cell>
          <cell r="M3728">
            <v>0</v>
          </cell>
          <cell r="N3728">
            <v>140400</v>
          </cell>
          <cell r="O3728">
            <v>0</v>
          </cell>
          <cell r="P3728">
            <v>0</v>
          </cell>
          <cell r="Q3728">
            <v>0</v>
          </cell>
        </row>
        <row r="3729">
          <cell r="F3729">
            <v>0</v>
          </cell>
          <cell r="G3729">
            <v>0</v>
          </cell>
          <cell r="H3729">
            <v>0</v>
          </cell>
          <cell r="I3729">
            <v>0</v>
          </cell>
          <cell r="J3729">
            <v>0</v>
          </cell>
          <cell r="K3729">
            <v>0</v>
          </cell>
          <cell r="L3729">
            <v>0</v>
          </cell>
          <cell r="M3729">
            <v>455</v>
          </cell>
          <cell r="N3729">
            <v>0</v>
          </cell>
          <cell r="O3729">
            <v>0</v>
          </cell>
          <cell r="P3729">
            <v>0</v>
          </cell>
          <cell r="Q3729">
            <v>0</v>
          </cell>
        </row>
        <row r="3730">
          <cell r="F3730">
            <v>0</v>
          </cell>
          <cell r="G3730">
            <v>0</v>
          </cell>
          <cell r="H3730">
            <v>225000</v>
          </cell>
          <cell r="I3730">
            <v>0</v>
          </cell>
          <cell r="J3730">
            <v>400</v>
          </cell>
          <cell r="K3730">
            <v>1200</v>
          </cell>
          <cell r="L3730">
            <v>0</v>
          </cell>
          <cell r="M3730">
            <v>0</v>
          </cell>
          <cell r="N3730">
            <v>0</v>
          </cell>
          <cell r="O3730">
            <v>0</v>
          </cell>
          <cell r="P3730">
            <v>0</v>
          </cell>
          <cell r="Q3730">
            <v>0</v>
          </cell>
        </row>
        <row r="3731">
          <cell r="F3731">
            <v>0</v>
          </cell>
          <cell r="G3731">
            <v>0</v>
          </cell>
          <cell r="H3731">
            <v>17440</v>
          </cell>
          <cell r="I3731">
            <v>349</v>
          </cell>
          <cell r="J3731">
            <v>0</v>
          </cell>
          <cell r="K3731">
            <v>0</v>
          </cell>
          <cell r="L3731">
            <v>0</v>
          </cell>
          <cell r="M3731">
            <v>0</v>
          </cell>
          <cell r="N3731">
            <v>0</v>
          </cell>
          <cell r="O3731">
            <v>0</v>
          </cell>
          <cell r="P3731">
            <v>0</v>
          </cell>
          <cell r="Q3731">
            <v>0</v>
          </cell>
        </row>
        <row r="3732">
          <cell r="F3732">
            <v>0</v>
          </cell>
          <cell r="G3732">
            <v>3480</v>
          </cell>
          <cell r="H3732">
            <v>0</v>
          </cell>
          <cell r="I3732">
            <v>0</v>
          </cell>
          <cell r="J3732">
            <v>0</v>
          </cell>
          <cell r="K3732">
            <v>0</v>
          </cell>
          <cell r="L3732">
            <v>0</v>
          </cell>
          <cell r="M3732">
            <v>0</v>
          </cell>
          <cell r="N3732">
            <v>0</v>
          </cell>
          <cell r="O3732">
            <v>0</v>
          </cell>
          <cell r="P3732">
            <v>0</v>
          </cell>
          <cell r="Q3732">
            <v>0</v>
          </cell>
        </row>
        <row r="3733">
          <cell r="F3733">
            <v>0</v>
          </cell>
          <cell r="G3733">
            <v>40760</v>
          </cell>
          <cell r="H3733">
            <v>0</v>
          </cell>
          <cell r="I3733">
            <v>0</v>
          </cell>
          <cell r="J3733">
            <v>0</v>
          </cell>
          <cell r="K3733">
            <v>10526.32</v>
          </cell>
          <cell r="L3733">
            <v>0</v>
          </cell>
          <cell r="M3733">
            <v>321</v>
          </cell>
          <cell r="N3733">
            <v>0</v>
          </cell>
          <cell r="O3733">
            <v>0</v>
          </cell>
          <cell r="P3733">
            <v>0</v>
          </cell>
          <cell r="Q3733">
            <v>0</v>
          </cell>
        </row>
        <row r="3734">
          <cell r="F3734">
            <v>0</v>
          </cell>
          <cell r="G3734">
            <v>0</v>
          </cell>
          <cell r="H3734">
            <v>0</v>
          </cell>
          <cell r="I3734">
            <v>0</v>
          </cell>
          <cell r="J3734">
            <v>500</v>
          </cell>
          <cell r="K3734">
            <v>0</v>
          </cell>
          <cell r="L3734">
            <v>0</v>
          </cell>
          <cell r="M3734">
            <v>0</v>
          </cell>
          <cell r="N3734">
            <v>0</v>
          </cell>
          <cell r="O3734">
            <v>0</v>
          </cell>
          <cell r="P3734">
            <v>0</v>
          </cell>
          <cell r="Q3734">
            <v>0</v>
          </cell>
        </row>
        <row r="3735">
          <cell r="F3735">
            <v>0</v>
          </cell>
          <cell r="G3735">
            <v>4160</v>
          </cell>
          <cell r="H3735">
            <v>0</v>
          </cell>
          <cell r="I3735">
            <v>0</v>
          </cell>
          <cell r="J3735">
            <v>0</v>
          </cell>
          <cell r="K3735">
            <v>0</v>
          </cell>
          <cell r="L3735">
            <v>0</v>
          </cell>
          <cell r="M3735">
            <v>0</v>
          </cell>
          <cell r="N3735">
            <v>0</v>
          </cell>
          <cell r="O3735">
            <v>0</v>
          </cell>
          <cell r="P3735">
            <v>0</v>
          </cell>
          <cell r="Q3735">
            <v>0</v>
          </cell>
        </row>
        <row r="3736">
          <cell r="F3736">
            <v>134.02000000000001</v>
          </cell>
          <cell r="G3736">
            <v>236.62</v>
          </cell>
          <cell r="H3736">
            <v>256.41000000000003</v>
          </cell>
          <cell r="I3736">
            <v>238.98</v>
          </cell>
          <cell r="J3736">
            <v>476.86</v>
          </cell>
          <cell r="K3736">
            <v>0</v>
          </cell>
          <cell r="L3736">
            <v>1508.92</v>
          </cell>
          <cell r="M3736">
            <v>155.19999999999999</v>
          </cell>
          <cell r="N3736">
            <v>1519.54</v>
          </cell>
          <cell r="O3736">
            <v>0</v>
          </cell>
          <cell r="P3736">
            <v>0</v>
          </cell>
          <cell r="Q3736">
            <v>0</v>
          </cell>
        </row>
        <row r="3737">
          <cell r="F3737">
            <v>0</v>
          </cell>
          <cell r="G3737">
            <v>0.26</v>
          </cell>
          <cell r="H3737">
            <v>0</v>
          </cell>
          <cell r="I3737">
            <v>329.26</v>
          </cell>
          <cell r="J3737">
            <v>129.24</v>
          </cell>
          <cell r="K3737">
            <v>0</v>
          </cell>
          <cell r="L3737">
            <v>-0.01</v>
          </cell>
          <cell r="M3737">
            <v>0</v>
          </cell>
          <cell r="N3737">
            <v>39.54</v>
          </cell>
          <cell r="O3737">
            <v>0</v>
          </cell>
          <cell r="P3737">
            <v>0</v>
          </cell>
          <cell r="Q3737">
            <v>0</v>
          </cell>
        </row>
        <row r="3738">
          <cell r="F3738">
            <v>1.1000000000000001</v>
          </cell>
          <cell r="G3738">
            <v>3.47</v>
          </cell>
          <cell r="H3738">
            <v>0</v>
          </cell>
          <cell r="I3738">
            <v>67.349999999999994</v>
          </cell>
          <cell r="J3738">
            <v>0</v>
          </cell>
          <cell r="K3738">
            <v>0</v>
          </cell>
          <cell r="L3738">
            <v>53.64</v>
          </cell>
          <cell r="M3738">
            <v>-0.19</v>
          </cell>
          <cell r="N3738">
            <v>0</v>
          </cell>
          <cell r="O3738">
            <v>0</v>
          </cell>
          <cell r="P3738">
            <v>0</v>
          </cell>
          <cell r="Q3738">
            <v>0</v>
          </cell>
        </row>
        <row r="3739">
          <cell r="F3739">
            <v>2.69</v>
          </cell>
          <cell r="G3739">
            <v>15.78</v>
          </cell>
          <cell r="H3739">
            <v>8.36</v>
          </cell>
          <cell r="I3739">
            <v>4.83</v>
          </cell>
          <cell r="J3739">
            <v>0</v>
          </cell>
          <cell r="K3739">
            <v>0</v>
          </cell>
          <cell r="L3739">
            <v>0</v>
          </cell>
          <cell r="M3739">
            <v>0</v>
          </cell>
          <cell r="N3739">
            <v>0</v>
          </cell>
          <cell r="O3739">
            <v>0</v>
          </cell>
          <cell r="P3739">
            <v>0</v>
          </cell>
          <cell r="Q3739">
            <v>0</v>
          </cell>
        </row>
        <row r="3740">
          <cell r="F3740">
            <v>0</v>
          </cell>
          <cell r="G3740">
            <v>0</v>
          </cell>
          <cell r="H3740">
            <v>0</v>
          </cell>
          <cell r="I3740">
            <v>0.45</v>
          </cell>
          <cell r="J3740">
            <v>0</v>
          </cell>
          <cell r="K3740">
            <v>0</v>
          </cell>
          <cell r="L3740">
            <v>0</v>
          </cell>
          <cell r="M3740">
            <v>0</v>
          </cell>
          <cell r="N3740">
            <v>0</v>
          </cell>
          <cell r="O3740">
            <v>0</v>
          </cell>
          <cell r="P3740">
            <v>0</v>
          </cell>
          <cell r="Q3740">
            <v>0</v>
          </cell>
        </row>
        <row r="3741">
          <cell r="F3741">
            <v>13.93</v>
          </cell>
          <cell r="G3741">
            <v>4.45</v>
          </cell>
          <cell r="H3741">
            <v>-13.54</v>
          </cell>
          <cell r="I3741">
            <v>16</v>
          </cell>
          <cell r="J3741">
            <v>6.64</v>
          </cell>
          <cell r="K3741">
            <v>0</v>
          </cell>
          <cell r="L3741">
            <v>0</v>
          </cell>
          <cell r="M3741">
            <v>0</v>
          </cell>
          <cell r="N3741">
            <v>0</v>
          </cell>
          <cell r="O3741">
            <v>0</v>
          </cell>
          <cell r="P3741">
            <v>0</v>
          </cell>
          <cell r="Q3741">
            <v>0</v>
          </cell>
        </row>
        <row r="3742">
          <cell r="F3742">
            <v>500.84</v>
          </cell>
          <cell r="G3742">
            <v>217.7</v>
          </cell>
          <cell r="H3742">
            <v>136.5</v>
          </cell>
          <cell r="I3742">
            <v>105.72</v>
          </cell>
          <cell r="J3742">
            <v>57.82</v>
          </cell>
          <cell r="K3742">
            <v>0</v>
          </cell>
          <cell r="L3742">
            <v>161.71</v>
          </cell>
          <cell r="M3742">
            <v>91.66</v>
          </cell>
          <cell r="N3742">
            <v>83.91</v>
          </cell>
          <cell r="O3742">
            <v>0</v>
          </cell>
          <cell r="P3742">
            <v>0</v>
          </cell>
          <cell r="Q3742">
            <v>0</v>
          </cell>
        </row>
        <row r="3743">
          <cell r="F3743">
            <v>8.6199999999999992</v>
          </cell>
          <cell r="G3743">
            <v>6.75</v>
          </cell>
          <cell r="H3743">
            <v>1.26</v>
          </cell>
          <cell r="I3743">
            <v>228.48</v>
          </cell>
          <cell r="J3743">
            <v>7.34</v>
          </cell>
          <cell r="K3743">
            <v>0</v>
          </cell>
          <cell r="L3743">
            <v>669.3</v>
          </cell>
          <cell r="M3743">
            <v>25.19</v>
          </cell>
          <cell r="N3743">
            <v>38.729999999999997</v>
          </cell>
          <cell r="O3743">
            <v>0</v>
          </cell>
          <cell r="P3743">
            <v>0</v>
          </cell>
          <cell r="Q3743">
            <v>0</v>
          </cell>
        </row>
        <row r="3744">
          <cell r="F3744">
            <v>0</v>
          </cell>
          <cell r="G3744">
            <v>0</v>
          </cell>
          <cell r="H3744">
            <v>0</v>
          </cell>
          <cell r="I3744">
            <v>0</v>
          </cell>
          <cell r="J3744">
            <v>0</v>
          </cell>
          <cell r="K3744">
            <v>0</v>
          </cell>
          <cell r="L3744">
            <v>0</v>
          </cell>
          <cell r="M3744">
            <v>4.3</v>
          </cell>
          <cell r="N3744">
            <v>0</v>
          </cell>
          <cell r="O3744">
            <v>0</v>
          </cell>
          <cell r="P3744">
            <v>0</v>
          </cell>
          <cell r="Q3744">
            <v>0</v>
          </cell>
        </row>
        <row r="3745">
          <cell r="F3745">
            <v>0</v>
          </cell>
          <cell r="G3745">
            <v>0</v>
          </cell>
          <cell r="H3745">
            <v>3.75</v>
          </cell>
          <cell r="I3745">
            <v>0</v>
          </cell>
          <cell r="J3745">
            <v>0</v>
          </cell>
          <cell r="K3745">
            <v>0</v>
          </cell>
          <cell r="L3745">
            <v>0</v>
          </cell>
          <cell r="M3745">
            <v>0</v>
          </cell>
          <cell r="N3745">
            <v>0</v>
          </cell>
          <cell r="O3745">
            <v>0</v>
          </cell>
          <cell r="P3745">
            <v>0</v>
          </cell>
          <cell r="Q3745">
            <v>0</v>
          </cell>
        </row>
        <row r="3746">
          <cell r="F3746">
            <v>0</v>
          </cell>
          <cell r="G3746">
            <v>0</v>
          </cell>
          <cell r="H3746">
            <v>0</v>
          </cell>
          <cell r="I3746">
            <v>5000</v>
          </cell>
          <cell r="J3746">
            <v>180</v>
          </cell>
          <cell r="K3746">
            <v>0</v>
          </cell>
          <cell r="L3746">
            <v>0</v>
          </cell>
          <cell r="M3746">
            <v>0</v>
          </cell>
          <cell r="N3746">
            <v>0</v>
          </cell>
          <cell r="O3746">
            <v>0</v>
          </cell>
          <cell r="P3746">
            <v>0</v>
          </cell>
          <cell r="Q3746">
            <v>0</v>
          </cell>
        </row>
        <row r="3747">
          <cell r="F3747">
            <v>300</v>
          </cell>
          <cell r="G3747">
            <v>-3900</v>
          </cell>
          <cell r="H3747">
            <v>70</v>
          </cell>
          <cell r="I3747">
            <v>0</v>
          </cell>
          <cell r="J3747">
            <v>1010</v>
          </cell>
          <cell r="K3747">
            <v>210</v>
          </cell>
          <cell r="L3747">
            <v>0</v>
          </cell>
          <cell r="M3747">
            <v>500</v>
          </cell>
          <cell r="N3747">
            <v>2216.02</v>
          </cell>
          <cell r="O3747">
            <v>0</v>
          </cell>
          <cell r="P3747">
            <v>0</v>
          </cell>
          <cell r="Q3747">
            <v>0</v>
          </cell>
        </row>
        <row r="3748">
          <cell r="F3748">
            <v>20</v>
          </cell>
          <cell r="G3748">
            <v>0</v>
          </cell>
          <cell r="H3748">
            <v>400</v>
          </cell>
          <cell r="I3748">
            <v>0</v>
          </cell>
          <cell r="J3748">
            <v>0</v>
          </cell>
          <cell r="K3748">
            <v>100</v>
          </cell>
          <cell r="L3748">
            <v>0</v>
          </cell>
          <cell r="M3748">
            <v>0</v>
          </cell>
          <cell r="N3748">
            <v>-20680</v>
          </cell>
          <cell r="O3748">
            <v>0</v>
          </cell>
          <cell r="P3748">
            <v>0</v>
          </cell>
          <cell r="Q3748">
            <v>0</v>
          </cell>
        </row>
        <row r="3749">
          <cell r="F3749">
            <v>50375.24</v>
          </cell>
          <cell r="G3749">
            <v>70233.649999999994</v>
          </cell>
          <cell r="H3749">
            <v>77138.84</v>
          </cell>
          <cell r="I3749">
            <v>69893.48</v>
          </cell>
          <cell r="J3749">
            <v>61551.63</v>
          </cell>
          <cell r="K3749">
            <v>80760.05</v>
          </cell>
          <cell r="L3749">
            <v>5572.77</v>
          </cell>
          <cell r="M3749">
            <v>149454.04999999999</v>
          </cell>
          <cell r="N3749">
            <v>116575.95</v>
          </cell>
          <cell r="O3749">
            <v>0</v>
          </cell>
          <cell r="P3749">
            <v>0</v>
          </cell>
          <cell r="Q3749">
            <v>0</v>
          </cell>
        </row>
        <row r="3750">
          <cell r="F3750">
            <v>100</v>
          </cell>
          <cell r="G3750">
            <v>2100</v>
          </cell>
          <cell r="H3750">
            <v>657.51</v>
          </cell>
          <cell r="I3750">
            <v>1313.28</v>
          </cell>
          <cell r="J3750">
            <v>4149.46</v>
          </cell>
          <cell r="K3750">
            <v>7378.36</v>
          </cell>
          <cell r="L3750">
            <v>0</v>
          </cell>
          <cell r="M3750">
            <v>100</v>
          </cell>
          <cell r="N3750">
            <v>1200</v>
          </cell>
          <cell r="O3750">
            <v>0</v>
          </cell>
          <cell r="P3750">
            <v>0</v>
          </cell>
          <cell r="Q3750">
            <v>0</v>
          </cell>
        </row>
        <row r="3751">
          <cell r="F3751">
            <v>0</v>
          </cell>
          <cell r="G3751">
            <v>20</v>
          </cell>
          <cell r="H3751">
            <v>0</v>
          </cell>
          <cell r="I3751">
            <v>0</v>
          </cell>
          <cell r="J3751">
            <v>300</v>
          </cell>
          <cell r="K3751">
            <v>0</v>
          </cell>
          <cell r="L3751">
            <v>0</v>
          </cell>
          <cell r="M3751">
            <v>0</v>
          </cell>
          <cell r="N3751">
            <v>0</v>
          </cell>
          <cell r="O3751">
            <v>0</v>
          </cell>
          <cell r="P3751">
            <v>0</v>
          </cell>
          <cell r="Q3751">
            <v>0</v>
          </cell>
        </row>
        <row r="3752">
          <cell r="F3752">
            <v>7812.39</v>
          </cell>
          <cell r="G3752">
            <v>3964.82</v>
          </cell>
          <cell r="H3752">
            <v>2536.69</v>
          </cell>
          <cell r="I3752">
            <v>210</v>
          </cell>
          <cell r="J3752">
            <v>5375.01</v>
          </cell>
          <cell r="K3752">
            <v>6612.33</v>
          </cell>
          <cell r="L3752">
            <v>4864.21</v>
          </cell>
          <cell r="M3752">
            <v>1768.87</v>
          </cell>
          <cell r="N3752">
            <v>2195.59</v>
          </cell>
          <cell r="O3752">
            <v>0</v>
          </cell>
          <cell r="P3752">
            <v>0</v>
          </cell>
          <cell r="Q3752">
            <v>0</v>
          </cell>
        </row>
        <row r="3753">
          <cell r="F3753">
            <v>0</v>
          </cell>
          <cell r="G3753">
            <v>0</v>
          </cell>
          <cell r="H3753">
            <v>0</v>
          </cell>
          <cell r="I3753">
            <v>0</v>
          </cell>
          <cell r="J3753">
            <v>300</v>
          </cell>
          <cell r="K3753">
            <v>300</v>
          </cell>
          <cell r="L3753">
            <v>0</v>
          </cell>
          <cell r="M3753">
            <v>300</v>
          </cell>
          <cell r="N3753">
            <v>0</v>
          </cell>
          <cell r="O3753">
            <v>0</v>
          </cell>
          <cell r="P3753">
            <v>0</v>
          </cell>
          <cell r="Q3753">
            <v>0</v>
          </cell>
        </row>
        <row r="3754">
          <cell r="F3754">
            <v>900</v>
          </cell>
          <cell r="G3754">
            <v>2570</v>
          </cell>
          <cell r="H3754">
            <v>620</v>
          </cell>
          <cell r="I3754">
            <v>1520</v>
          </cell>
          <cell r="J3754">
            <v>540</v>
          </cell>
          <cell r="K3754">
            <v>1900</v>
          </cell>
          <cell r="L3754">
            <v>300</v>
          </cell>
          <cell r="M3754">
            <v>1160</v>
          </cell>
          <cell r="N3754">
            <v>880</v>
          </cell>
          <cell r="O3754">
            <v>0</v>
          </cell>
          <cell r="P3754">
            <v>0</v>
          </cell>
          <cell r="Q3754">
            <v>0</v>
          </cell>
        </row>
        <row r="3755">
          <cell r="F3755">
            <v>5833.18</v>
          </cell>
          <cell r="G3755">
            <v>7060.79</v>
          </cell>
          <cell r="H3755">
            <v>1315.55</v>
          </cell>
          <cell r="I3755">
            <v>750</v>
          </cell>
          <cell r="J3755">
            <v>0</v>
          </cell>
          <cell r="K3755">
            <v>0</v>
          </cell>
          <cell r="L3755">
            <v>0</v>
          </cell>
          <cell r="M3755">
            <v>0</v>
          </cell>
          <cell r="N3755">
            <v>450</v>
          </cell>
          <cell r="O3755">
            <v>0</v>
          </cell>
          <cell r="P3755">
            <v>0</v>
          </cell>
          <cell r="Q3755">
            <v>0</v>
          </cell>
        </row>
        <row r="3756">
          <cell r="F3756">
            <v>1500</v>
          </cell>
          <cell r="G3756">
            <v>0</v>
          </cell>
          <cell r="H3756">
            <v>0</v>
          </cell>
          <cell r="I3756">
            <v>0</v>
          </cell>
          <cell r="J3756">
            <v>0</v>
          </cell>
          <cell r="K3756">
            <v>0</v>
          </cell>
          <cell r="L3756">
            <v>0</v>
          </cell>
          <cell r="M3756">
            <v>0</v>
          </cell>
          <cell r="N3756">
            <v>0</v>
          </cell>
          <cell r="O3756">
            <v>0</v>
          </cell>
          <cell r="P3756">
            <v>0</v>
          </cell>
          <cell r="Q3756">
            <v>0</v>
          </cell>
        </row>
        <row r="3757">
          <cell r="F3757">
            <v>1452.17</v>
          </cell>
          <cell r="G3757">
            <v>9954.4</v>
          </cell>
          <cell r="H3757">
            <v>6504.52</v>
          </cell>
          <cell r="I3757">
            <v>1442.92</v>
          </cell>
          <cell r="J3757">
            <v>0</v>
          </cell>
          <cell r="K3757">
            <v>0</v>
          </cell>
          <cell r="L3757">
            <v>0</v>
          </cell>
          <cell r="M3757">
            <v>0</v>
          </cell>
          <cell r="N3757">
            <v>24.3</v>
          </cell>
          <cell r="O3757">
            <v>0</v>
          </cell>
          <cell r="P3757">
            <v>0</v>
          </cell>
          <cell r="Q3757">
            <v>0</v>
          </cell>
        </row>
        <row r="3758">
          <cell r="F3758">
            <v>3115.03</v>
          </cell>
          <cell r="G3758">
            <v>92599.27</v>
          </cell>
          <cell r="H3758">
            <v>101107.24</v>
          </cell>
          <cell r="I3758">
            <v>4197.49</v>
          </cell>
          <cell r="J3758">
            <v>207824.17</v>
          </cell>
          <cell r="K3758">
            <v>-34558.06</v>
          </cell>
          <cell r="L3758">
            <v>18945.8</v>
          </cell>
          <cell r="M3758">
            <v>4470.08</v>
          </cell>
          <cell r="N3758">
            <v>78112.72</v>
          </cell>
          <cell r="O3758">
            <v>0</v>
          </cell>
          <cell r="P3758">
            <v>0</v>
          </cell>
          <cell r="Q3758">
            <v>0</v>
          </cell>
        </row>
        <row r="3759">
          <cell r="F3759">
            <v>0</v>
          </cell>
          <cell r="G3759">
            <v>0</v>
          </cell>
          <cell r="H3759">
            <v>600</v>
          </cell>
          <cell r="I3759">
            <v>0</v>
          </cell>
          <cell r="J3759">
            <v>0</v>
          </cell>
          <cell r="K3759">
            <v>0</v>
          </cell>
          <cell r="L3759">
            <v>600</v>
          </cell>
          <cell r="M3759">
            <v>0</v>
          </cell>
          <cell r="N3759">
            <v>600</v>
          </cell>
          <cell r="O3759">
            <v>0</v>
          </cell>
          <cell r="P3759">
            <v>0</v>
          </cell>
          <cell r="Q3759">
            <v>0</v>
          </cell>
        </row>
        <row r="3760">
          <cell r="F3760">
            <v>847.9</v>
          </cell>
          <cell r="G3760">
            <v>3432.21</v>
          </cell>
          <cell r="H3760">
            <v>12325.46</v>
          </cell>
          <cell r="I3760">
            <v>7554.71</v>
          </cell>
          <cell r="J3760">
            <v>4102.25</v>
          </cell>
          <cell r="K3760">
            <v>21908.47</v>
          </cell>
          <cell r="L3760">
            <v>2853.29</v>
          </cell>
          <cell r="M3760">
            <v>12327.83</v>
          </cell>
          <cell r="N3760">
            <v>16378.29</v>
          </cell>
          <cell r="O3760">
            <v>0</v>
          </cell>
          <cell r="P3760">
            <v>0</v>
          </cell>
          <cell r="Q3760">
            <v>0</v>
          </cell>
        </row>
        <row r="3761">
          <cell r="F3761">
            <v>0</v>
          </cell>
          <cell r="G3761">
            <v>0</v>
          </cell>
          <cell r="H3761">
            <v>900</v>
          </cell>
          <cell r="I3761">
            <v>0</v>
          </cell>
          <cell r="J3761">
            <v>0</v>
          </cell>
          <cell r="K3761">
            <v>0</v>
          </cell>
          <cell r="L3761">
            <v>900</v>
          </cell>
          <cell r="M3761">
            <v>0</v>
          </cell>
          <cell r="N3761">
            <v>900</v>
          </cell>
          <cell r="O3761">
            <v>0</v>
          </cell>
          <cell r="P3761">
            <v>0</v>
          </cell>
          <cell r="Q3761">
            <v>0</v>
          </cell>
        </row>
        <row r="3762">
          <cell r="F3762">
            <v>6876.11</v>
          </cell>
          <cell r="G3762">
            <v>6028.82</v>
          </cell>
          <cell r="H3762">
            <v>21643.91</v>
          </cell>
          <cell r="I3762">
            <v>775</v>
          </cell>
          <cell r="J3762">
            <v>0</v>
          </cell>
          <cell r="K3762">
            <v>436.62</v>
          </cell>
          <cell r="L3762">
            <v>0</v>
          </cell>
          <cell r="M3762">
            <v>0</v>
          </cell>
          <cell r="N3762">
            <v>110.91</v>
          </cell>
          <cell r="O3762">
            <v>0</v>
          </cell>
          <cell r="P3762">
            <v>0</v>
          </cell>
          <cell r="Q3762">
            <v>0</v>
          </cell>
        </row>
        <row r="3763">
          <cell r="F3763">
            <v>-11.88</v>
          </cell>
          <cell r="G3763">
            <v>0</v>
          </cell>
          <cell r="H3763">
            <v>-0.01</v>
          </cell>
          <cell r="I3763">
            <v>0</v>
          </cell>
          <cell r="J3763">
            <v>-2.58</v>
          </cell>
          <cell r="K3763">
            <v>-0.25</v>
          </cell>
          <cell r="L3763">
            <v>-0.34</v>
          </cell>
          <cell r="M3763">
            <v>0</v>
          </cell>
          <cell r="N3763">
            <v>-0.48</v>
          </cell>
          <cell r="O3763">
            <v>0</v>
          </cell>
          <cell r="P3763">
            <v>0</v>
          </cell>
          <cell r="Q3763">
            <v>0</v>
          </cell>
        </row>
        <row r="3764">
          <cell r="F3764">
            <v>-0.2</v>
          </cell>
          <cell r="G3764">
            <v>-0.15</v>
          </cell>
          <cell r="H3764">
            <v>-0.74</v>
          </cell>
          <cell r="I3764">
            <v>-0.56999999999999995</v>
          </cell>
          <cell r="J3764">
            <v>-1.77</v>
          </cell>
          <cell r="K3764">
            <v>0.09</v>
          </cell>
          <cell r="L3764">
            <v>318.91000000000003</v>
          </cell>
          <cell r="M3764">
            <v>499.24</v>
          </cell>
          <cell r="N3764">
            <v>-0.72</v>
          </cell>
          <cell r="O3764">
            <v>0</v>
          </cell>
          <cell r="P3764">
            <v>0</v>
          </cell>
          <cell r="Q3764">
            <v>0</v>
          </cell>
        </row>
        <row r="3765">
          <cell r="F3765">
            <v>1843.39</v>
          </cell>
          <cell r="G3765">
            <v>-347.75</v>
          </cell>
          <cell r="H3765">
            <v>-29.92</v>
          </cell>
          <cell r="I3765">
            <v>470.96</v>
          </cell>
          <cell r="J3765">
            <v>2611.52</v>
          </cell>
          <cell r="K3765">
            <v>-11180.81</v>
          </cell>
          <cell r="L3765">
            <v>479.95</v>
          </cell>
          <cell r="M3765">
            <v>356.47</v>
          </cell>
          <cell r="N3765">
            <v>762.84</v>
          </cell>
          <cell r="O3765">
            <v>0</v>
          </cell>
          <cell r="P3765">
            <v>0</v>
          </cell>
          <cell r="Q3765">
            <v>0</v>
          </cell>
        </row>
        <row r="3766">
          <cell r="F3766">
            <v>987.37</v>
          </cell>
          <cell r="G3766">
            <v>4071.74</v>
          </cell>
          <cell r="H3766">
            <v>5003.5200000000004</v>
          </cell>
          <cell r="I3766">
            <v>2213.29</v>
          </cell>
          <cell r="J3766">
            <v>-7384.07</v>
          </cell>
          <cell r="K3766">
            <v>111940.26</v>
          </cell>
          <cell r="L3766">
            <v>16156.23</v>
          </cell>
          <cell r="M3766">
            <v>-47136.74</v>
          </cell>
          <cell r="N3766">
            <v>-79078.710000000006</v>
          </cell>
          <cell r="O3766">
            <v>0</v>
          </cell>
          <cell r="P3766">
            <v>0</v>
          </cell>
          <cell r="Q3766">
            <v>0</v>
          </cell>
        </row>
        <row r="3767">
          <cell r="F3767">
            <v>0</v>
          </cell>
          <cell r="G3767">
            <v>149.72999999999999</v>
          </cell>
          <cell r="H3767">
            <v>-0.02</v>
          </cell>
          <cell r="I3767">
            <v>-4</v>
          </cell>
          <cell r="J3767">
            <v>0</v>
          </cell>
          <cell r="K3767">
            <v>0</v>
          </cell>
          <cell r="L3767">
            <v>-11.82</v>
          </cell>
          <cell r="M3767">
            <v>-0.16</v>
          </cell>
          <cell r="N3767">
            <v>-70</v>
          </cell>
          <cell r="O3767">
            <v>0</v>
          </cell>
          <cell r="P3767">
            <v>0</v>
          </cell>
          <cell r="Q3767">
            <v>0</v>
          </cell>
        </row>
        <row r="3768">
          <cell r="F3768">
            <v>1898.58</v>
          </cell>
          <cell r="G3768">
            <v>0</v>
          </cell>
          <cell r="H3768">
            <v>0</v>
          </cell>
          <cell r="I3768">
            <v>180.83</v>
          </cell>
          <cell r="J3768">
            <v>0</v>
          </cell>
          <cell r="K3768">
            <v>0</v>
          </cell>
          <cell r="L3768">
            <v>0</v>
          </cell>
          <cell r="M3768">
            <v>0</v>
          </cell>
          <cell r="N3768">
            <v>0</v>
          </cell>
          <cell r="O3768">
            <v>0</v>
          </cell>
          <cell r="P3768">
            <v>0</v>
          </cell>
          <cell r="Q3768">
            <v>0</v>
          </cell>
        </row>
        <row r="3769">
          <cell r="F3769">
            <v>-242.14</v>
          </cell>
          <cell r="G3769">
            <v>0.02</v>
          </cell>
          <cell r="H3769">
            <v>-14.12</v>
          </cell>
          <cell r="I3769">
            <v>0</v>
          </cell>
          <cell r="J3769">
            <v>-2</v>
          </cell>
          <cell r="K3769">
            <v>0</v>
          </cell>
          <cell r="L3769">
            <v>0</v>
          </cell>
          <cell r="M3769">
            <v>0</v>
          </cell>
          <cell r="N3769">
            <v>0</v>
          </cell>
          <cell r="O3769">
            <v>0</v>
          </cell>
          <cell r="P3769">
            <v>0</v>
          </cell>
          <cell r="Q3769">
            <v>0</v>
          </cell>
        </row>
        <row r="3770">
          <cell r="F3770">
            <v>0</v>
          </cell>
          <cell r="G3770">
            <v>-0.33</v>
          </cell>
          <cell r="H3770">
            <v>500</v>
          </cell>
          <cell r="I3770">
            <v>0</v>
          </cell>
          <cell r="J3770">
            <v>0</v>
          </cell>
          <cell r="K3770">
            <v>0</v>
          </cell>
          <cell r="L3770">
            <v>0</v>
          </cell>
          <cell r="M3770">
            <v>0</v>
          </cell>
          <cell r="N3770">
            <v>0</v>
          </cell>
          <cell r="O3770">
            <v>0</v>
          </cell>
          <cell r="P3770">
            <v>0</v>
          </cell>
          <cell r="Q3770">
            <v>0</v>
          </cell>
        </row>
        <row r="3771">
          <cell r="F3771">
            <v>0</v>
          </cell>
          <cell r="G3771">
            <v>0</v>
          </cell>
          <cell r="H3771">
            <v>0</v>
          </cell>
          <cell r="I3771">
            <v>0.42</v>
          </cell>
          <cell r="J3771">
            <v>0</v>
          </cell>
          <cell r="K3771">
            <v>0</v>
          </cell>
          <cell r="L3771">
            <v>0</v>
          </cell>
          <cell r="M3771">
            <v>0</v>
          </cell>
          <cell r="N3771">
            <v>0</v>
          </cell>
          <cell r="O3771">
            <v>0</v>
          </cell>
          <cell r="P3771">
            <v>0</v>
          </cell>
          <cell r="Q3771">
            <v>0</v>
          </cell>
        </row>
        <row r="3772">
          <cell r="F3772">
            <v>0</v>
          </cell>
          <cell r="G3772">
            <v>0</v>
          </cell>
          <cell r="H3772">
            <v>0</v>
          </cell>
          <cell r="I3772">
            <v>-5</v>
          </cell>
          <cell r="J3772">
            <v>0</v>
          </cell>
          <cell r="K3772">
            <v>0</v>
          </cell>
          <cell r="L3772">
            <v>0</v>
          </cell>
          <cell r="M3772">
            <v>0</v>
          </cell>
          <cell r="N3772">
            <v>0</v>
          </cell>
          <cell r="O3772">
            <v>0</v>
          </cell>
          <cell r="P3772">
            <v>0</v>
          </cell>
          <cell r="Q3772">
            <v>0</v>
          </cell>
        </row>
        <row r="3773">
          <cell r="F3773">
            <v>644.26</v>
          </cell>
          <cell r="G3773">
            <v>-0.57999999999999996</v>
          </cell>
          <cell r="H3773">
            <v>23</v>
          </cell>
          <cell r="I3773">
            <v>47.72</v>
          </cell>
          <cell r="J3773">
            <v>2573.71</v>
          </cell>
          <cell r="K3773">
            <v>0.18</v>
          </cell>
          <cell r="L3773">
            <v>-21.56</v>
          </cell>
          <cell r="M3773">
            <v>359.16</v>
          </cell>
          <cell r="N3773">
            <v>-39.67</v>
          </cell>
          <cell r="O3773">
            <v>0</v>
          </cell>
          <cell r="P3773">
            <v>0</v>
          </cell>
          <cell r="Q3773">
            <v>0</v>
          </cell>
        </row>
        <row r="3774">
          <cell r="F3774">
            <v>0</v>
          </cell>
          <cell r="G3774">
            <v>0</v>
          </cell>
          <cell r="H3774">
            <v>0</v>
          </cell>
          <cell r="I3774">
            <v>0</v>
          </cell>
          <cell r="J3774">
            <v>80.58</v>
          </cell>
          <cell r="K3774">
            <v>0</v>
          </cell>
          <cell r="L3774">
            <v>0</v>
          </cell>
          <cell r="M3774">
            <v>0</v>
          </cell>
          <cell r="N3774">
            <v>0</v>
          </cell>
          <cell r="O3774">
            <v>0</v>
          </cell>
          <cell r="P3774">
            <v>0</v>
          </cell>
          <cell r="Q3774">
            <v>0</v>
          </cell>
        </row>
        <row r="3775">
          <cell r="F3775">
            <v>-27</v>
          </cell>
          <cell r="G3775">
            <v>0.01</v>
          </cell>
          <cell r="H3775">
            <v>-0.48</v>
          </cell>
          <cell r="I3775">
            <v>0</v>
          </cell>
          <cell r="J3775">
            <v>-29.19</v>
          </cell>
          <cell r="K3775">
            <v>59.6</v>
          </cell>
          <cell r="L3775">
            <v>-0.5</v>
          </cell>
          <cell r="M3775">
            <v>1105.05</v>
          </cell>
          <cell r="N3775">
            <v>9.89</v>
          </cell>
          <cell r="O3775">
            <v>0</v>
          </cell>
          <cell r="P3775">
            <v>0</v>
          </cell>
          <cell r="Q3775">
            <v>0</v>
          </cell>
        </row>
        <row r="3776">
          <cell r="F3776">
            <v>-1</v>
          </cell>
          <cell r="G3776">
            <v>0</v>
          </cell>
          <cell r="H3776">
            <v>-1.03</v>
          </cell>
          <cell r="I3776">
            <v>0.36</v>
          </cell>
          <cell r="J3776">
            <v>0</v>
          </cell>
          <cell r="K3776">
            <v>0</v>
          </cell>
          <cell r="L3776">
            <v>0</v>
          </cell>
          <cell r="M3776">
            <v>0</v>
          </cell>
          <cell r="N3776">
            <v>0</v>
          </cell>
          <cell r="O3776">
            <v>0</v>
          </cell>
          <cell r="P3776">
            <v>0</v>
          </cell>
          <cell r="Q3776">
            <v>0</v>
          </cell>
        </row>
        <row r="3777">
          <cell r="F3777">
            <v>95.67</v>
          </cell>
          <cell r="G3777">
            <v>122.71</v>
          </cell>
          <cell r="H3777">
            <v>-9.8800000000000008</v>
          </cell>
          <cell r="I3777">
            <v>10.49</v>
          </cell>
          <cell r="J3777">
            <v>93.86</v>
          </cell>
          <cell r="K3777">
            <v>160.6</v>
          </cell>
          <cell r="L3777">
            <v>99.9</v>
          </cell>
          <cell r="M3777">
            <v>104.65</v>
          </cell>
          <cell r="N3777">
            <v>87.08</v>
          </cell>
          <cell r="O3777">
            <v>0</v>
          </cell>
          <cell r="P3777">
            <v>0</v>
          </cell>
          <cell r="Q3777">
            <v>0</v>
          </cell>
        </row>
        <row r="3778">
          <cell r="F3778">
            <v>42.18</v>
          </cell>
          <cell r="G3778">
            <v>63.05</v>
          </cell>
          <cell r="H3778">
            <v>30.68</v>
          </cell>
          <cell r="I3778">
            <v>45.05</v>
          </cell>
          <cell r="J3778">
            <v>30.99</v>
          </cell>
          <cell r="K3778">
            <v>-104.44</v>
          </cell>
          <cell r="L3778">
            <v>89.93</v>
          </cell>
          <cell r="M3778">
            <v>7.15</v>
          </cell>
          <cell r="N3778">
            <v>20.04</v>
          </cell>
          <cell r="O3778">
            <v>0</v>
          </cell>
          <cell r="P3778">
            <v>0</v>
          </cell>
          <cell r="Q3778">
            <v>0</v>
          </cell>
        </row>
        <row r="3779">
          <cell r="F3779">
            <v>40.729999999999997</v>
          </cell>
          <cell r="G3779">
            <v>-37.58</v>
          </cell>
          <cell r="H3779">
            <v>-8.44</v>
          </cell>
          <cell r="I3779">
            <v>1.03</v>
          </cell>
          <cell r="J3779">
            <v>-2.11</v>
          </cell>
          <cell r="K3779">
            <v>5.0999999999999996</v>
          </cell>
          <cell r="L3779">
            <v>18.87</v>
          </cell>
          <cell r="M3779">
            <v>-2.75</v>
          </cell>
          <cell r="N3779">
            <v>1.34</v>
          </cell>
          <cell r="O3779">
            <v>0</v>
          </cell>
          <cell r="P3779">
            <v>0</v>
          </cell>
          <cell r="Q3779">
            <v>0</v>
          </cell>
        </row>
        <row r="3780">
          <cell r="F3780">
            <v>32.479999999999997</v>
          </cell>
          <cell r="G3780">
            <v>23.5</v>
          </cell>
          <cell r="H3780">
            <v>0.38</v>
          </cell>
          <cell r="I3780">
            <v>-0.19</v>
          </cell>
          <cell r="J3780">
            <v>-0.27</v>
          </cell>
          <cell r="K3780">
            <v>17.350000000000001</v>
          </cell>
          <cell r="L3780">
            <v>30.61</v>
          </cell>
          <cell r="M3780">
            <v>-61.97</v>
          </cell>
          <cell r="N3780">
            <v>0</v>
          </cell>
          <cell r="O3780">
            <v>0</v>
          </cell>
          <cell r="P3780">
            <v>0</v>
          </cell>
          <cell r="Q3780">
            <v>0</v>
          </cell>
        </row>
        <row r="3781">
          <cell r="F3781">
            <v>23.49</v>
          </cell>
          <cell r="G3781">
            <v>-0.63</v>
          </cell>
          <cell r="H3781">
            <v>-7.87</v>
          </cell>
          <cell r="I3781">
            <v>4.53</v>
          </cell>
          <cell r="J3781">
            <v>3.76</v>
          </cell>
          <cell r="K3781">
            <v>0</v>
          </cell>
          <cell r="L3781">
            <v>0</v>
          </cell>
          <cell r="M3781">
            <v>0</v>
          </cell>
          <cell r="N3781">
            <v>0</v>
          </cell>
          <cell r="O3781">
            <v>0</v>
          </cell>
          <cell r="P3781">
            <v>0</v>
          </cell>
          <cell r="Q3781">
            <v>0</v>
          </cell>
        </row>
        <row r="3782">
          <cell r="F3782">
            <v>0</v>
          </cell>
          <cell r="G3782">
            <v>0</v>
          </cell>
          <cell r="H3782">
            <v>-0.78</v>
          </cell>
          <cell r="I3782">
            <v>0</v>
          </cell>
          <cell r="J3782">
            <v>0</v>
          </cell>
          <cell r="K3782">
            <v>0</v>
          </cell>
          <cell r="L3782">
            <v>0</v>
          </cell>
          <cell r="M3782">
            <v>0</v>
          </cell>
          <cell r="N3782">
            <v>0</v>
          </cell>
          <cell r="O3782">
            <v>0</v>
          </cell>
          <cell r="P3782">
            <v>0</v>
          </cell>
          <cell r="Q3782">
            <v>0</v>
          </cell>
        </row>
        <row r="3783">
          <cell r="F3783">
            <v>21.91</v>
          </cell>
          <cell r="G3783">
            <v>15.27</v>
          </cell>
          <cell r="H3783">
            <v>-6.13</v>
          </cell>
          <cell r="I3783">
            <v>-2.66</v>
          </cell>
          <cell r="J3783">
            <v>18.190000000000001</v>
          </cell>
          <cell r="K3783">
            <v>13.23</v>
          </cell>
          <cell r="L3783">
            <v>0</v>
          </cell>
          <cell r="M3783">
            <v>0</v>
          </cell>
          <cell r="N3783">
            <v>-0.86</v>
          </cell>
          <cell r="O3783">
            <v>0</v>
          </cell>
          <cell r="P3783">
            <v>0</v>
          </cell>
          <cell r="Q3783">
            <v>0</v>
          </cell>
        </row>
        <row r="3784">
          <cell r="F3784">
            <v>-0.46</v>
          </cell>
          <cell r="G3784">
            <v>0</v>
          </cell>
          <cell r="H3784">
            <v>-0.18</v>
          </cell>
          <cell r="I3784">
            <v>0</v>
          </cell>
          <cell r="J3784">
            <v>0</v>
          </cell>
          <cell r="K3784">
            <v>0</v>
          </cell>
          <cell r="L3784">
            <v>0</v>
          </cell>
          <cell r="M3784">
            <v>0</v>
          </cell>
          <cell r="N3784">
            <v>0</v>
          </cell>
          <cell r="O3784">
            <v>0</v>
          </cell>
          <cell r="P3784">
            <v>0</v>
          </cell>
          <cell r="Q3784">
            <v>0</v>
          </cell>
        </row>
        <row r="3785">
          <cell r="F3785">
            <v>97.93</v>
          </cell>
          <cell r="G3785">
            <v>142.91</v>
          </cell>
          <cell r="H3785">
            <v>234.37</v>
          </cell>
          <cell r="I3785">
            <v>88</v>
          </cell>
          <cell r="J3785">
            <v>86.05</v>
          </cell>
          <cell r="K3785">
            <v>169.67</v>
          </cell>
          <cell r="L3785">
            <v>127.24</v>
          </cell>
          <cell r="M3785">
            <v>246.35</v>
          </cell>
          <cell r="N3785">
            <v>148.72</v>
          </cell>
          <cell r="O3785">
            <v>0</v>
          </cell>
          <cell r="P3785">
            <v>0</v>
          </cell>
          <cell r="Q3785">
            <v>0</v>
          </cell>
        </row>
        <row r="3786">
          <cell r="F3786">
            <v>0</v>
          </cell>
          <cell r="G3786">
            <v>0</v>
          </cell>
          <cell r="H3786">
            <v>0</v>
          </cell>
          <cell r="I3786">
            <v>0</v>
          </cell>
          <cell r="J3786">
            <v>0</v>
          </cell>
          <cell r="K3786">
            <v>-0.01</v>
          </cell>
          <cell r="L3786">
            <v>0</v>
          </cell>
          <cell r="M3786">
            <v>0</v>
          </cell>
          <cell r="N3786">
            <v>-0.34</v>
          </cell>
          <cell r="O3786">
            <v>0</v>
          </cell>
          <cell r="P3786">
            <v>0</v>
          </cell>
          <cell r="Q3786">
            <v>0</v>
          </cell>
        </row>
        <row r="3787">
          <cell r="F3787">
            <v>1.06</v>
          </cell>
          <cell r="G3787">
            <v>28.46</v>
          </cell>
          <cell r="H3787">
            <v>42.87</v>
          </cell>
          <cell r="I3787">
            <v>34.229999999999997</v>
          </cell>
          <cell r="J3787">
            <v>36.54</v>
          </cell>
          <cell r="K3787">
            <v>48.78</v>
          </cell>
          <cell r="L3787">
            <v>15.04</v>
          </cell>
          <cell r="M3787">
            <v>48.9</v>
          </cell>
          <cell r="N3787">
            <v>39.31</v>
          </cell>
          <cell r="O3787">
            <v>0</v>
          </cell>
          <cell r="P3787">
            <v>0</v>
          </cell>
          <cell r="Q3787">
            <v>0</v>
          </cell>
        </row>
        <row r="3788">
          <cell r="F3788">
            <v>-0.7</v>
          </cell>
          <cell r="G3788">
            <v>0.87</v>
          </cell>
          <cell r="H3788">
            <v>1.69</v>
          </cell>
          <cell r="I3788">
            <v>0.99</v>
          </cell>
          <cell r="J3788">
            <v>0.35</v>
          </cell>
          <cell r="K3788">
            <v>2.12</v>
          </cell>
          <cell r="L3788">
            <v>1.79</v>
          </cell>
          <cell r="M3788">
            <v>1.1399999999999999</v>
          </cell>
          <cell r="N3788">
            <v>0</v>
          </cell>
          <cell r="O3788">
            <v>0</v>
          </cell>
          <cell r="P3788">
            <v>0</v>
          </cell>
          <cell r="Q3788">
            <v>0</v>
          </cell>
        </row>
        <row r="3789">
          <cell r="F3789">
            <v>64.03</v>
          </cell>
          <cell r="G3789">
            <v>33.369999999999997</v>
          </cell>
          <cell r="H3789">
            <v>63.41</v>
          </cell>
          <cell r="I3789">
            <v>48.08</v>
          </cell>
          <cell r="J3789">
            <v>14.98</v>
          </cell>
          <cell r="K3789">
            <v>34.24</v>
          </cell>
          <cell r="L3789">
            <v>0</v>
          </cell>
          <cell r="M3789">
            <v>0</v>
          </cell>
          <cell r="N3789">
            <v>0</v>
          </cell>
          <cell r="O3789">
            <v>0</v>
          </cell>
          <cell r="P3789">
            <v>0</v>
          </cell>
          <cell r="Q3789">
            <v>0</v>
          </cell>
        </row>
        <row r="3790">
          <cell r="F3790">
            <v>0</v>
          </cell>
          <cell r="G3790">
            <v>0.09</v>
          </cell>
          <cell r="H3790">
            <v>-18.5</v>
          </cell>
          <cell r="I3790">
            <v>0</v>
          </cell>
          <cell r="J3790">
            <v>0</v>
          </cell>
          <cell r="K3790">
            <v>0</v>
          </cell>
          <cell r="L3790">
            <v>0</v>
          </cell>
          <cell r="M3790">
            <v>0</v>
          </cell>
          <cell r="N3790">
            <v>0</v>
          </cell>
          <cell r="O3790">
            <v>0</v>
          </cell>
          <cell r="P3790">
            <v>0</v>
          </cell>
          <cell r="Q3790">
            <v>0</v>
          </cell>
        </row>
        <row r="3791">
          <cell r="F3791">
            <v>0</v>
          </cell>
          <cell r="G3791">
            <v>17.72</v>
          </cell>
          <cell r="H3791">
            <v>0</v>
          </cell>
          <cell r="I3791">
            <v>0</v>
          </cell>
          <cell r="J3791">
            <v>19.850000000000001</v>
          </cell>
          <cell r="K3791">
            <v>-34.159999999999997</v>
          </cell>
          <cell r="L3791">
            <v>0.01</v>
          </cell>
          <cell r="M3791">
            <v>0</v>
          </cell>
          <cell r="N3791">
            <v>-1.17</v>
          </cell>
          <cell r="O3791">
            <v>0</v>
          </cell>
          <cell r="P3791">
            <v>0</v>
          </cell>
          <cell r="Q3791">
            <v>0</v>
          </cell>
        </row>
        <row r="3792">
          <cell r="F3792">
            <v>0</v>
          </cell>
          <cell r="G3792">
            <v>0</v>
          </cell>
          <cell r="H3792">
            <v>7.0000000000000007E-2</v>
          </cell>
          <cell r="I3792">
            <v>0.24</v>
          </cell>
          <cell r="J3792">
            <v>0</v>
          </cell>
          <cell r="K3792">
            <v>0</v>
          </cell>
          <cell r="L3792">
            <v>0</v>
          </cell>
          <cell r="M3792">
            <v>-0.13</v>
          </cell>
          <cell r="N3792">
            <v>-0.06</v>
          </cell>
          <cell r="O3792">
            <v>0</v>
          </cell>
          <cell r="P3792">
            <v>0</v>
          </cell>
          <cell r="Q3792">
            <v>0</v>
          </cell>
        </row>
        <row r="3793">
          <cell r="F3793">
            <v>0</v>
          </cell>
          <cell r="G3793">
            <v>0</v>
          </cell>
          <cell r="H3793">
            <v>0</v>
          </cell>
          <cell r="I3793">
            <v>0</v>
          </cell>
          <cell r="J3793">
            <v>6.16</v>
          </cell>
          <cell r="K3793">
            <v>0</v>
          </cell>
          <cell r="L3793">
            <v>0</v>
          </cell>
          <cell r="M3793">
            <v>0</v>
          </cell>
          <cell r="N3793">
            <v>0</v>
          </cell>
          <cell r="O3793">
            <v>0</v>
          </cell>
          <cell r="P3793">
            <v>0</v>
          </cell>
          <cell r="Q3793">
            <v>0</v>
          </cell>
        </row>
        <row r="3794">
          <cell r="F3794">
            <v>0</v>
          </cell>
          <cell r="G3794">
            <v>-0.02</v>
          </cell>
          <cell r="H3794">
            <v>0</v>
          </cell>
          <cell r="I3794">
            <v>0</v>
          </cell>
          <cell r="J3794">
            <v>0</v>
          </cell>
          <cell r="K3794">
            <v>0</v>
          </cell>
          <cell r="L3794">
            <v>0</v>
          </cell>
          <cell r="M3794">
            <v>0</v>
          </cell>
          <cell r="N3794">
            <v>0</v>
          </cell>
          <cell r="O3794">
            <v>0</v>
          </cell>
          <cell r="P3794">
            <v>0</v>
          </cell>
          <cell r="Q3794">
            <v>0</v>
          </cell>
        </row>
        <row r="3795">
          <cell r="F3795">
            <v>0</v>
          </cell>
          <cell r="G3795">
            <v>0.01</v>
          </cell>
          <cell r="H3795">
            <v>0</v>
          </cell>
          <cell r="I3795">
            <v>0</v>
          </cell>
          <cell r="J3795">
            <v>0</v>
          </cell>
          <cell r="K3795">
            <v>0</v>
          </cell>
          <cell r="L3795">
            <v>0</v>
          </cell>
          <cell r="M3795">
            <v>0</v>
          </cell>
          <cell r="N3795">
            <v>0</v>
          </cell>
          <cell r="O3795">
            <v>0</v>
          </cell>
          <cell r="P3795">
            <v>0</v>
          </cell>
          <cell r="Q3795">
            <v>0</v>
          </cell>
        </row>
        <row r="3796">
          <cell r="F3796">
            <v>0</v>
          </cell>
          <cell r="G3796">
            <v>0</v>
          </cell>
          <cell r="H3796">
            <v>0</v>
          </cell>
          <cell r="I3796">
            <v>0</v>
          </cell>
          <cell r="J3796">
            <v>0</v>
          </cell>
          <cell r="K3796">
            <v>0</v>
          </cell>
          <cell r="L3796">
            <v>0</v>
          </cell>
          <cell r="M3796">
            <v>0</v>
          </cell>
          <cell r="N3796">
            <v>12821.99</v>
          </cell>
          <cell r="O3796">
            <v>0</v>
          </cell>
          <cell r="P3796">
            <v>0</v>
          </cell>
          <cell r="Q3796">
            <v>0</v>
          </cell>
        </row>
        <row r="3797">
          <cell r="F3797">
            <v>0</v>
          </cell>
          <cell r="G3797">
            <v>0</v>
          </cell>
          <cell r="H3797">
            <v>680.14</v>
          </cell>
          <cell r="I3797">
            <v>0</v>
          </cell>
          <cell r="J3797">
            <v>0</v>
          </cell>
          <cell r="K3797">
            <v>63131.13</v>
          </cell>
          <cell r="L3797">
            <v>0</v>
          </cell>
          <cell r="M3797">
            <v>0</v>
          </cell>
          <cell r="N3797">
            <v>33518.980000000003</v>
          </cell>
          <cell r="O3797">
            <v>0</v>
          </cell>
          <cell r="P3797">
            <v>0</v>
          </cell>
          <cell r="Q3797">
            <v>0</v>
          </cell>
        </row>
        <row r="3798">
          <cell r="F3798">
            <v>-207196.17</v>
          </cell>
          <cell r="G3798">
            <v>-57112.15</v>
          </cell>
          <cell r="H3798">
            <v>-64140.75</v>
          </cell>
          <cell r="I3798">
            <v>0</v>
          </cell>
          <cell r="J3798">
            <v>0</v>
          </cell>
          <cell r="K3798">
            <v>576250.23</v>
          </cell>
          <cell r="L3798">
            <v>-151769.34</v>
          </cell>
          <cell r="M3798">
            <v>0</v>
          </cell>
          <cell r="N3798">
            <v>-619658.5</v>
          </cell>
          <cell r="O3798">
            <v>0</v>
          </cell>
          <cell r="P3798">
            <v>0</v>
          </cell>
          <cell r="Q3798">
            <v>0</v>
          </cell>
        </row>
        <row r="3799">
          <cell r="F3799">
            <v>0</v>
          </cell>
          <cell r="G3799">
            <v>0</v>
          </cell>
          <cell r="H3799">
            <v>0</v>
          </cell>
          <cell r="I3799">
            <v>0</v>
          </cell>
          <cell r="J3799">
            <v>0</v>
          </cell>
          <cell r="K3799">
            <v>171830.23</v>
          </cell>
          <cell r="L3799">
            <v>-171830.23</v>
          </cell>
          <cell r="M3799">
            <v>0</v>
          </cell>
          <cell r="N3799">
            <v>0</v>
          </cell>
          <cell r="O3799">
            <v>0</v>
          </cell>
          <cell r="P3799">
            <v>0</v>
          </cell>
          <cell r="Q3799">
            <v>0</v>
          </cell>
        </row>
        <row r="3800">
          <cell r="F3800">
            <v>-23810.74</v>
          </cell>
          <cell r="G3800">
            <v>-26330.53</v>
          </cell>
          <cell r="H3800">
            <v>11011.91</v>
          </cell>
          <cell r="I3800">
            <v>0</v>
          </cell>
          <cell r="J3800">
            <v>0</v>
          </cell>
          <cell r="K3800">
            <v>-8762.42</v>
          </cell>
          <cell r="L3800">
            <v>0</v>
          </cell>
          <cell r="M3800">
            <v>0</v>
          </cell>
          <cell r="N3800">
            <v>25328.94</v>
          </cell>
          <cell r="O3800">
            <v>0</v>
          </cell>
          <cell r="P3800">
            <v>0</v>
          </cell>
          <cell r="Q3800">
            <v>0</v>
          </cell>
        </row>
        <row r="3801">
          <cell r="F3801">
            <v>-40000</v>
          </cell>
          <cell r="G3801">
            <v>-40000</v>
          </cell>
          <cell r="H3801">
            <v>-40000</v>
          </cell>
          <cell r="I3801">
            <v>0</v>
          </cell>
          <cell r="J3801">
            <v>0</v>
          </cell>
          <cell r="K3801">
            <v>0</v>
          </cell>
          <cell r="L3801">
            <v>0</v>
          </cell>
          <cell r="M3801">
            <v>0</v>
          </cell>
          <cell r="N3801">
            <v>0</v>
          </cell>
          <cell r="O3801">
            <v>0</v>
          </cell>
          <cell r="P3801">
            <v>0</v>
          </cell>
          <cell r="Q3801">
            <v>0</v>
          </cell>
        </row>
        <row r="3802">
          <cell r="F3802">
            <v>-160403</v>
          </cell>
          <cell r="G3802">
            <v>-27672.75</v>
          </cell>
          <cell r="H3802">
            <v>-30000</v>
          </cell>
          <cell r="I3802">
            <v>0</v>
          </cell>
          <cell r="J3802">
            <v>-60000</v>
          </cell>
          <cell r="K3802">
            <v>0</v>
          </cell>
          <cell r="L3802">
            <v>0</v>
          </cell>
          <cell r="M3802">
            <v>-60000</v>
          </cell>
          <cell r="N3802">
            <v>-80000</v>
          </cell>
          <cell r="O3802">
            <v>0</v>
          </cell>
          <cell r="P3802">
            <v>0</v>
          </cell>
          <cell r="Q3802">
            <v>0</v>
          </cell>
        </row>
        <row r="3803">
          <cell r="F3803">
            <v>199684</v>
          </cell>
          <cell r="G3803">
            <v>199694</v>
          </cell>
          <cell r="H3803">
            <v>175007</v>
          </cell>
          <cell r="I3803">
            <v>199694</v>
          </cell>
          <cell r="J3803">
            <v>223100</v>
          </cell>
          <cell r="K3803">
            <v>200694</v>
          </cell>
          <cell r="L3803">
            <v>180216</v>
          </cell>
          <cell r="M3803">
            <v>180216</v>
          </cell>
          <cell r="N3803">
            <v>205701</v>
          </cell>
          <cell r="O3803">
            <v>0</v>
          </cell>
          <cell r="P3803">
            <v>0</v>
          </cell>
          <cell r="Q3803">
            <v>0</v>
          </cell>
        </row>
        <row r="3804">
          <cell r="F3804">
            <v>0</v>
          </cell>
          <cell r="G3804">
            <v>0</v>
          </cell>
          <cell r="H3804">
            <v>0</v>
          </cell>
          <cell r="I3804">
            <v>-900634.86</v>
          </cell>
          <cell r="J3804">
            <v>0</v>
          </cell>
          <cell r="K3804">
            <v>0</v>
          </cell>
          <cell r="L3804">
            <v>0</v>
          </cell>
          <cell r="M3804">
            <v>0</v>
          </cell>
          <cell r="N3804">
            <v>1937.6</v>
          </cell>
          <cell r="O3804">
            <v>0</v>
          </cell>
          <cell r="P3804">
            <v>0</v>
          </cell>
          <cell r="Q3804">
            <v>0</v>
          </cell>
        </row>
        <row r="3805">
          <cell r="F3805">
            <v>0</v>
          </cell>
          <cell r="G3805">
            <v>0</v>
          </cell>
          <cell r="H3805">
            <v>0</v>
          </cell>
          <cell r="I3805">
            <v>0</v>
          </cell>
          <cell r="J3805">
            <v>-171800.5</v>
          </cell>
          <cell r="K3805">
            <v>211223.96</v>
          </cell>
          <cell r="L3805">
            <v>0</v>
          </cell>
          <cell r="M3805">
            <v>0</v>
          </cell>
          <cell r="N3805">
            <v>0</v>
          </cell>
          <cell r="O3805">
            <v>0</v>
          </cell>
          <cell r="P3805">
            <v>0</v>
          </cell>
          <cell r="Q3805">
            <v>0</v>
          </cell>
        </row>
        <row r="3806">
          <cell r="F3806">
            <v>-2778.74</v>
          </cell>
          <cell r="G3806">
            <v>0</v>
          </cell>
          <cell r="H3806">
            <v>0</v>
          </cell>
          <cell r="I3806">
            <v>0</v>
          </cell>
          <cell r="J3806">
            <v>0</v>
          </cell>
          <cell r="K3806">
            <v>0</v>
          </cell>
          <cell r="L3806">
            <v>0</v>
          </cell>
          <cell r="M3806">
            <v>0</v>
          </cell>
          <cell r="N3806">
            <v>0</v>
          </cell>
          <cell r="O3806">
            <v>0</v>
          </cell>
          <cell r="P3806">
            <v>0</v>
          </cell>
          <cell r="Q3806">
            <v>0</v>
          </cell>
        </row>
        <row r="3807">
          <cell r="F3807">
            <v>0</v>
          </cell>
          <cell r="G3807">
            <v>0</v>
          </cell>
          <cell r="H3807">
            <v>0</v>
          </cell>
          <cell r="I3807">
            <v>0</v>
          </cell>
          <cell r="J3807">
            <v>7200</v>
          </cell>
          <cell r="K3807">
            <v>0</v>
          </cell>
          <cell r="L3807">
            <v>0</v>
          </cell>
          <cell r="M3807">
            <v>0</v>
          </cell>
          <cell r="N3807">
            <v>0</v>
          </cell>
          <cell r="O3807">
            <v>0</v>
          </cell>
          <cell r="P3807">
            <v>0</v>
          </cell>
          <cell r="Q3807">
            <v>0</v>
          </cell>
        </row>
        <row r="3808">
          <cell r="F3808">
            <v>106666</v>
          </cell>
          <cell r="G3808">
            <v>106831</v>
          </cell>
          <cell r="H3808">
            <v>996898.07</v>
          </cell>
          <cell r="I3808">
            <v>298368</v>
          </cell>
          <cell r="J3808">
            <v>90000</v>
          </cell>
          <cell r="K3808">
            <v>90000</v>
          </cell>
          <cell r="L3808">
            <v>244000</v>
          </cell>
          <cell r="M3808">
            <v>-351500</v>
          </cell>
          <cell r="N3808">
            <v>166379.25</v>
          </cell>
          <cell r="O3808">
            <v>0</v>
          </cell>
          <cell r="P3808">
            <v>0</v>
          </cell>
          <cell r="Q3808">
            <v>0</v>
          </cell>
        </row>
        <row r="3809">
          <cell r="F3809">
            <v>0</v>
          </cell>
          <cell r="G3809">
            <v>0</v>
          </cell>
          <cell r="H3809">
            <v>45000</v>
          </cell>
          <cell r="I3809">
            <v>0</v>
          </cell>
          <cell r="J3809">
            <v>0</v>
          </cell>
          <cell r="K3809">
            <v>0</v>
          </cell>
          <cell r="L3809">
            <v>0</v>
          </cell>
          <cell r="M3809">
            <v>0</v>
          </cell>
          <cell r="N3809">
            <v>0</v>
          </cell>
          <cell r="O3809">
            <v>0</v>
          </cell>
          <cell r="P3809">
            <v>0</v>
          </cell>
          <cell r="Q3809">
            <v>0</v>
          </cell>
        </row>
        <row r="3810">
          <cell r="F3810">
            <v>0</v>
          </cell>
          <cell r="G3810">
            <v>0</v>
          </cell>
          <cell r="H3810">
            <v>60044</v>
          </cell>
          <cell r="I3810">
            <v>0</v>
          </cell>
          <cell r="J3810">
            <v>0</v>
          </cell>
          <cell r="K3810">
            <v>0</v>
          </cell>
          <cell r="L3810">
            <v>0</v>
          </cell>
          <cell r="M3810">
            <v>0</v>
          </cell>
          <cell r="N3810">
            <v>0</v>
          </cell>
          <cell r="O3810">
            <v>0</v>
          </cell>
          <cell r="P3810">
            <v>0</v>
          </cell>
          <cell r="Q3810">
            <v>0</v>
          </cell>
        </row>
        <row r="3811">
          <cell r="F3811">
            <v>0</v>
          </cell>
          <cell r="G3811">
            <v>0</v>
          </cell>
          <cell r="H3811">
            <v>30995</v>
          </cell>
          <cell r="I3811">
            <v>0</v>
          </cell>
          <cell r="J3811">
            <v>0</v>
          </cell>
          <cell r="K3811">
            <v>0</v>
          </cell>
          <cell r="L3811">
            <v>0</v>
          </cell>
          <cell r="M3811">
            <v>0</v>
          </cell>
          <cell r="N3811">
            <v>0</v>
          </cell>
          <cell r="O3811">
            <v>0</v>
          </cell>
          <cell r="P3811">
            <v>0</v>
          </cell>
          <cell r="Q3811">
            <v>0</v>
          </cell>
        </row>
        <row r="3812">
          <cell r="F3812">
            <v>30000</v>
          </cell>
          <cell r="G3812">
            <v>30000</v>
          </cell>
          <cell r="H3812">
            <v>439521</v>
          </cell>
          <cell r="I3812">
            <v>30000</v>
          </cell>
          <cell r="J3812">
            <v>30000</v>
          </cell>
          <cell r="K3812">
            <v>43000</v>
          </cell>
          <cell r="L3812">
            <v>107000</v>
          </cell>
          <cell r="M3812">
            <v>-328500</v>
          </cell>
          <cell r="N3812">
            <v>-90000</v>
          </cell>
          <cell r="O3812">
            <v>0</v>
          </cell>
          <cell r="P3812">
            <v>0</v>
          </cell>
          <cell r="Q3812">
            <v>0</v>
          </cell>
        </row>
        <row r="3813">
          <cell r="F3813">
            <v>30000</v>
          </cell>
          <cell r="G3813">
            <v>30000</v>
          </cell>
          <cell r="H3813">
            <v>130074</v>
          </cell>
          <cell r="I3813">
            <v>30000</v>
          </cell>
          <cell r="J3813">
            <v>30000</v>
          </cell>
          <cell r="K3813">
            <v>30000</v>
          </cell>
          <cell r="L3813">
            <v>30000</v>
          </cell>
          <cell r="M3813">
            <v>-330000</v>
          </cell>
          <cell r="N3813">
            <v>-210000</v>
          </cell>
          <cell r="O3813">
            <v>0</v>
          </cell>
          <cell r="P3813">
            <v>0</v>
          </cell>
          <cell r="Q3813">
            <v>0</v>
          </cell>
        </row>
        <row r="3814">
          <cell r="F3814">
            <v>0</v>
          </cell>
          <cell r="G3814">
            <v>0</v>
          </cell>
          <cell r="H3814">
            <v>-483916.34</v>
          </cell>
          <cell r="I3814">
            <v>0</v>
          </cell>
          <cell r="J3814">
            <v>0</v>
          </cell>
          <cell r="K3814">
            <v>0</v>
          </cell>
          <cell r="L3814">
            <v>0</v>
          </cell>
          <cell r="M3814">
            <v>0</v>
          </cell>
          <cell r="N3814">
            <v>0</v>
          </cell>
          <cell r="O3814">
            <v>0</v>
          </cell>
          <cell r="P3814">
            <v>0</v>
          </cell>
          <cell r="Q3814">
            <v>0</v>
          </cell>
        </row>
        <row r="3815">
          <cell r="F3815">
            <v>-2919.09</v>
          </cell>
          <cell r="G3815">
            <v>-2600</v>
          </cell>
          <cell r="H3815">
            <v>-2600</v>
          </cell>
          <cell r="I3815">
            <v>-2600</v>
          </cell>
          <cell r="J3815">
            <v>-268452.67</v>
          </cell>
          <cell r="K3815">
            <v>-5200</v>
          </cell>
          <cell r="L3815">
            <v>0</v>
          </cell>
          <cell r="M3815">
            <v>-2600</v>
          </cell>
          <cell r="N3815">
            <v>-332833.64</v>
          </cell>
          <cell r="O3815">
            <v>0</v>
          </cell>
          <cell r="P3815">
            <v>0</v>
          </cell>
          <cell r="Q3815">
            <v>0</v>
          </cell>
        </row>
        <row r="3816">
          <cell r="F3816">
            <v>3755.71</v>
          </cell>
          <cell r="G3816">
            <v>0</v>
          </cell>
          <cell r="H3816">
            <v>0</v>
          </cell>
          <cell r="I3816">
            <v>0</v>
          </cell>
          <cell r="J3816">
            <v>0</v>
          </cell>
          <cell r="K3816">
            <v>0</v>
          </cell>
          <cell r="L3816">
            <v>0</v>
          </cell>
          <cell r="M3816">
            <v>0</v>
          </cell>
          <cell r="N3816">
            <v>0</v>
          </cell>
          <cell r="O3816">
            <v>0</v>
          </cell>
          <cell r="P3816">
            <v>0</v>
          </cell>
          <cell r="Q3816">
            <v>0</v>
          </cell>
        </row>
        <row r="3817">
          <cell r="F3817">
            <v>0</v>
          </cell>
          <cell r="G3817">
            <v>0</v>
          </cell>
          <cell r="H3817">
            <v>0</v>
          </cell>
          <cell r="I3817">
            <v>0</v>
          </cell>
          <cell r="J3817">
            <v>0</v>
          </cell>
          <cell r="K3817">
            <v>0</v>
          </cell>
          <cell r="L3817">
            <v>0</v>
          </cell>
          <cell r="M3817">
            <v>0</v>
          </cell>
          <cell r="N3817">
            <v>0</v>
          </cell>
          <cell r="O3817">
            <v>0</v>
          </cell>
          <cell r="P3817">
            <v>0</v>
          </cell>
          <cell r="Q3817">
            <v>0</v>
          </cell>
        </row>
        <row r="3818">
          <cell r="F3818">
            <v>-21869.06</v>
          </cell>
          <cell r="G3818">
            <v>-184279.94</v>
          </cell>
          <cell r="H3818">
            <v>-456487.25</v>
          </cell>
          <cell r="I3818">
            <v>159777.06</v>
          </cell>
          <cell r="J3818">
            <v>-229740.36</v>
          </cell>
          <cell r="K3818">
            <v>-125889.82</v>
          </cell>
          <cell r="L3818">
            <v>-122637.4</v>
          </cell>
          <cell r="M3818">
            <v>-15259.65</v>
          </cell>
          <cell r="N3818">
            <v>-508657.39</v>
          </cell>
          <cell r="O3818">
            <v>0</v>
          </cell>
          <cell r="P3818">
            <v>0</v>
          </cell>
          <cell r="Q3818">
            <v>0</v>
          </cell>
        </row>
        <row r="3819">
          <cell r="F3819">
            <v>0</v>
          </cell>
          <cell r="G3819">
            <v>0</v>
          </cell>
          <cell r="H3819">
            <v>0</v>
          </cell>
          <cell r="I3819">
            <v>0</v>
          </cell>
          <cell r="J3819">
            <v>0</v>
          </cell>
          <cell r="K3819">
            <v>0</v>
          </cell>
          <cell r="L3819">
            <v>0</v>
          </cell>
          <cell r="M3819">
            <v>-251.45</v>
          </cell>
          <cell r="N3819">
            <v>0</v>
          </cell>
          <cell r="O3819">
            <v>0</v>
          </cell>
          <cell r="P3819">
            <v>0</v>
          </cell>
          <cell r="Q3819">
            <v>0</v>
          </cell>
        </row>
        <row r="3820">
          <cell r="F3820">
            <v>-692.55</v>
          </cell>
          <cell r="G3820">
            <v>0</v>
          </cell>
          <cell r="H3820">
            <v>0</v>
          </cell>
          <cell r="I3820">
            <v>0</v>
          </cell>
          <cell r="J3820">
            <v>0</v>
          </cell>
          <cell r="K3820">
            <v>0</v>
          </cell>
          <cell r="L3820">
            <v>0</v>
          </cell>
          <cell r="M3820">
            <v>0</v>
          </cell>
          <cell r="N3820">
            <v>0</v>
          </cell>
          <cell r="O3820">
            <v>0</v>
          </cell>
          <cell r="P3820">
            <v>0</v>
          </cell>
          <cell r="Q3820">
            <v>0</v>
          </cell>
        </row>
        <row r="3821">
          <cell r="F3821">
            <v>299648.69</v>
          </cell>
          <cell r="G3821">
            <v>567486.79</v>
          </cell>
          <cell r="H3821">
            <v>615940.06000000006</v>
          </cell>
          <cell r="I3821">
            <v>505440.69</v>
          </cell>
          <cell r="J3821">
            <v>451427.92</v>
          </cell>
          <cell r="K3821">
            <v>593213.69999999995</v>
          </cell>
          <cell r="L3821">
            <v>579224.99</v>
          </cell>
          <cell r="M3821">
            <v>587528.43999999994</v>
          </cell>
          <cell r="N3821">
            <v>455016.72</v>
          </cell>
          <cell r="O3821">
            <v>0</v>
          </cell>
          <cell r="P3821">
            <v>0</v>
          </cell>
          <cell r="Q3821">
            <v>0</v>
          </cell>
        </row>
        <row r="3822">
          <cell r="F3822">
            <v>15344.4</v>
          </cell>
          <cell r="G3822">
            <v>163499.82</v>
          </cell>
          <cell r="H3822">
            <v>383170.52</v>
          </cell>
          <cell r="I3822">
            <v>16749.099999999999</v>
          </cell>
          <cell r="J3822">
            <v>157041.70000000001</v>
          </cell>
          <cell r="K3822">
            <v>143671.46</v>
          </cell>
          <cell r="L3822">
            <v>130215.6</v>
          </cell>
          <cell r="M3822">
            <v>1036475.42</v>
          </cell>
          <cell r="N3822">
            <v>24457.45</v>
          </cell>
          <cell r="O3822">
            <v>0</v>
          </cell>
          <cell r="P3822">
            <v>0</v>
          </cell>
          <cell r="Q3822">
            <v>0</v>
          </cell>
        </row>
        <row r="3823">
          <cell r="F3823">
            <v>0</v>
          </cell>
          <cell r="G3823">
            <v>0</v>
          </cell>
          <cell r="H3823">
            <v>0</v>
          </cell>
          <cell r="I3823">
            <v>0</v>
          </cell>
          <cell r="J3823">
            <v>0</v>
          </cell>
          <cell r="K3823">
            <v>0</v>
          </cell>
          <cell r="L3823">
            <v>0</v>
          </cell>
          <cell r="M3823">
            <v>391.2</v>
          </cell>
          <cell r="N3823">
            <v>-391.2</v>
          </cell>
          <cell r="O3823">
            <v>0</v>
          </cell>
          <cell r="P3823">
            <v>0</v>
          </cell>
          <cell r="Q3823">
            <v>0</v>
          </cell>
        </row>
        <row r="3824">
          <cell r="F3824">
            <v>0</v>
          </cell>
          <cell r="G3824">
            <v>0</v>
          </cell>
          <cell r="H3824">
            <v>0</v>
          </cell>
          <cell r="I3824">
            <v>0</v>
          </cell>
          <cell r="J3824">
            <v>250000</v>
          </cell>
          <cell r="K3824">
            <v>0</v>
          </cell>
          <cell r="L3824">
            <v>0</v>
          </cell>
          <cell r="M3824">
            <v>0</v>
          </cell>
          <cell r="N3824">
            <v>0</v>
          </cell>
          <cell r="O3824">
            <v>0</v>
          </cell>
          <cell r="P3824">
            <v>0</v>
          </cell>
          <cell r="Q3824">
            <v>0</v>
          </cell>
        </row>
        <row r="3825">
          <cell r="F3825">
            <v>49553.48</v>
          </cell>
          <cell r="G3825">
            <v>112548.49</v>
          </cell>
          <cell r="H3825">
            <v>87868.45</v>
          </cell>
          <cell r="I3825">
            <v>0</v>
          </cell>
          <cell r="J3825">
            <v>0</v>
          </cell>
          <cell r="K3825">
            <v>0</v>
          </cell>
          <cell r="L3825">
            <v>0</v>
          </cell>
          <cell r="M3825">
            <v>0</v>
          </cell>
          <cell r="N3825">
            <v>0</v>
          </cell>
          <cell r="O3825">
            <v>0</v>
          </cell>
          <cell r="P3825">
            <v>0</v>
          </cell>
          <cell r="Q3825">
            <v>0</v>
          </cell>
        </row>
        <row r="3826">
          <cell r="F3826">
            <v>31127.25</v>
          </cell>
          <cell r="G3826">
            <v>106820.72</v>
          </cell>
          <cell r="H3826">
            <v>47653.06</v>
          </cell>
          <cell r="I3826">
            <v>-3727.83</v>
          </cell>
          <cell r="J3826">
            <v>0</v>
          </cell>
          <cell r="K3826">
            <v>0</v>
          </cell>
          <cell r="L3826">
            <v>0</v>
          </cell>
          <cell r="M3826">
            <v>0</v>
          </cell>
          <cell r="N3826">
            <v>0</v>
          </cell>
          <cell r="O3826">
            <v>0</v>
          </cell>
          <cell r="P3826">
            <v>0</v>
          </cell>
          <cell r="Q3826">
            <v>0</v>
          </cell>
        </row>
        <row r="3827">
          <cell r="F3827">
            <v>202769.13</v>
          </cell>
          <cell r="G3827">
            <v>347716.8</v>
          </cell>
          <cell r="H3827">
            <v>248447.85</v>
          </cell>
          <cell r="I3827">
            <v>251121.1</v>
          </cell>
          <cell r="J3827">
            <v>274595.51</v>
          </cell>
          <cell r="K3827">
            <v>266407.94</v>
          </cell>
          <cell r="L3827">
            <v>203857.63</v>
          </cell>
          <cell r="M3827">
            <v>266705.8</v>
          </cell>
          <cell r="N3827">
            <v>245357.54</v>
          </cell>
          <cell r="O3827">
            <v>0</v>
          </cell>
          <cell r="P3827">
            <v>0</v>
          </cell>
          <cell r="Q3827">
            <v>0</v>
          </cell>
        </row>
        <row r="3828">
          <cell r="F3828">
            <v>86424.12</v>
          </cell>
          <cell r="G3828">
            <v>220363.48</v>
          </cell>
          <cell r="H3828">
            <v>128698.69</v>
          </cell>
          <cell r="I3828">
            <v>75734</v>
          </cell>
          <cell r="J3828">
            <v>161193.72</v>
          </cell>
          <cell r="K3828">
            <v>150843.13</v>
          </cell>
          <cell r="L3828">
            <v>201884.72</v>
          </cell>
          <cell r="M3828">
            <v>137632.89000000001</v>
          </cell>
          <cell r="N3828">
            <v>193178.3</v>
          </cell>
          <cell r="O3828">
            <v>0</v>
          </cell>
          <cell r="P3828">
            <v>0</v>
          </cell>
          <cell r="Q3828">
            <v>0</v>
          </cell>
        </row>
        <row r="3829">
          <cell r="F3829">
            <v>3206.76</v>
          </cell>
          <cell r="G3829">
            <v>77592.05</v>
          </cell>
          <cell r="H3829">
            <v>37867</v>
          </cell>
          <cell r="I3829">
            <v>0</v>
          </cell>
          <cell r="J3829">
            <v>0</v>
          </cell>
          <cell r="K3829">
            <v>0</v>
          </cell>
          <cell r="L3829">
            <v>0</v>
          </cell>
          <cell r="M3829">
            <v>0</v>
          </cell>
          <cell r="N3829">
            <v>0</v>
          </cell>
          <cell r="O3829">
            <v>0</v>
          </cell>
          <cell r="P3829">
            <v>0</v>
          </cell>
          <cell r="Q3829">
            <v>0</v>
          </cell>
        </row>
        <row r="3830">
          <cell r="F3830">
            <v>88124.14</v>
          </cell>
          <cell r="G3830">
            <v>9265</v>
          </cell>
          <cell r="H3830">
            <v>-1023.53</v>
          </cell>
          <cell r="I3830">
            <v>126392.81</v>
          </cell>
          <cell r="J3830">
            <v>226753.95</v>
          </cell>
          <cell r="K3830">
            <v>199728.3</v>
          </cell>
          <cell r="L3830">
            <v>86082.07</v>
          </cell>
          <cell r="M3830">
            <v>49578.16</v>
          </cell>
          <cell r="N3830">
            <v>-28167.62</v>
          </cell>
          <cell r="O3830">
            <v>0</v>
          </cell>
          <cell r="P3830">
            <v>0</v>
          </cell>
          <cell r="Q3830">
            <v>0</v>
          </cell>
        </row>
        <row r="3831">
          <cell r="F3831">
            <v>-1108162.21</v>
          </cell>
          <cell r="G3831">
            <v>-1155459.71</v>
          </cell>
          <cell r="H3831">
            <v>-1097060.3600000001</v>
          </cell>
          <cell r="I3831">
            <v>-1917412.51</v>
          </cell>
          <cell r="J3831">
            <v>-1118533.98</v>
          </cell>
          <cell r="K3831">
            <v>-1015210.78</v>
          </cell>
          <cell r="L3831">
            <v>-1072706.76</v>
          </cell>
          <cell r="M3831">
            <v>-753586.8</v>
          </cell>
          <cell r="N3831">
            <v>-1142871.7</v>
          </cell>
          <cell r="O3831">
            <v>0</v>
          </cell>
          <cell r="P3831">
            <v>0</v>
          </cell>
          <cell r="Q3831">
            <v>0</v>
          </cell>
        </row>
        <row r="3832">
          <cell r="F3832">
            <v>520.44000000000005</v>
          </cell>
          <cell r="G3832">
            <v>455.23</v>
          </cell>
          <cell r="H3832">
            <v>562.38</v>
          </cell>
          <cell r="I3832">
            <v>379.6</v>
          </cell>
          <cell r="J3832">
            <v>0</v>
          </cell>
          <cell r="K3832">
            <v>0</v>
          </cell>
          <cell r="L3832">
            <v>0</v>
          </cell>
          <cell r="M3832">
            <v>0</v>
          </cell>
          <cell r="N3832">
            <v>0</v>
          </cell>
          <cell r="O3832">
            <v>0</v>
          </cell>
          <cell r="P3832">
            <v>0</v>
          </cell>
          <cell r="Q3832">
            <v>0</v>
          </cell>
        </row>
        <row r="3833">
          <cell r="F3833">
            <v>429.77</v>
          </cell>
          <cell r="G3833">
            <v>134.06</v>
          </cell>
          <cell r="H3833">
            <v>246.73</v>
          </cell>
          <cell r="I3833">
            <v>273.06</v>
          </cell>
          <cell r="J3833">
            <v>0</v>
          </cell>
          <cell r="K3833">
            <v>0</v>
          </cell>
          <cell r="L3833">
            <v>0</v>
          </cell>
          <cell r="M3833">
            <v>0</v>
          </cell>
          <cell r="N3833">
            <v>0</v>
          </cell>
          <cell r="O3833">
            <v>0</v>
          </cell>
          <cell r="P3833">
            <v>0</v>
          </cell>
          <cell r="Q3833">
            <v>0</v>
          </cell>
        </row>
        <row r="3834">
          <cell r="F3834">
            <v>542.32000000000005</v>
          </cell>
          <cell r="G3834">
            <v>579.22</v>
          </cell>
          <cell r="H3834">
            <v>499.62</v>
          </cell>
          <cell r="I3834">
            <v>972.97</v>
          </cell>
          <cell r="J3834">
            <v>1886.73</v>
          </cell>
          <cell r="K3834">
            <v>530.37</v>
          </cell>
          <cell r="L3834">
            <v>489.72</v>
          </cell>
          <cell r="M3834">
            <v>470.55</v>
          </cell>
          <cell r="N3834">
            <v>474.84</v>
          </cell>
          <cell r="O3834">
            <v>0</v>
          </cell>
          <cell r="P3834">
            <v>0</v>
          </cell>
          <cell r="Q3834">
            <v>0</v>
          </cell>
        </row>
        <row r="3835">
          <cell r="F3835">
            <v>0</v>
          </cell>
          <cell r="G3835">
            <v>0</v>
          </cell>
          <cell r="H3835">
            <v>0</v>
          </cell>
          <cell r="I3835">
            <v>0</v>
          </cell>
          <cell r="J3835">
            <v>0</v>
          </cell>
          <cell r="K3835">
            <v>0</v>
          </cell>
          <cell r="L3835">
            <v>0</v>
          </cell>
          <cell r="M3835">
            <v>0</v>
          </cell>
          <cell r="N3835">
            <v>1687.85</v>
          </cell>
          <cell r="O3835">
            <v>0</v>
          </cell>
          <cell r="P3835">
            <v>0</v>
          </cell>
          <cell r="Q3835">
            <v>0</v>
          </cell>
        </row>
        <row r="3836">
          <cell r="F3836">
            <v>431.71</v>
          </cell>
          <cell r="G3836">
            <v>397.42</v>
          </cell>
          <cell r="H3836">
            <v>505.49</v>
          </cell>
          <cell r="I3836">
            <v>474.26</v>
          </cell>
          <cell r="J3836">
            <v>489.17</v>
          </cell>
          <cell r="K3836">
            <v>504.62</v>
          </cell>
          <cell r="L3836">
            <v>416.75</v>
          </cell>
          <cell r="M3836">
            <v>783.61</v>
          </cell>
          <cell r="N3836">
            <v>668.06</v>
          </cell>
          <cell r="O3836">
            <v>0</v>
          </cell>
          <cell r="P3836">
            <v>0</v>
          </cell>
          <cell r="Q3836">
            <v>0</v>
          </cell>
        </row>
        <row r="3837">
          <cell r="F3837">
            <v>350.58</v>
          </cell>
          <cell r="G3837">
            <v>296.08</v>
          </cell>
          <cell r="H3837">
            <v>336.19</v>
          </cell>
          <cell r="I3837">
            <v>0</v>
          </cell>
          <cell r="J3837">
            <v>0</v>
          </cell>
          <cell r="K3837">
            <v>0</v>
          </cell>
          <cell r="L3837">
            <v>0</v>
          </cell>
          <cell r="M3837">
            <v>0</v>
          </cell>
          <cell r="N3837">
            <v>0</v>
          </cell>
          <cell r="O3837">
            <v>0</v>
          </cell>
          <cell r="P3837">
            <v>0</v>
          </cell>
          <cell r="Q3837">
            <v>0</v>
          </cell>
        </row>
        <row r="3838">
          <cell r="F3838">
            <v>19710</v>
          </cell>
          <cell r="G3838">
            <v>20000</v>
          </cell>
          <cell r="H3838">
            <v>13455</v>
          </cell>
          <cell r="I3838">
            <v>20708</v>
          </cell>
          <cell r="J3838">
            <v>15300</v>
          </cell>
          <cell r="K3838">
            <v>0</v>
          </cell>
          <cell r="L3838">
            <v>21000</v>
          </cell>
          <cell r="M3838">
            <v>43600</v>
          </cell>
          <cell r="N3838">
            <v>19935</v>
          </cell>
          <cell r="O3838">
            <v>0</v>
          </cell>
          <cell r="P3838">
            <v>0</v>
          </cell>
          <cell r="Q3838">
            <v>0</v>
          </cell>
        </row>
        <row r="3839">
          <cell r="F3839">
            <v>0</v>
          </cell>
          <cell r="G3839">
            <v>0</v>
          </cell>
          <cell r="H3839">
            <v>0</v>
          </cell>
          <cell r="I3839">
            <v>0</v>
          </cell>
          <cell r="J3839">
            <v>5435</v>
          </cell>
          <cell r="K3839">
            <v>3340</v>
          </cell>
          <cell r="L3839">
            <v>0</v>
          </cell>
          <cell r="M3839">
            <v>200</v>
          </cell>
          <cell r="N3839">
            <v>0</v>
          </cell>
          <cell r="O3839">
            <v>0</v>
          </cell>
          <cell r="P3839">
            <v>0</v>
          </cell>
          <cell r="Q3839">
            <v>0</v>
          </cell>
        </row>
        <row r="3840">
          <cell r="F3840">
            <v>0</v>
          </cell>
          <cell r="G3840">
            <v>0</v>
          </cell>
          <cell r="H3840">
            <v>7395</v>
          </cell>
          <cell r="I3840">
            <v>6200</v>
          </cell>
          <cell r="J3840">
            <v>8238.7999999999993</v>
          </cell>
          <cell r="K3840">
            <v>0</v>
          </cell>
          <cell r="L3840">
            <v>2956.5</v>
          </cell>
          <cell r="M3840">
            <v>19978</v>
          </cell>
          <cell r="N3840">
            <v>11935</v>
          </cell>
          <cell r="O3840">
            <v>0</v>
          </cell>
          <cell r="P3840">
            <v>0</v>
          </cell>
          <cell r="Q3840">
            <v>0</v>
          </cell>
        </row>
        <row r="3841">
          <cell r="F3841">
            <v>0</v>
          </cell>
          <cell r="G3841">
            <v>0</v>
          </cell>
          <cell r="H3841">
            <v>0</v>
          </cell>
          <cell r="I3841">
            <v>0</v>
          </cell>
          <cell r="J3841">
            <v>0</v>
          </cell>
          <cell r="K3841">
            <v>700</v>
          </cell>
          <cell r="L3841">
            <v>1952.45</v>
          </cell>
          <cell r="M3841">
            <v>600</v>
          </cell>
          <cell r="N3841">
            <v>0</v>
          </cell>
          <cell r="O3841">
            <v>0</v>
          </cell>
          <cell r="P3841">
            <v>0</v>
          </cell>
          <cell r="Q3841">
            <v>0</v>
          </cell>
        </row>
        <row r="3842">
          <cell r="F3842">
            <v>0</v>
          </cell>
          <cell r="G3842">
            <v>360</v>
          </cell>
          <cell r="H3842">
            <v>8995</v>
          </cell>
          <cell r="I3842">
            <v>15647.97</v>
          </cell>
          <cell r="J3842">
            <v>11127.46</v>
          </cell>
          <cell r="K3842">
            <v>0</v>
          </cell>
          <cell r="L3842">
            <v>0</v>
          </cell>
          <cell r="M3842">
            <v>1275</v>
          </cell>
          <cell r="N3842">
            <v>400</v>
          </cell>
          <cell r="O3842">
            <v>0</v>
          </cell>
          <cell r="P3842">
            <v>0</v>
          </cell>
          <cell r="Q3842">
            <v>0</v>
          </cell>
        </row>
        <row r="3843">
          <cell r="F3843">
            <v>748</v>
          </cell>
          <cell r="G3843">
            <v>3120</v>
          </cell>
          <cell r="H3843">
            <v>250</v>
          </cell>
          <cell r="I3843">
            <v>0</v>
          </cell>
          <cell r="J3843">
            <v>120</v>
          </cell>
          <cell r="K3843">
            <v>322</v>
          </cell>
          <cell r="L3843">
            <v>250</v>
          </cell>
          <cell r="M3843">
            <v>8800</v>
          </cell>
          <cell r="N3843">
            <v>690</v>
          </cell>
          <cell r="O3843">
            <v>0</v>
          </cell>
          <cell r="P3843">
            <v>0</v>
          </cell>
          <cell r="Q3843">
            <v>0</v>
          </cell>
        </row>
        <row r="3844">
          <cell r="F3844">
            <v>360</v>
          </cell>
          <cell r="G3844">
            <v>0</v>
          </cell>
          <cell r="H3844">
            <v>0</v>
          </cell>
          <cell r="I3844">
            <v>0</v>
          </cell>
          <cell r="J3844">
            <v>0</v>
          </cell>
          <cell r="K3844">
            <v>0</v>
          </cell>
          <cell r="L3844">
            <v>0</v>
          </cell>
          <cell r="M3844">
            <v>0</v>
          </cell>
          <cell r="N3844">
            <v>0</v>
          </cell>
          <cell r="O3844">
            <v>0</v>
          </cell>
          <cell r="P3844">
            <v>0</v>
          </cell>
          <cell r="Q3844">
            <v>0</v>
          </cell>
        </row>
        <row r="3845">
          <cell r="F3845">
            <v>2100</v>
          </cell>
          <cell r="G3845">
            <v>2700</v>
          </cell>
          <cell r="H3845">
            <v>0</v>
          </cell>
          <cell r="I3845">
            <v>4026</v>
          </cell>
          <cell r="J3845">
            <v>0</v>
          </cell>
          <cell r="K3845">
            <v>0</v>
          </cell>
          <cell r="L3845">
            <v>0</v>
          </cell>
          <cell r="M3845">
            <v>0</v>
          </cell>
          <cell r="N3845">
            <v>0</v>
          </cell>
          <cell r="O3845">
            <v>0</v>
          </cell>
          <cell r="P3845">
            <v>0</v>
          </cell>
          <cell r="Q3845">
            <v>0</v>
          </cell>
        </row>
        <row r="3846">
          <cell r="F3846">
            <v>900</v>
          </cell>
          <cell r="G3846">
            <v>1860</v>
          </cell>
          <cell r="H3846">
            <v>700</v>
          </cell>
          <cell r="I3846">
            <v>17530</v>
          </cell>
          <cell r="J3846">
            <v>0</v>
          </cell>
          <cell r="K3846">
            <v>0</v>
          </cell>
          <cell r="L3846">
            <v>0</v>
          </cell>
          <cell r="M3846">
            <v>0</v>
          </cell>
          <cell r="N3846">
            <v>0</v>
          </cell>
          <cell r="O3846">
            <v>0</v>
          </cell>
          <cell r="P3846">
            <v>0</v>
          </cell>
          <cell r="Q3846">
            <v>0</v>
          </cell>
        </row>
        <row r="3847">
          <cell r="F3847">
            <v>0</v>
          </cell>
          <cell r="G3847">
            <v>1500</v>
          </cell>
          <cell r="H3847">
            <v>1000</v>
          </cell>
          <cell r="I3847">
            <v>800</v>
          </cell>
          <cell r="J3847">
            <v>900</v>
          </cell>
          <cell r="K3847">
            <v>800</v>
          </cell>
          <cell r="L3847">
            <v>850</v>
          </cell>
          <cell r="M3847">
            <v>1300</v>
          </cell>
          <cell r="N3847">
            <v>850</v>
          </cell>
          <cell r="O3847">
            <v>0</v>
          </cell>
          <cell r="P3847">
            <v>0</v>
          </cell>
          <cell r="Q3847">
            <v>0</v>
          </cell>
        </row>
        <row r="3848">
          <cell r="F3848">
            <v>0</v>
          </cell>
          <cell r="G3848">
            <v>250</v>
          </cell>
          <cell r="H3848">
            <v>250</v>
          </cell>
          <cell r="I3848">
            <v>350</v>
          </cell>
          <cell r="J3848">
            <v>500</v>
          </cell>
          <cell r="K3848">
            <v>850</v>
          </cell>
          <cell r="L3848">
            <v>450</v>
          </cell>
          <cell r="M3848">
            <v>550</v>
          </cell>
          <cell r="N3848">
            <v>350</v>
          </cell>
          <cell r="O3848">
            <v>0</v>
          </cell>
          <cell r="P3848">
            <v>0</v>
          </cell>
          <cell r="Q3848">
            <v>0</v>
          </cell>
        </row>
        <row r="3849">
          <cell r="F3849">
            <v>0</v>
          </cell>
          <cell r="G3849">
            <v>0</v>
          </cell>
          <cell r="H3849">
            <v>50</v>
          </cell>
          <cell r="I3849">
            <v>80</v>
          </cell>
          <cell r="J3849">
            <v>100</v>
          </cell>
          <cell r="K3849">
            <v>100</v>
          </cell>
          <cell r="L3849">
            <v>150</v>
          </cell>
          <cell r="M3849">
            <v>0</v>
          </cell>
          <cell r="N3849">
            <v>100</v>
          </cell>
          <cell r="O3849">
            <v>0</v>
          </cell>
          <cell r="P3849">
            <v>0</v>
          </cell>
          <cell r="Q3849">
            <v>0</v>
          </cell>
        </row>
        <row r="3850">
          <cell r="F3850">
            <v>0</v>
          </cell>
          <cell r="G3850">
            <v>900</v>
          </cell>
          <cell r="H3850">
            <v>250</v>
          </cell>
          <cell r="I3850">
            <v>700</v>
          </cell>
          <cell r="J3850">
            <v>1150</v>
          </cell>
          <cell r="K3850">
            <v>1050</v>
          </cell>
          <cell r="L3850">
            <v>1100</v>
          </cell>
          <cell r="M3850">
            <v>1400</v>
          </cell>
          <cell r="N3850">
            <v>1050</v>
          </cell>
          <cell r="O3850">
            <v>0</v>
          </cell>
          <cell r="P3850">
            <v>0</v>
          </cell>
          <cell r="Q3850">
            <v>0</v>
          </cell>
        </row>
        <row r="3851">
          <cell r="F3851">
            <v>600</v>
          </cell>
          <cell r="G3851">
            <v>440</v>
          </cell>
          <cell r="H3851">
            <v>0</v>
          </cell>
          <cell r="I3851">
            <v>880</v>
          </cell>
          <cell r="J3851">
            <v>0</v>
          </cell>
          <cell r="K3851">
            <v>0</v>
          </cell>
          <cell r="L3851">
            <v>0</v>
          </cell>
          <cell r="M3851">
            <v>0</v>
          </cell>
          <cell r="N3851">
            <v>0</v>
          </cell>
          <cell r="O3851">
            <v>0</v>
          </cell>
          <cell r="P3851">
            <v>0</v>
          </cell>
          <cell r="Q3851">
            <v>0</v>
          </cell>
        </row>
        <row r="3852">
          <cell r="F3852">
            <v>0</v>
          </cell>
          <cell r="G3852">
            <v>3965</v>
          </cell>
          <cell r="H3852">
            <v>0</v>
          </cell>
          <cell r="I3852">
            <v>0</v>
          </cell>
          <cell r="J3852">
            <v>340</v>
          </cell>
          <cell r="K3852">
            <v>0</v>
          </cell>
          <cell r="L3852">
            <v>0</v>
          </cell>
          <cell r="M3852">
            <v>0</v>
          </cell>
          <cell r="N3852">
            <v>0</v>
          </cell>
          <cell r="O3852">
            <v>0</v>
          </cell>
          <cell r="P3852">
            <v>0</v>
          </cell>
          <cell r="Q3852">
            <v>0</v>
          </cell>
        </row>
        <row r="3853">
          <cell r="F3853">
            <v>59030.09</v>
          </cell>
          <cell r="G3853">
            <v>44698.25</v>
          </cell>
          <cell r="H3853">
            <v>25387.32</v>
          </cell>
          <cell r="I3853">
            <v>55599.6</v>
          </cell>
          <cell r="J3853">
            <v>20186</v>
          </cell>
          <cell r="K3853">
            <v>14054</v>
          </cell>
          <cell r="L3853">
            <v>43570.53</v>
          </cell>
          <cell r="M3853">
            <v>74142.23</v>
          </cell>
          <cell r="N3853">
            <v>29723.42</v>
          </cell>
          <cell r="O3853">
            <v>0</v>
          </cell>
          <cell r="P3853">
            <v>0</v>
          </cell>
          <cell r="Q3853">
            <v>0</v>
          </cell>
        </row>
        <row r="3854">
          <cell r="F3854">
            <v>12631</v>
          </cell>
          <cell r="G3854">
            <v>3000</v>
          </cell>
          <cell r="H3854">
            <v>3000</v>
          </cell>
          <cell r="I3854">
            <v>3000</v>
          </cell>
          <cell r="J3854">
            <v>19168.259999999998</v>
          </cell>
          <cell r="K3854">
            <v>-5483.49</v>
          </cell>
          <cell r="L3854">
            <v>0</v>
          </cell>
          <cell r="M3854">
            <v>3745</v>
          </cell>
          <cell r="N3854">
            <v>42655.519999999997</v>
          </cell>
          <cell r="O3854">
            <v>0</v>
          </cell>
          <cell r="P3854">
            <v>0</v>
          </cell>
          <cell r="Q3854">
            <v>0</v>
          </cell>
        </row>
        <row r="3855">
          <cell r="F3855">
            <v>0</v>
          </cell>
          <cell r="G3855">
            <v>0</v>
          </cell>
          <cell r="H3855">
            <v>3146</v>
          </cell>
          <cell r="I3855">
            <v>0</v>
          </cell>
          <cell r="J3855">
            <v>0</v>
          </cell>
          <cell r="K3855">
            <v>0</v>
          </cell>
          <cell r="L3855">
            <v>0</v>
          </cell>
          <cell r="M3855">
            <v>0</v>
          </cell>
          <cell r="N3855">
            <v>0</v>
          </cell>
          <cell r="O3855">
            <v>0</v>
          </cell>
          <cell r="P3855">
            <v>0</v>
          </cell>
          <cell r="Q3855">
            <v>0</v>
          </cell>
        </row>
        <row r="3856">
          <cell r="F3856">
            <v>22755.759999999998</v>
          </cell>
          <cell r="G3856">
            <v>85023.41</v>
          </cell>
          <cell r="H3856">
            <v>63171.4</v>
          </cell>
          <cell r="I3856">
            <v>-4027.78</v>
          </cell>
          <cell r="J3856">
            <v>35998.769999999997</v>
          </cell>
          <cell r="K3856">
            <v>16863.14</v>
          </cell>
          <cell r="L3856">
            <v>18870.77</v>
          </cell>
          <cell r="M3856">
            <v>24081.16</v>
          </cell>
          <cell r="N3856">
            <v>21951.8</v>
          </cell>
          <cell r="O3856">
            <v>0</v>
          </cell>
          <cell r="P3856">
            <v>0</v>
          </cell>
          <cell r="Q3856">
            <v>0</v>
          </cell>
        </row>
        <row r="3857">
          <cell r="F3857">
            <v>2392.83</v>
          </cell>
          <cell r="G3857">
            <v>5218</v>
          </cell>
          <cell r="H3857">
            <v>44169</v>
          </cell>
          <cell r="I3857">
            <v>-550</v>
          </cell>
          <cell r="J3857">
            <v>0</v>
          </cell>
          <cell r="K3857">
            <v>0</v>
          </cell>
          <cell r="L3857">
            <v>0</v>
          </cell>
          <cell r="M3857">
            <v>0</v>
          </cell>
          <cell r="N3857">
            <v>0</v>
          </cell>
          <cell r="O3857">
            <v>0</v>
          </cell>
          <cell r="P3857">
            <v>0</v>
          </cell>
          <cell r="Q3857">
            <v>0</v>
          </cell>
        </row>
        <row r="3858">
          <cell r="F3858">
            <v>12000</v>
          </cell>
          <cell r="G3858">
            <v>11488</v>
          </cell>
          <cell r="H3858">
            <v>13423</v>
          </cell>
          <cell r="I3858">
            <v>-13242</v>
          </cell>
          <cell r="J3858">
            <v>0</v>
          </cell>
          <cell r="K3858">
            <v>0</v>
          </cell>
          <cell r="L3858">
            <v>0</v>
          </cell>
          <cell r="M3858">
            <v>0</v>
          </cell>
          <cell r="N3858">
            <v>0</v>
          </cell>
          <cell r="O3858">
            <v>0</v>
          </cell>
          <cell r="P3858">
            <v>0</v>
          </cell>
          <cell r="Q3858">
            <v>0</v>
          </cell>
        </row>
        <row r="3859">
          <cell r="F3859">
            <v>-14965.72</v>
          </cell>
          <cell r="G3859">
            <v>58334.7</v>
          </cell>
          <cell r="H3859">
            <v>74952</v>
          </cell>
          <cell r="I3859">
            <v>11957.59</v>
          </cell>
          <cell r="J3859">
            <v>0</v>
          </cell>
          <cell r="K3859">
            <v>37198.07</v>
          </cell>
          <cell r="L3859">
            <v>20169</v>
          </cell>
          <cell r="M3859">
            <v>47444.84</v>
          </cell>
          <cell r="N3859">
            <v>24312.44</v>
          </cell>
          <cell r="O3859">
            <v>0</v>
          </cell>
          <cell r="P3859">
            <v>0</v>
          </cell>
          <cell r="Q3859">
            <v>0</v>
          </cell>
        </row>
        <row r="3860">
          <cell r="F3860">
            <v>17000</v>
          </cell>
          <cell r="G3860">
            <v>17539.55</v>
          </cell>
          <cell r="H3860">
            <v>18580</v>
          </cell>
          <cell r="I3860">
            <v>59372.6</v>
          </cell>
          <cell r="J3860">
            <v>4182</v>
          </cell>
          <cell r="K3860">
            <v>17000</v>
          </cell>
          <cell r="L3860">
            <v>34722.5</v>
          </cell>
          <cell r="M3860">
            <v>37321.9</v>
          </cell>
          <cell r="N3860">
            <v>17000</v>
          </cell>
          <cell r="O3860">
            <v>0</v>
          </cell>
          <cell r="P3860">
            <v>0</v>
          </cell>
          <cell r="Q3860">
            <v>0</v>
          </cell>
        </row>
        <row r="3861">
          <cell r="F3861">
            <v>4687</v>
          </cell>
          <cell r="G3861">
            <v>15000</v>
          </cell>
          <cell r="H3861">
            <v>-30000</v>
          </cell>
          <cell r="I3861">
            <v>32975</v>
          </cell>
          <cell r="J3861">
            <v>0</v>
          </cell>
          <cell r="K3861">
            <v>0</v>
          </cell>
          <cell r="L3861">
            <v>0</v>
          </cell>
          <cell r="M3861">
            <v>0</v>
          </cell>
          <cell r="N3861">
            <v>0</v>
          </cell>
          <cell r="O3861">
            <v>0</v>
          </cell>
          <cell r="P3861">
            <v>0</v>
          </cell>
          <cell r="Q3861">
            <v>0</v>
          </cell>
        </row>
        <row r="3862">
          <cell r="F3862">
            <v>0</v>
          </cell>
          <cell r="G3862">
            <v>0</v>
          </cell>
          <cell r="H3862">
            <v>0</v>
          </cell>
          <cell r="I3862">
            <v>850</v>
          </cell>
          <cell r="J3862">
            <v>0</v>
          </cell>
          <cell r="K3862">
            <v>0</v>
          </cell>
          <cell r="L3862">
            <v>0</v>
          </cell>
          <cell r="M3862">
            <v>0</v>
          </cell>
          <cell r="N3862">
            <v>39400.949999999997</v>
          </cell>
          <cell r="O3862">
            <v>0</v>
          </cell>
          <cell r="P3862">
            <v>0</v>
          </cell>
          <cell r="Q3862">
            <v>0</v>
          </cell>
        </row>
        <row r="3863">
          <cell r="F3863">
            <v>0</v>
          </cell>
          <cell r="G3863">
            <v>0</v>
          </cell>
          <cell r="H3863">
            <v>0</v>
          </cell>
          <cell r="I3863">
            <v>0</v>
          </cell>
          <cell r="J3863">
            <v>2400</v>
          </cell>
          <cell r="K3863">
            <v>2177</v>
          </cell>
          <cell r="L3863">
            <v>0</v>
          </cell>
          <cell r="M3863">
            <v>0</v>
          </cell>
          <cell r="N3863">
            <v>0</v>
          </cell>
          <cell r="O3863">
            <v>0</v>
          </cell>
          <cell r="P3863">
            <v>0</v>
          </cell>
          <cell r="Q3863">
            <v>0</v>
          </cell>
        </row>
        <row r="3864">
          <cell r="F3864">
            <v>0</v>
          </cell>
          <cell r="G3864">
            <v>0</v>
          </cell>
          <cell r="H3864">
            <v>0</v>
          </cell>
          <cell r="I3864">
            <v>6433.64</v>
          </cell>
          <cell r="J3864">
            <v>0</v>
          </cell>
          <cell r="K3864">
            <v>0</v>
          </cell>
          <cell r="L3864">
            <v>2000</v>
          </cell>
          <cell r="M3864">
            <v>0</v>
          </cell>
          <cell r="N3864">
            <v>0</v>
          </cell>
          <cell r="O3864">
            <v>0</v>
          </cell>
          <cell r="P3864">
            <v>0</v>
          </cell>
          <cell r="Q3864">
            <v>0</v>
          </cell>
        </row>
        <row r="3865">
          <cell r="F3865">
            <v>0</v>
          </cell>
          <cell r="G3865">
            <v>0</v>
          </cell>
          <cell r="H3865">
            <v>0</v>
          </cell>
          <cell r="I3865">
            <v>0</v>
          </cell>
          <cell r="J3865">
            <v>0</v>
          </cell>
          <cell r="K3865">
            <v>0</v>
          </cell>
          <cell r="L3865">
            <v>0</v>
          </cell>
          <cell r="M3865">
            <v>0</v>
          </cell>
          <cell r="N3865">
            <v>1780</v>
          </cell>
          <cell r="O3865">
            <v>0</v>
          </cell>
          <cell r="P3865">
            <v>0</v>
          </cell>
          <cell r="Q3865">
            <v>0</v>
          </cell>
        </row>
        <row r="3866">
          <cell r="F3866">
            <v>0</v>
          </cell>
          <cell r="G3866">
            <v>1380</v>
          </cell>
          <cell r="H3866">
            <v>0</v>
          </cell>
          <cell r="I3866">
            <v>5938.61</v>
          </cell>
          <cell r="J3866">
            <v>2308.41</v>
          </cell>
          <cell r="K3866">
            <v>0</v>
          </cell>
          <cell r="L3866">
            <v>934.58</v>
          </cell>
          <cell r="M3866">
            <v>0</v>
          </cell>
          <cell r="N3866">
            <v>0</v>
          </cell>
          <cell r="O3866">
            <v>0</v>
          </cell>
          <cell r="P3866">
            <v>0</v>
          </cell>
          <cell r="Q3866">
            <v>0</v>
          </cell>
        </row>
        <row r="3867">
          <cell r="F3867">
            <v>0</v>
          </cell>
          <cell r="G3867">
            <v>0</v>
          </cell>
          <cell r="H3867">
            <v>0</v>
          </cell>
          <cell r="I3867">
            <v>14610</v>
          </cell>
          <cell r="J3867">
            <v>0</v>
          </cell>
          <cell r="K3867">
            <v>0</v>
          </cell>
          <cell r="L3867">
            <v>0</v>
          </cell>
          <cell r="M3867">
            <v>0</v>
          </cell>
          <cell r="N3867">
            <v>0</v>
          </cell>
          <cell r="O3867">
            <v>0</v>
          </cell>
          <cell r="P3867">
            <v>0</v>
          </cell>
          <cell r="Q3867">
            <v>0</v>
          </cell>
        </row>
        <row r="3868">
          <cell r="F3868">
            <v>0</v>
          </cell>
          <cell r="G3868">
            <v>0</v>
          </cell>
          <cell r="H3868">
            <v>0</v>
          </cell>
          <cell r="I3868">
            <v>0</v>
          </cell>
          <cell r="J3868">
            <v>0</v>
          </cell>
          <cell r="K3868">
            <v>0</v>
          </cell>
          <cell r="L3868">
            <v>0</v>
          </cell>
          <cell r="M3868">
            <v>7009.35</v>
          </cell>
          <cell r="N3868">
            <v>0</v>
          </cell>
          <cell r="O3868">
            <v>0</v>
          </cell>
          <cell r="P3868">
            <v>0</v>
          </cell>
          <cell r="Q3868">
            <v>0</v>
          </cell>
        </row>
        <row r="3869">
          <cell r="F3869">
            <v>2336.4499999999998</v>
          </cell>
          <cell r="G3869">
            <v>0</v>
          </cell>
          <cell r="H3869">
            <v>0</v>
          </cell>
          <cell r="I3869">
            <v>0</v>
          </cell>
          <cell r="J3869">
            <v>0</v>
          </cell>
          <cell r="K3869">
            <v>0</v>
          </cell>
          <cell r="L3869">
            <v>0</v>
          </cell>
          <cell r="M3869">
            <v>7009.35</v>
          </cell>
          <cell r="N3869">
            <v>0</v>
          </cell>
          <cell r="O3869">
            <v>0</v>
          </cell>
          <cell r="P3869">
            <v>0</v>
          </cell>
          <cell r="Q3869">
            <v>0</v>
          </cell>
        </row>
        <row r="3870">
          <cell r="F3870">
            <v>5217.6000000000004</v>
          </cell>
          <cell r="G3870">
            <v>1025</v>
          </cell>
          <cell r="H3870">
            <v>0</v>
          </cell>
          <cell r="I3870">
            <v>0</v>
          </cell>
          <cell r="J3870">
            <v>2450</v>
          </cell>
          <cell r="K3870">
            <v>0</v>
          </cell>
          <cell r="L3870">
            <v>0</v>
          </cell>
          <cell r="M3870">
            <v>0</v>
          </cell>
          <cell r="N3870">
            <v>0</v>
          </cell>
          <cell r="O3870">
            <v>0</v>
          </cell>
          <cell r="P3870">
            <v>0</v>
          </cell>
          <cell r="Q3870">
            <v>0</v>
          </cell>
        </row>
        <row r="3871">
          <cell r="F3871">
            <v>0</v>
          </cell>
          <cell r="G3871">
            <v>0</v>
          </cell>
          <cell r="H3871">
            <v>0</v>
          </cell>
          <cell r="I3871">
            <v>0</v>
          </cell>
          <cell r="J3871">
            <v>240</v>
          </cell>
          <cell r="K3871">
            <v>10740.6</v>
          </cell>
          <cell r="L3871">
            <v>100</v>
          </cell>
          <cell r="M3871">
            <v>880</v>
          </cell>
          <cell r="N3871">
            <v>2298.5</v>
          </cell>
          <cell r="O3871">
            <v>0</v>
          </cell>
          <cell r="P3871">
            <v>0</v>
          </cell>
          <cell r="Q3871">
            <v>0</v>
          </cell>
        </row>
        <row r="3872">
          <cell r="F3872">
            <v>7291</v>
          </cell>
          <cell r="G3872">
            <v>4520.3999999999996</v>
          </cell>
          <cell r="H3872">
            <v>200</v>
          </cell>
          <cell r="I3872">
            <v>210</v>
          </cell>
          <cell r="J3872">
            <v>3482</v>
          </cell>
          <cell r="K3872">
            <v>0</v>
          </cell>
          <cell r="L3872">
            <v>6616.2</v>
          </cell>
          <cell r="M3872">
            <v>1714</v>
          </cell>
          <cell r="N3872">
            <v>0</v>
          </cell>
          <cell r="O3872">
            <v>0</v>
          </cell>
          <cell r="P3872">
            <v>0</v>
          </cell>
          <cell r="Q3872">
            <v>0</v>
          </cell>
        </row>
        <row r="3873">
          <cell r="F3873">
            <v>0</v>
          </cell>
          <cell r="G3873">
            <v>0</v>
          </cell>
          <cell r="H3873">
            <v>140</v>
          </cell>
          <cell r="I3873">
            <v>0</v>
          </cell>
          <cell r="J3873">
            <v>0</v>
          </cell>
          <cell r="K3873">
            <v>0</v>
          </cell>
          <cell r="L3873">
            <v>170</v>
          </cell>
          <cell r="M3873">
            <v>260</v>
          </cell>
          <cell r="N3873">
            <v>0</v>
          </cell>
          <cell r="O3873">
            <v>0</v>
          </cell>
          <cell r="P3873">
            <v>0</v>
          </cell>
          <cell r="Q3873">
            <v>0</v>
          </cell>
        </row>
        <row r="3874">
          <cell r="F3874">
            <v>0</v>
          </cell>
          <cell r="G3874">
            <v>305</v>
          </cell>
          <cell r="H3874">
            <v>0</v>
          </cell>
          <cell r="I3874">
            <v>0</v>
          </cell>
          <cell r="J3874">
            <v>0</v>
          </cell>
          <cell r="K3874">
            <v>0</v>
          </cell>
          <cell r="L3874">
            <v>0</v>
          </cell>
          <cell r="M3874">
            <v>0</v>
          </cell>
          <cell r="N3874">
            <v>0</v>
          </cell>
          <cell r="O3874">
            <v>0</v>
          </cell>
          <cell r="P3874">
            <v>0</v>
          </cell>
          <cell r="Q3874">
            <v>0</v>
          </cell>
        </row>
        <row r="3875">
          <cell r="F3875">
            <v>0</v>
          </cell>
          <cell r="G3875">
            <v>0</v>
          </cell>
          <cell r="H3875">
            <v>0</v>
          </cell>
          <cell r="I3875">
            <v>0</v>
          </cell>
          <cell r="J3875">
            <v>0</v>
          </cell>
          <cell r="K3875">
            <v>0</v>
          </cell>
          <cell r="L3875">
            <v>4194</v>
          </cell>
          <cell r="M3875">
            <v>0</v>
          </cell>
          <cell r="N3875">
            <v>6956.8</v>
          </cell>
          <cell r="O3875">
            <v>0</v>
          </cell>
          <cell r="P3875">
            <v>0</v>
          </cell>
          <cell r="Q3875">
            <v>0</v>
          </cell>
        </row>
        <row r="3876">
          <cell r="F3876">
            <v>0</v>
          </cell>
          <cell r="G3876">
            <v>0</v>
          </cell>
          <cell r="H3876">
            <v>0</v>
          </cell>
          <cell r="I3876">
            <v>0</v>
          </cell>
          <cell r="J3876">
            <v>0</v>
          </cell>
          <cell r="K3876">
            <v>4194</v>
          </cell>
          <cell r="L3876">
            <v>0</v>
          </cell>
          <cell r="M3876">
            <v>240</v>
          </cell>
          <cell r="N3876">
            <v>0</v>
          </cell>
          <cell r="O3876">
            <v>0</v>
          </cell>
          <cell r="P3876">
            <v>0</v>
          </cell>
          <cell r="Q3876">
            <v>0</v>
          </cell>
        </row>
        <row r="3877">
          <cell r="F3877">
            <v>-3189.8</v>
          </cell>
          <cell r="G3877">
            <v>10000</v>
          </cell>
          <cell r="H3877">
            <v>2990.1</v>
          </cell>
          <cell r="I3877">
            <v>3180.2</v>
          </cell>
          <cell r="J3877">
            <v>4050</v>
          </cell>
          <cell r="K3877">
            <v>0</v>
          </cell>
          <cell r="L3877">
            <v>0</v>
          </cell>
          <cell r="M3877">
            <v>-10000</v>
          </cell>
          <cell r="N3877">
            <v>0</v>
          </cell>
          <cell r="O3877">
            <v>0</v>
          </cell>
          <cell r="P3877">
            <v>0</v>
          </cell>
          <cell r="Q3877">
            <v>0</v>
          </cell>
        </row>
        <row r="3878">
          <cell r="F3878">
            <v>-58250</v>
          </cell>
          <cell r="G3878">
            <v>0</v>
          </cell>
          <cell r="H3878">
            <v>0</v>
          </cell>
          <cell r="I3878">
            <v>0</v>
          </cell>
          <cell r="J3878">
            <v>1870</v>
          </cell>
          <cell r="K3878">
            <v>0</v>
          </cell>
          <cell r="L3878">
            <v>0</v>
          </cell>
          <cell r="M3878">
            <v>1640</v>
          </cell>
          <cell r="N3878">
            <v>1020</v>
          </cell>
          <cell r="O3878">
            <v>0</v>
          </cell>
          <cell r="P3878">
            <v>0</v>
          </cell>
          <cell r="Q3878">
            <v>0</v>
          </cell>
        </row>
        <row r="3879">
          <cell r="F3879">
            <v>4646</v>
          </cell>
          <cell r="G3879">
            <v>50000</v>
          </cell>
          <cell r="H3879">
            <v>28600</v>
          </cell>
          <cell r="I3879">
            <v>15920</v>
          </cell>
          <cell r="J3879">
            <v>43560</v>
          </cell>
          <cell r="K3879">
            <v>0</v>
          </cell>
          <cell r="L3879">
            <v>18000.099999999999</v>
          </cell>
          <cell r="M3879">
            <v>2351.4</v>
          </cell>
          <cell r="N3879">
            <v>19095</v>
          </cell>
          <cell r="O3879">
            <v>0</v>
          </cell>
          <cell r="P3879">
            <v>0</v>
          </cell>
          <cell r="Q3879">
            <v>0</v>
          </cell>
        </row>
        <row r="3880">
          <cell r="F3880">
            <v>-8399.9</v>
          </cell>
          <cell r="G3880">
            <v>15000</v>
          </cell>
          <cell r="H3880">
            <v>3250</v>
          </cell>
          <cell r="I3880">
            <v>-11620</v>
          </cell>
          <cell r="J3880">
            <v>1400</v>
          </cell>
          <cell r="K3880">
            <v>0</v>
          </cell>
          <cell r="L3880">
            <v>0</v>
          </cell>
          <cell r="M3880">
            <v>1300</v>
          </cell>
          <cell r="N3880">
            <v>0</v>
          </cell>
          <cell r="O3880">
            <v>0</v>
          </cell>
          <cell r="P3880">
            <v>0</v>
          </cell>
          <cell r="Q3880">
            <v>0</v>
          </cell>
        </row>
        <row r="3881">
          <cell r="F3881">
            <v>10000</v>
          </cell>
          <cell r="G3881">
            <v>0</v>
          </cell>
          <cell r="H3881">
            <v>5980</v>
          </cell>
          <cell r="I3881">
            <v>-3620</v>
          </cell>
          <cell r="J3881">
            <v>0</v>
          </cell>
          <cell r="K3881">
            <v>0</v>
          </cell>
          <cell r="L3881">
            <v>0</v>
          </cell>
          <cell r="M3881">
            <v>0</v>
          </cell>
          <cell r="N3881">
            <v>0</v>
          </cell>
          <cell r="O3881">
            <v>0</v>
          </cell>
          <cell r="P3881">
            <v>0</v>
          </cell>
          <cell r="Q3881">
            <v>0</v>
          </cell>
        </row>
        <row r="3882">
          <cell r="F3882">
            <v>15690.1</v>
          </cell>
          <cell r="G3882">
            <v>0</v>
          </cell>
          <cell r="H3882">
            <v>7300</v>
          </cell>
          <cell r="I3882">
            <v>9885.2999999999993</v>
          </cell>
          <cell r="J3882">
            <v>25930.2</v>
          </cell>
          <cell r="K3882">
            <v>0</v>
          </cell>
          <cell r="L3882">
            <v>17120</v>
          </cell>
          <cell r="M3882">
            <v>33858.400000000001</v>
          </cell>
          <cell r="N3882">
            <v>17340</v>
          </cell>
          <cell r="O3882">
            <v>0</v>
          </cell>
          <cell r="P3882">
            <v>0</v>
          </cell>
          <cell r="Q3882">
            <v>0</v>
          </cell>
        </row>
        <row r="3883">
          <cell r="F3883">
            <v>13710</v>
          </cell>
          <cell r="G3883">
            <v>0</v>
          </cell>
          <cell r="H3883">
            <v>4580.1000000000004</v>
          </cell>
          <cell r="I3883">
            <v>9810</v>
          </cell>
          <cell r="J3883">
            <v>16685.2</v>
          </cell>
          <cell r="K3883">
            <v>11000</v>
          </cell>
          <cell r="L3883">
            <v>-1419.79</v>
          </cell>
          <cell r="M3883">
            <v>15419.99</v>
          </cell>
          <cell r="N3883">
            <v>8770</v>
          </cell>
          <cell r="O3883">
            <v>0</v>
          </cell>
          <cell r="P3883">
            <v>0</v>
          </cell>
          <cell r="Q3883">
            <v>0</v>
          </cell>
        </row>
        <row r="3884">
          <cell r="F3884">
            <v>11530.5</v>
          </cell>
          <cell r="G3884">
            <v>0</v>
          </cell>
          <cell r="H3884">
            <v>6365</v>
          </cell>
          <cell r="I3884">
            <v>-3540</v>
          </cell>
          <cell r="J3884">
            <v>0</v>
          </cell>
          <cell r="K3884">
            <v>0</v>
          </cell>
          <cell r="L3884">
            <v>0</v>
          </cell>
          <cell r="M3884">
            <v>0</v>
          </cell>
          <cell r="N3884">
            <v>0</v>
          </cell>
          <cell r="O3884">
            <v>0</v>
          </cell>
          <cell r="P3884">
            <v>0</v>
          </cell>
          <cell r="Q3884">
            <v>0</v>
          </cell>
        </row>
        <row r="3885">
          <cell r="F3885">
            <v>13166.62</v>
          </cell>
          <cell r="G3885">
            <v>0</v>
          </cell>
          <cell r="H3885">
            <v>0</v>
          </cell>
          <cell r="I3885">
            <v>0</v>
          </cell>
          <cell r="J3885">
            <v>0</v>
          </cell>
          <cell r="K3885">
            <v>0</v>
          </cell>
          <cell r="L3885">
            <v>0</v>
          </cell>
          <cell r="M3885">
            <v>0</v>
          </cell>
          <cell r="N3885">
            <v>0</v>
          </cell>
          <cell r="O3885">
            <v>0</v>
          </cell>
          <cell r="P3885">
            <v>0</v>
          </cell>
          <cell r="Q3885">
            <v>0</v>
          </cell>
        </row>
        <row r="3886">
          <cell r="F3886">
            <v>400</v>
          </cell>
          <cell r="G3886">
            <v>0</v>
          </cell>
          <cell r="H3886">
            <v>0</v>
          </cell>
          <cell r="I3886">
            <v>0</v>
          </cell>
          <cell r="J3886">
            <v>0</v>
          </cell>
          <cell r="K3886">
            <v>0</v>
          </cell>
          <cell r="L3886">
            <v>0</v>
          </cell>
          <cell r="M3886">
            <v>0</v>
          </cell>
          <cell r="N3886">
            <v>2600</v>
          </cell>
          <cell r="O3886">
            <v>0</v>
          </cell>
          <cell r="P3886">
            <v>0</v>
          </cell>
          <cell r="Q3886">
            <v>0</v>
          </cell>
        </row>
        <row r="3887">
          <cell r="F3887">
            <v>8481.09</v>
          </cell>
          <cell r="G3887">
            <v>6653.26</v>
          </cell>
          <cell r="H3887">
            <v>8283.07</v>
          </cell>
          <cell r="I3887">
            <v>23788.58</v>
          </cell>
          <cell r="J3887">
            <v>0</v>
          </cell>
          <cell r="K3887">
            <v>49555</v>
          </cell>
          <cell r="L3887">
            <v>0</v>
          </cell>
          <cell r="M3887">
            <v>468.9</v>
          </cell>
          <cell r="N3887">
            <v>8082.25</v>
          </cell>
          <cell r="O3887">
            <v>0</v>
          </cell>
          <cell r="P3887">
            <v>0</v>
          </cell>
          <cell r="Q3887">
            <v>0</v>
          </cell>
        </row>
        <row r="3888">
          <cell r="F3888">
            <v>0</v>
          </cell>
          <cell r="G3888">
            <v>0</v>
          </cell>
          <cell r="H3888">
            <v>0</v>
          </cell>
          <cell r="I3888">
            <v>18204.98</v>
          </cell>
          <cell r="J3888">
            <v>0</v>
          </cell>
          <cell r="K3888">
            <v>0</v>
          </cell>
          <cell r="L3888">
            <v>0</v>
          </cell>
          <cell r="M3888">
            <v>0</v>
          </cell>
          <cell r="N3888">
            <v>0</v>
          </cell>
          <cell r="O3888">
            <v>0</v>
          </cell>
          <cell r="P3888">
            <v>0</v>
          </cell>
          <cell r="Q3888">
            <v>0</v>
          </cell>
        </row>
        <row r="3889">
          <cell r="F3889">
            <v>3125.04</v>
          </cell>
          <cell r="G3889">
            <v>0</v>
          </cell>
          <cell r="H3889">
            <v>7926.56</v>
          </cell>
          <cell r="I3889">
            <v>-1593.23</v>
          </cell>
          <cell r="J3889">
            <v>0</v>
          </cell>
          <cell r="K3889">
            <v>0</v>
          </cell>
          <cell r="L3889">
            <v>18909.87</v>
          </cell>
          <cell r="M3889">
            <v>10845.16</v>
          </cell>
          <cell r="N3889">
            <v>36130</v>
          </cell>
          <cell r="O3889">
            <v>0</v>
          </cell>
          <cell r="P3889">
            <v>0</v>
          </cell>
          <cell r="Q3889">
            <v>0</v>
          </cell>
        </row>
        <row r="3890">
          <cell r="F3890">
            <v>0</v>
          </cell>
          <cell r="G3890">
            <v>0</v>
          </cell>
          <cell r="H3890">
            <v>0</v>
          </cell>
          <cell r="I3890">
            <v>6533.42</v>
          </cell>
          <cell r="J3890">
            <v>0</v>
          </cell>
          <cell r="K3890">
            <v>0</v>
          </cell>
          <cell r="L3890">
            <v>6540.94</v>
          </cell>
          <cell r="M3890">
            <v>29572.400000000001</v>
          </cell>
          <cell r="N3890">
            <v>0</v>
          </cell>
          <cell r="O3890">
            <v>0</v>
          </cell>
          <cell r="P3890">
            <v>0</v>
          </cell>
          <cell r="Q3890">
            <v>0</v>
          </cell>
        </row>
        <row r="3891">
          <cell r="F3891">
            <v>1756.94</v>
          </cell>
          <cell r="G3891">
            <v>0</v>
          </cell>
          <cell r="H3891">
            <v>0</v>
          </cell>
          <cell r="I3891">
            <v>7926.56</v>
          </cell>
          <cell r="J3891">
            <v>0</v>
          </cell>
          <cell r="K3891">
            <v>0</v>
          </cell>
          <cell r="L3891">
            <v>0</v>
          </cell>
          <cell r="M3891">
            <v>0</v>
          </cell>
          <cell r="N3891">
            <v>0</v>
          </cell>
          <cell r="O3891">
            <v>0</v>
          </cell>
          <cell r="P3891">
            <v>0</v>
          </cell>
          <cell r="Q3891">
            <v>0</v>
          </cell>
        </row>
        <row r="3892">
          <cell r="F3892">
            <v>1050</v>
          </cell>
          <cell r="G3892">
            <v>0</v>
          </cell>
          <cell r="H3892">
            <v>0</v>
          </cell>
          <cell r="I3892">
            <v>0</v>
          </cell>
          <cell r="J3892">
            <v>0</v>
          </cell>
          <cell r="K3892">
            <v>0</v>
          </cell>
          <cell r="L3892">
            <v>0</v>
          </cell>
          <cell r="M3892">
            <v>2600</v>
          </cell>
          <cell r="N3892">
            <v>2600</v>
          </cell>
          <cell r="O3892">
            <v>0</v>
          </cell>
          <cell r="P3892">
            <v>0</v>
          </cell>
          <cell r="Q3892">
            <v>0</v>
          </cell>
        </row>
        <row r="3893">
          <cell r="F3893">
            <v>0</v>
          </cell>
          <cell r="G3893">
            <v>0</v>
          </cell>
          <cell r="H3893">
            <v>0</v>
          </cell>
          <cell r="I3893">
            <v>0</v>
          </cell>
          <cell r="J3893">
            <v>0</v>
          </cell>
          <cell r="K3893">
            <v>10400</v>
          </cell>
          <cell r="L3893">
            <v>2600</v>
          </cell>
          <cell r="M3893">
            <v>2600</v>
          </cell>
          <cell r="N3893">
            <v>2600</v>
          </cell>
          <cell r="O3893">
            <v>0</v>
          </cell>
          <cell r="P3893">
            <v>0</v>
          </cell>
          <cell r="Q3893">
            <v>0</v>
          </cell>
        </row>
        <row r="3894">
          <cell r="F3894">
            <v>1500</v>
          </cell>
          <cell r="G3894">
            <v>12070</v>
          </cell>
          <cell r="H3894">
            <v>11920</v>
          </cell>
          <cell r="I3894">
            <v>12935</v>
          </cell>
          <cell r="J3894">
            <v>11900</v>
          </cell>
          <cell r="K3894">
            <v>15600</v>
          </cell>
          <cell r="L3894">
            <v>1710</v>
          </cell>
          <cell r="M3894">
            <v>11005</v>
          </cell>
          <cell r="N3894">
            <v>17100</v>
          </cell>
          <cell r="O3894">
            <v>0</v>
          </cell>
          <cell r="P3894">
            <v>0</v>
          </cell>
          <cell r="Q3894">
            <v>0</v>
          </cell>
        </row>
        <row r="3895">
          <cell r="F3895">
            <v>0</v>
          </cell>
          <cell r="G3895">
            <v>25</v>
          </cell>
          <cell r="H3895">
            <v>0</v>
          </cell>
          <cell r="I3895">
            <v>0</v>
          </cell>
          <cell r="J3895">
            <v>0</v>
          </cell>
          <cell r="K3895">
            <v>0</v>
          </cell>
          <cell r="L3895">
            <v>0</v>
          </cell>
          <cell r="M3895">
            <v>0</v>
          </cell>
          <cell r="N3895">
            <v>0</v>
          </cell>
          <cell r="O3895">
            <v>0</v>
          </cell>
          <cell r="P3895">
            <v>0</v>
          </cell>
          <cell r="Q3895">
            <v>0</v>
          </cell>
        </row>
        <row r="3896">
          <cell r="F3896">
            <v>0</v>
          </cell>
          <cell r="G3896">
            <v>3500</v>
          </cell>
          <cell r="H3896">
            <v>0</v>
          </cell>
          <cell r="I3896">
            <v>0</v>
          </cell>
          <cell r="J3896">
            <v>0</v>
          </cell>
          <cell r="K3896">
            <v>0</v>
          </cell>
          <cell r="L3896">
            <v>0</v>
          </cell>
          <cell r="M3896">
            <v>0</v>
          </cell>
          <cell r="N3896">
            <v>0</v>
          </cell>
          <cell r="O3896">
            <v>0</v>
          </cell>
          <cell r="P3896">
            <v>0</v>
          </cell>
          <cell r="Q3896">
            <v>0</v>
          </cell>
        </row>
        <row r="3897">
          <cell r="F3897">
            <v>76346.67</v>
          </cell>
          <cell r="G3897">
            <v>62450.58</v>
          </cell>
          <cell r="H3897">
            <v>62450.58</v>
          </cell>
          <cell r="I3897">
            <v>62450.58</v>
          </cell>
          <cell r="J3897">
            <v>62450.58</v>
          </cell>
          <cell r="K3897">
            <v>71506.67</v>
          </cell>
          <cell r="L3897">
            <v>69733.34</v>
          </cell>
          <cell r="M3897">
            <v>69733.34</v>
          </cell>
          <cell r="N3897">
            <v>76346.67</v>
          </cell>
          <cell r="O3897">
            <v>0</v>
          </cell>
          <cell r="P3897">
            <v>0</v>
          </cell>
          <cell r="Q3897">
            <v>0</v>
          </cell>
        </row>
        <row r="3898">
          <cell r="F3898">
            <v>26453.34</v>
          </cell>
          <cell r="G3898">
            <v>26482.76</v>
          </cell>
          <cell r="H3898">
            <v>26482.76</v>
          </cell>
          <cell r="I3898">
            <v>26482.76</v>
          </cell>
          <cell r="J3898">
            <v>26482.76</v>
          </cell>
          <cell r="K3898">
            <v>26453.34</v>
          </cell>
          <cell r="L3898">
            <v>33066.67</v>
          </cell>
          <cell r="M3898">
            <v>33066.67</v>
          </cell>
          <cell r="N3898">
            <v>33066.67</v>
          </cell>
          <cell r="O3898">
            <v>0</v>
          </cell>
          <cell r="P3898">
            <v>0</v>
          </cell>
          <cell r="Q3898">
            <v>0</v>
          </cell>
        </row>
        <row r="3899">
          <cell r="F3899">
            <v>46293.34</v>
          </cell>
          <cell r="G3899">
            <v>46344.83</v>
          </cell>
          <cell r="H3899">
            <v>46344.83</v>
          </cell>
          <cell r="I3899">
            <v>46344.83</v>
          </cell>
          <cell r="J3899">
            <v>49944.83</v>
          </cell>
          <cell r="K3899">
            <v>91346.67</v>
          </cell>
          <cell r="L3899">
            <v>43280</v>
          </cell>
          <cell r="M3899">
            <v>43280</v>
          </cell>
          <cell r="N3899">
            <v>43280</v>
          </cell>
          <cell r="O3899">
            <v>0</v>
          </cell>
          <cell r="P3899">
            <v>0</v>
          </cell>
          <cell r="Q3899">
            <v>0</v>
          </cell>
        </row>
        <row r="3900">
          <cell r="F3900">
            <v>19840</v>
          </cell>
          <cell r="G3900">
            <v>26482.76</v>
          </cell>
          <cell r="H3900">
            <v>26482.76</v>
          </cell>
          <cell r="I3900">
            <v>26482.76</v>
          </cell>
          <cell r="J3900">
            <v>26482.76</v>
          </cell>
          <cell r="K3900">
            <v>26453.34</v>
          </cell>
          <cell r="L3900">
            <v>33066.67</v>
          </cell>
          <cell r="M3900">
            <v>33066.67</v>
          </cell>
          <cell r="N3900">
            <v>33066.67</v>
          </cell>
          <cell r="O3900">
            <v>0</v>
          </cell>
          <cell r="P3900">
            <v>0</v>
          </cell>
          <cell r="Q3900">
            <v>0</v>
          </cell>
        </row>
        <row r="3901">
          <cell r="F3901">
            <v>116026.67</v>
          </cell>
          <cell r="G3901">
            <v>122772.43</v>
          </cell>
          <cell r="H3901">
            <v>122772.43</v>
          </cell>
          <cell r="I3901">
            <v>122772.43</v>
          </cell>
          <cell r="J3901">
            <v>122772.43</v>
          </cell>
          <cell r="K3901">
            <v>137640.01</v>
          </cell>
          <cell r="L3901">
            <v>135866.68</v>
          </cell>
          <cell r="M3901">
            <v>135866.68</v>
          </cell>
          <cell r="N3901">
            <v>142480.01</v>
          </cell>
          <cell r="O3901">
            <v>0</v>
          </cell>
          <cell r="P3901">
            <v>0</v>
          </cell>
          <cell r="Q3901">
            <v>0</v>
          </cell>
        </row>
        <row r="3902">
          <cell r="F3902">
            <v>19840</v>
          </cell>
          <cell r="G3902">
            <v>19862.07</v>
          </cell>
          <cell r="H3902">
            <v>19862.07</v>
          </cell>
          <cell r="I3902">
            <v>19862.07</v>
          </cell>
          <cell r="J3902">
            <v>19862.07</v>
          </cell>
          <cell r="K3902">
            <v>19840</v>
          </cell>
          <cell r="L3902">
            <v>26453.34</v>
          </cell>
          <cell r="M3902">
            <v>26453.34</v>
          </cell>
          <cell r="N3902">
            <v>26453.34</v>
          </cell>
          <cell r="O3902">
            <v>0</v>
          </cell>
          <cell r="P3902">
            <v>0</v>
          </cell>
          <cell r="Q3902">
            <v>0</v>
          </cell>
        </row>
        <row r="3903">
          <cell r="F3903">
            <v>205600.03</v>
          </cell>
          <cell r="G3903">
            <v>205820.72</v>
          </cell>
          <cell r="H3903">
            <v>205820.71</v>
          </cell>
          <cell r="I3903">
            <v>205820.71</v>
          </cell>
          <cell r="J3903">
            <v>205820.74</v>
          </cell>
          <cell r="K3903">
            <v>192373.36</v>
          </cell>
          <cell r="L3903">
            <v>179146.69</v>
          </cell>
          <cell r="M3903">
            <v>179146.69</v>
          </cell>
          <cell r="N3903">
            <v>179146.69</v>
          </cell>
          <cell r="O3903">
            <v>0</v>
          </cell>
          <cell r="P3903">
            <v>0</v>
          </cell>
          <cell r="Q3903">
            <v>0</v>
          </cell>
        </row>
        <row r="3904">
          <cell r="F3904">
            <v>5600</v>
          </cell>
          <cell r="G3904">
            <v>5600</v>
          </cell>
          <cell r="H3904">
            <v>5600</v>
          </cell>
          <cell r="I3904">
            <v>0</v>
          </cell>
          <cell r="J3904">
            <v>0</v>
          </cell>
          <cell r="K3904">
            <v>0</v>
          </cell>
          <cell r="L3904">
            <v>0</v>
          </cell>
          <cell r="M3904">
            <v>0</v>
          </cell>
          <cell r="N3904">
            <v>0</v>
          </cell>
          <cell r="O3904">
            <v>0</v>
          </cell>
          <cell r="P3904">
            <v>0</v>
          </cell>
          <cell r="Q3904">
            <v>0</v>
          </cell>
        </row>
        <row r="3905">
          <cell r="F3905">
            <v>9200</v>
          </cell>
          <cell r="G3905">
            <v>9200</v>
          </cell>
          <cell r="H3905">
            <v>9200</v>
          </cell>
          <cell r="I3905">
            <v>3600</v>
          </cell>
          <cell r="J3905">
            <v>0</v>
          </cell>
          <cell r="K3905">
            <v>0</v>
          </cell>
          <cell r="L3905">
            <v>0</v>
          </cell>
          <cell r="M3905">
            <v>0</v>
          </cell>
          <cell r="N3905">
            <v>0</v>
          </cell>
          <cell r="O3905">
            <v>0</v>
          </cell>
          <cell r="P3905">
            <v>0</v>
          </cell>
          <cell r="Q3905">
            <v>0</v>
          </cell>
        </row>
        <row r="3906">
          <cell r="F3906">
            <v>5600</v>
          </cell>
          <cell r="G3906">
            <v>5600</v>
          </cell>
          <cell r="H3906">
            <v>5600</v>
          </cell>
          <cell r="I3906">
            <v>0</v>
          </cell>
          <cell r="J3906">
            <v>0</v>
          </cell>
          <cell r="K3906">
            <v>0</v>
          </cell>
          <cell r="L3906">
            <v>0</v>
          </cell>
          <cell r="M3906">
            <v>0</v>
          </cell>
          <cell r="N3906">
            <v>0</v>
          </cell>
          <cell r="O3906">
            <v>0</v>
          </cell>
          <cell r="P3906">
            <v>0</v>
          </cell>
          <cell r="Q3906">
            <v>0</v>
          </cell>
        </row>
        <row r="3907">
          <cell r="F3907">
            <v>11200</v>
          </cell>
          <cell r="G3907">
            <v>11200</v>
          </cell>
          <cell r="H3907">
            <v>11200</v>
          </cell>
          <cell r="I3907">
            <v>0</v>
          </cell>
          <cell r="J3907">
            <v>0</v>
          </cell>
          <cell r="K3907">
            <v>0</v>
          </cell>
          <cell r="L3907">
            <v>0</v>
          </cell>
          <cell r="M3907">
            <v>0</v>
          </cell>
          <cell r="N3907">
            <v>0</v>
          </cell>
          <cell r="O3907">
            <v>0</v>
          </cell>
          <cell r="P3907">
            <v>0</v>
          </cell>
          <cell r="Q3907">
            <v>0</v>
          </cell>
        </row>
        <row r="3908">
          <cell r="F3908">
            <v>5000</v>
          </cell>
          <cell r="G3908">
            <v>5000</v>
          </cell>
          <cell r="H3908">
            <v>5000</v>
          </cell>
          <cell r="I3908">
            <v>0</v>
          </cell>
          <cell r="J3908">
            <v>0</v>
          </cell>
          <cell r="K3908">
            <v>0</v>
          </cell>
          <cell r="L3908">
            <v>0</v>
          </cell>
          <cell r="M3908">
            <v>0</v>
          </cell>
          <cell r="N3908">
            <v>0</v>
          </cell>
          <cell r="O3908">
            <v>0</v>
          </cell>
          <cell r="P3908">
            <v>0</v>
          </cell>
          <cell r="Q3908">
            <v>0</v>
          </cell>
        </row>
        <row r="3909">
          <cell r="F3909">
            <v>8600</v>
          </cell>
          <cell r="G3909">
            <v>8600</v>
          </cell>
          <cell r="H3909">
            <v>8600</v>
          </cell>
          <cell r="I3909">
            <v>3600</v>
          </cell>
          <cell r="J3909">
            <v>0</v>
          </cell>
          <cell r="K3909">
            <v>0</v>
          </cell>
          <cell r="L3909">
            <v>0</v>
          </cell>
          <cell r="M3909">
            <v>0</v>
          </cell>
          <cell r="N3909">
            <v>0</v>
          </cell>
          <cell r="O3909">
            <v>0</v>
          </cell>
          <cell r="P3909">
            <v>0</v>
          </cell>
          <cell r="Q3909">
            <v>0</v>
          </cell>
        </row>
        <row r="3910">
          <cell r="F3910">
            <v>5000</v>
          </cell>
          <cell r="G3910">
            <v>5000</v>
          </cell>
          <cell r="H3910">
            <v>5000</v>
          </cell>
          <cell r="I3910">
            <v>0</v>
          </cell>
          <cell r="J3910">
            <v>0</v>
          </cell>
          <cell r="K3910">
            <v>0</v>
          </cell>
          <cell r="L3910">
            <v>0</v>
          </cell>
          <cell r="M3910">
            <v>0</v>
          </cell>
          <cell r="N3910">
            <v>0</v>
          </cell>
          <cell r="O3910">
            <v>0</v>
          </cell>
          <cell r="P3910">
            <v>0</v>
          </cell>
          <cell r="Q3910">
            <v>0</v>
          </cell>
        </row>
        <row r="3911">
          <cell r="F3911">
            <v>5000</v>
          </cell>
          <cell r="G3911">
            <v>5000</v>
          </cell>
          <cell r="H3911">
            <v>5000</v>
          </cell>
          <cell r="I3911">
            <v>0</v>
          </cell>
          <cell r="J3911">
            <v>0</v>
          </cell>
          <cell r="K3911">
            <v>0</v>
          </cell>
          <cell r="L3911">
            <v>0</v>
          </cell>
          <cell r="M3911">
            <v>0</v>
          </cell>
          <cell r="N3911">
            <v>0</v>
          </cell>
          <cell r="O3911">
            <v>0</v>
          </cell>
          <cell r="P3911">
            <v>0</v>
          </cell>
          <cell r="Q3911">
            <v>0</v>
          </cell>
        </row>
        <row r="3912">
          <cell r="F3912">
            <v>0</v>
          </cell>
          <cell r="G3912">
            <v>0</v>
          </cell>
          <cell r="H3912">
            <v>0</v>
          </cell>
          <cell r="I3912">
            <v>2875</v>
          </cell>
          <cell r="J3912">
            <v>0</v>
          </cell>
          <cell r="K3912">
            <v>0</v>
          </cell>
          <cell r="L3912">
            <v>3636</v>
          </cell>
          <cell r="M3912">
            <v>3636</v>
          </cell>
          <cell r="N3912">
            <v>3636</v>
          </cell>
          <cell r="O3912">
            <v>0</v>
          </cell>
          <cell r="P3912">
            <v>0</v>
          </cell>
          <cell r="Q3912">
            <v>0</v>
          </cell>
        </row>
        <row r="3913">
          <cell r="F3913">
            <v>20400</v>
          </cell>
          <cell r="G3913">
            <v>20400</v>
          </cell>
          <cell r="H3913">
            <v>20400</v>
          </cell>
          <cell r="I3913">
            <v>23275</v>
          </cell>
          <cell r="J3913">
            <v>43800</v>
          </cell>
          <cell r="K3913">
            <v>24000</v>
          </cell>
          <cell r="L3913">
            <v>25348</v>
          </cell>
          <cell r="M3913">
            <v>21712</v>
          </cell>
          <cell r="N3913">
            <v>25348</v>
          </cell>
          <cell r="O3913">
            <v>0</v>
          </cell>
          <cell r="P3913">
            <v>0</v>
          </cell>
          <cell r="Q3913">
            <v>0</v>
          </cell>
        </row>
        <row r="3914">
          <cell r="F3914">
            <v>3300</v>
          </cell>
          <cell r="G3914">
            <v>3300</v>
          </cell>
          <cell r="H3914">
            <v>3300</v>
          </cell>
          <cell r="I3914">
            <v>6175</v>
          </cell>
          <cell r="J3914">
            <v>0</v>
          </cell>
          <cell r="K3914">
            <v>3300</v>
          </cell>
          <cell r="L3914">
            <v>3636</v>
          </cell>
          <cell r="M3914">
            <v>7272</v>
          </cell>
          <cell r="N3914">
            <v>3636</v>
          </cell>
          <cell r="O3914">
            <v>0</v>
          </cell>
          <cell r="P3914">
            <v>0</v>
          </cell>
          <cell r="Q3914">
            <v>0</v>
          </cell>
        </row>
        <row r="3915">
          <cell r="F3915">
            <v>9900</v>
          </cell>
          <cell r="G3915">
            <v>9900</v>
          </cell>
          <cell r="H3915">
            <v>9900</v>
          </cell>
          <cell r="I3915">
            <v>12775</v>
          </cell>
          <cell r="J3915">
            <v>0</v>
          </cell>
          <cell r="K3915">
            <v>9900</v>
          </cell>
          <cell r="L3915">
            <v>10908</v>
          </cell>
          <cell r="M3915">
            <v>10908</v>
          </cell>
          <cell r="N3915">
            <v>10908</v>
          </cell>
          <cell r="O3915">
            <v>0</v>
          </cell>
          <cell r="P3915">
            <v>0</v>
          </cell>
          <cell r="Q3915">
            <v>0</v>
          </cell>
        </row>
        <row r="3916">
          <cell r="F3916">
            <v>3333.33</v>
          </cell>
          <cell r="G3916">
            <v>3333.33</v>
          </cell>
          <cell r="H3916">
            <v>3333.33</v>
          </cell>
          <cell r="I3916">
            <v>8933.33</v>
          </cell>
          <cell r="J3916">
            <v>8933.33</v>
          </cell>
          <cell r="K3916">
            <v>8933.33</v>
          </cell>
          <cell r="L3916">
            <v>8933.33</v>
          </cell>
          <cell r="M3916">
            <v>8933.33</v>
          </cell>
          <cell r="N3916">
            <v>8933.33</v>
          </cell>
          <cell r="O3916">
            <v>0</v>
          </cell>
          <cell r="P3916">
            <v>0</v>
          </cell>
          <cell r="Q3916">
            <v>0</v>
          </cell>
        </row>
        <row r="3917">
          <cell r="F3917">
            <v>6933.33</v>
          </cell>
          <cell r="G3917">
            <v>6933.33</v>
          </cell>
          <cell r="H3917">
            <v>6933.33</v>
          </cell>
          <cell r="I3917">
            <v>12533.33</v>
          </cell>
          <cell r="J3917">
            <v>16133.33</v>
          </cell>
          <cell r="K3917">
            <v>16133.33</v>
          </cell>
          <cell r="L3917">
            <v>16133.33</v>
          </cell>
          <cell r="M3917">
            <v>16133.33</v>
          </cell>
          <cell r="N3917">
            <v>16133.33</v>
          </cell>
          <cell r="O3917">
            <v>0</v>
          </cell>
          <cell r="P3917">
            <v>0</v>
          </cell>
          <cell r="Q3917">
            <v>0</v>
          </cell>
        </row>
        <row r="3918">
          <cell r="F3918">
            <v>3333.33</v>
          </cell>
          <cell r="G3918">
            <v>3333.33</v>
          </cell>
          <cell r="H3918">
            <v>3333.33</v>
          </cell>
          <cell r="I3918">
            <v>8933.33</v>
          </cell>
          <cell r="J3918">
            <v>8933.33</v>
          </cell>
          <cell r="K3918">
            <v>8933.33</v>
          </cell>
          <cell r="L3918">
            <v>8933.33</v>
          </cell>
          <cell r="M3918">
            <v>8933.33</v>
          </cell>
          <cell r="N3918">
            <v>8933.33</v>
          </cell>
          <cell r="O3918">
            <v>0</v>
          </cell>
          <cell r="P3918">
            <v>0</v>
          </cell>
          <cell r="Q3918">
            <v>0</v>
          </cell>
        </row>
        <row r="3919">
          <cell r="F3919">
            <v>6666.68</v>
          </cell>
          <cell r="G3919">
            <v>6666.68</v>
          </cell>
          <cell r="H3919">
            <v>6666.68</v>
          </cell>
          <cell r="I3919">
            <v>17866.68</v>
          </cell>
          <cell r="J3919">
            <v>17866.68</v>
          </cell>
          <cell r="K3919">
            <v>17866.64</v>
          </cell>
          <cell r="L3919">
            <v>17866.68</v>
          </cell>
          <cell r="M3919">
            <v>17866.68</v>
          </cell>
          <cell r="N3919">
            <v>17866.68</v>
          </cell>
          <cell r="O3919">
            <v>0</v>
          </cell>
          <cell r="P3919">
            <v>0</v>
          </cell>
          <cell r="Q3919">
            <v>0</v>
          </cell>
        </row>
        <row r="3920">
          <cell r="F3920">
            <v>2875</v>
          </cell>
          <cell r="G3920">
            <v>2875</v>
          </cell>
          <cell r="H3920">
            <v>2875</v>
          </cell>
          <cell r="I3920">
            <v>0</v>
          </cell>
          <cell r="J3920">
            <v>0</v>
          </cell>
          <cell r="K3920">
            <v>0</v>
          </cell>
          <cell r="L3920">
            <v>0</v>
          </cell>
          <cell r="M3920">
            <v>0</v>
          </cell>
          <cell r="N3920">
            <v>0</v>
          </cell>
          <cell r="O3920">
            <v>0</v>
          </cell>
          <cell r="P3920">
            <v>0</v>
          </cell>
          <cell r="Q3920">
            <v>0</v>
          </cell>
        </row>
        <row r="3921">
          <cell r="F3921">
            <v>6475</v>
          </cell>
          <cell r="G3921">
            <v>6475</v>
          </cell>
          <cell r="H3921">
            <v>6475</v>
          </cell>
          <cell r="I3921">
            <v>3600</v>
          </cell>
          <cell r="J3921">
            <v>0</v>
          </cell>
          <cell r="K3921">
            <v>0</v>
          </cell>
          <cell r="L3921">
            <v>0</v>
          </cell>
          <cell r="M3921">
            <v>0</v>
          </cell>
          <cell r="N3921">
            <v>0</v>
          </cell>
          <cell r="O3921">
            <v>0</v>
          </cell>
          <cell r="P3921">
            <v>0</v>
          </cell>
          <cell r="Q3921">
            <v>0</v>
          </cell>
        </row>
        <row r="3922">
          <cell r="F3922">
            <v>2875</v>
          </cell>
          <cell r="G3922">
            <v>2875</v>
          </cell>
          <cell r="H3922">
            <v>2875</v>
          </cell>
          <cell r="I3922">
            <v>0</v>
          </cell>
          <cell r="J3922">
            <v>0</v>
          </cell>
          <cell r="K3922">
            <v>0</v>
          </cell>
          <cell r="L3922">
            <v>0</v>
          </cell>
          <cell r="M3922">
            <v>0</v>
          </cell>
          <cell r="N3922">
            <v>0</v>
          </cell>
          <cell r="O3922">
            <v>0</v>
          </cell>
          <cell r="P3922">
            <v>0</v>
          </cell>
          <cell r="Q3922">
            <v>0</v>
          </cell>
        </row>
        <row r="3923">
          <cell r="F3923">
            <v>2875</v>
          </cell>
          <cell r="G3923">
            <v>2875</v>
          </cell>
          <cell r="H3923">
            <v>2875</v>
          </cell>
          <cell r="I3923">
            <v>0</v>
          </cell>
          <cell r="J3923">
            <v>0</v>
          </cell>
          <cell r="K3923">
            <v>0</v>
          </cell>
          <cell r="L3923">
            <v>0</v>
          </cell>
          <cell r="M3923">
            <v>0</v>
          </cell>
          <cell r="N3923">
            <v>0</v>
          </cell>
          <cell r="O3923">
            <v>0</v>
          </cell>
          <cell r="P3923">
            <v>0</v>
          </cell>
          <cell r="Q3923">
            <v>0</v>
          </cell>
        </row>
        <row r="3924">
          <cell r="F3924">
            <v>9136</v>
          </cell>
          <cell r="G3924">
            <v>8736</v>
          </cell>
          <cell r="H3924">
            <v>10836</v>
          </cell>
          <cell r="I3924">
            <v>9786</v>
          </cell>
          <cell r="J3924">
            <v>9786</v>
          </cell>
          <cell r="K3924">
            <v>9786</v>
          </cell>
          <cell r="L3924">
            <v>9786</v>
          </cell>
          <cell r="M3924">
            <v>9786</v>
          </cell>
          <cell r="N3924">
            <v>9786</v>
          </cell>
          <cell r="O3924">
            <v>0</v>
          </cell>
          <cell r="P3924">
            <v>0</v>
          </cell>
          <cell r="Q3924">
            <v>0</v>
          </cell>
        </row>
        <row r="3925">
          <cell r="F3925">
            <v>0</v>
          </cell>
          <cell r="G3925">
            <v>0</v>
          </cell>
          <cell r="H3925">
            <v>0</v>
          </cell>
          <cell r="I3925">
            <v>0</v>
          </cell>
          <cell r="J3925">
            <v>0</v>
          </cell>
          <cell r="K3925">
            <v>0</v>
          </cell>
          <cell r="L3925">
            <v>0</v>
          </cell>
          <cell r="M3925">
            <v>14750</v>
          </cell>
          <cell r="N3925">
            <v>0</v>
          </cell>
          <cell r="O3925">
            <v>0</v>
          </cell>
          <cell r="P3925">
            <v>0</v>
          </cell>
          <cell r="Q3925">
            <v>0</v>
          </cell>
        </row>
        <row r="3926">
          <cell r="F3926">
            <v>1806</v>
          </cell>
          <cell r="G3926">
            <v>1806</v>
          </cell>
          <cell r="H3926">
            <v>1806</v>
          </cell>
          <cell r="I3926">
            <v>1806</v>
          </cell>
          <cell r="J3926">
            <v>1806</v>
          </cell>
          <cell r="K3926">
            <v>4056</v>
          </cell>
          <cell r="L3926">
            <v>2206</v>
          </cell>
          <cell r="M3926">
            <v>1806</v>
          </cell>
          <cell r="N3926">
            <v>1806</v>
          </cell>
          <cell r="O3926">
            <v>0</v>
          </cell>
          <cell r="P3926">
            <v>0</v>
          </cell>
          <cell r="Q3926">
            <v>0</v>
          </cell>
        </row>
        <row r="3927">
          <cell r="F3927">
            <v>18480</v>
          </cell>
          <cell r="G3927">
            <v>17490</v>
          </cell>
          <cell r="H3927">
            <v>18360</v>
          </cell>
          <cell r="I3927">
            <v>18010</v>
          </cell>
          <cell r="J3927">
            <v>17610</v>
          </cell>
          <cell r="K3927">
            <v>17610</v>
          </cell>
          <cell r="L3927">
            <v>18810</v>
          </cell>
          <cell r="M3927">
            <v>18210</v>
          </cell>
          <cell r="N3927">
            <v>20460</v>
          </cell>
          <cell r="O3927">
            <v>0</v>
          </cell>
          <cell r="P3927">
            <v>0</v>
          </cell>
          <cell r="Q3927">
            <v>0</v>
          </cell>
        </row>
        <row r="3928">
          <cell r="F3928">
            <v>17900</v>
          </cell>
          <cell r="G3928">
            <v>17900</v>
          </cell>
          <cell r="H3928">
            <v>24050</v>
          </cell>
          <cell r="I3928">
            <v>18725</v>
          </cell>
          <cell r="J3928">
            <v>18725</v>
          </cell>
          <cell r="K3928">
            <v>18725</v>
          </cell>
          <cell r="L3928">
            <v>18725</v>
          </cell>
          <cell r="M3928">
            <v>18725</v>
          </cell>
          <cell r="N3928">
            <v>18725</v>
          </cell>
          <cell r="O3928">
            <v>0</v>
          </cell>
          <cell r="P3928">
            <v>0</v>
          </cell>
          <cell r="Q3928">
            <v>0</v>
          </cell>
        </row>
        <row r="3929">
          <cell r="F3929">
            <v>0</v>
          </cell>
          <cell r="G3929">
            <v>0</v>
          </cell>
          <cell r="H3929">
            <v>800</v>
          </cell>
          <cell r="I3929">
            <v>0</v>
          </cell>
          <cell r="J3929">
            <v>0</v>
          </cell>
          <cell r="K3929">
            <v>0</v>
          </cell>
          <cell r="L3929">
            <v>0</v>
          </cell>
          <cell r="M3929">
            <v>0</v>
          </cell>
          <cell r="N3929">
            <v>0</v>
          </cell>
          <cell r="O3929">
            <v>0</v>
          </cell>
          <cell r="P3929">
            <v>0</v>
          </cell>
          <cell r="Q3929">
            <v>0</v>
          </cell>
        </row>
        <row r="3930">
          <cell r="F3930">
            <v>0</v>
          </cell>
          <cell r="G3930">
            <v>13995.28</v>
          </cell>
          <cell r="H3930">
            <v>0</v>
          </cell>
          <cell r="I3930">
            <v>8378.84</v>
          </cell>
          <cell r="J3930">
            <v>6723.72</v>
          </cell>
          <cell r="K3930">
            <v>11374.7</v>
          </cell>
          <cell r="L3930">
            <v>7086.84</v>
          </cell>
          <cell r="M3930">
            <v>5861.72</v>
          </cell>
          <cell r="N3930">
            <v>7428.74</v>
          </cell>
          <cell r="O3930">
            <v>0</v>
          </cell>
          <cell r="P3930">
            <v>0</v>
          </cell>
          <cell r="Q3930">
            <v>0</v>
          </cell>
        </row>
        <row r="3931">
          <cell r="F3931">
            <v>7700</v>
          </cell>
          <cell r="G3931">
            <v>0</v>
          </cell>
          <cell r="H3931">
            <v>0</v>
          </cell>
          <cell r="I3931">
            <v>0</v>
          </cell>
          <cell r="J3931">
            <v>0</v>
          </cell>
          <cell r="K3931">
            <v>0</v>
          </cell>
          <cell r="L3931">
            <v>0</v>
          </cell>
          <cell r="M3931">
            <v>1500</v>
          </cell>
          <cell r="N3931">
            <v>0</v>
          </cell>
          <cell r="O3931">
            <v>0</v>
          </cell>
          <cell r="P3931">
            <v>0</v>
          </cell>
          <cell r="Q3931">
            <v>0</v>
          </cell>
        </row>
        <row r="3932">
          <cell r="F3932">
            <v>0</v>
          </cell>
          <cell r="G3932">
            <v>0</v>
          </cell>
          <cell r="H3932">
            <v>0</v>
          </cell>
          <cell r="I3932">
            <v>0</v>
          </cell>
          <cell r="J3932">
            <v>3817.04</v>
          </cell>
          <cell r="K3932">
            <v>0</v>
          </cell>
          <cell r="L3932">
            <v>168.18</v>
          </cell>
          <cell r="M3932">
            <v>191.32</v>
          </cell>
          <cell r="N3932">
            <v>0</v>
          </cell>
          <cell r="O3932">
            <v>0</v>
          </cell>
          <cell r="P3932">
            <v>0</v>
          </cell>
          <cell r="Q3932">
            <v>0</v>
          </cell>
        </row>
        <row r="3933">
          <cell r="F3933">
            <v>0</v>
          </cell>
          <cell r="G3933">
            <v>37471.199999999997</v>
          </cell>
          <cell r="H3933">
            <v>0</v>
          </cell>
          <cell r="I3933">
            <v>14459.8</v>
          </cell>
          <cell r="J3933">
            <v>10423.48</v>
          </cell>
          <cell r="K3933">
            <v>19886.939999999999</v>
          </cell>
          <cell r="L3933">
            <v>35171.96</v>
          </cell>
          <cell r="M3933">
            <v>9354.0400000000009</v>
          </cell>
          <cell r="N3933">
            <v>12094.26</v>
          </cell>
          <cell r="O3933">
            <v>0</v>
          </cell>
          <cell r="P3933">
            <v>0</v>
          </cell>
          <cell r="Q3933">
            <v>0</v>
          </cell>
        </row>
        <row r="3934">
          <cell r="F3934">
            <v>0</v>
          </cell>
          <cell r="G3934">
            <v>115474.16</v>
          </cell>
          <cell r="H3934">
            <v>0</v>
          </cell>
          <cell r="I3934">
            <v>43318.22</v>
          </cell>
          <cell r="J3934">
            <v>36972.019999999997</v>
          </cell>
          <cell r="K3934">
            <v>61825.62</v>
          </cell>
          <cell r="L3934">
            <v>30586.18</v>
          </cell>
          <cell r="M3934">
            <v>35229.760000000002</v>
          </cell>
          <cell r="N3934">
            <v>39566.6</v>
          </cell>
          <cell r="O3934">
            <v>0</v>
          </cell>
          <cell r="P3934">
            <v>0</v>
          </cell>
          <cell r="Q3934">
            <v>0</v>
          </cell>
        </row>
        <row r="3935">
          <cell r="F3935">
            <v>726.41</v>
          </cell>
          <cell r="G3935">
            <v>8706.64</v>
          </cell>
          <cell r="H3935">
            <v>363.8</v>
          </cell>
          <cell r="I3935">
            <v>4418.84</v>
          </cell>
          <cell r="J3935">
            <v>0</v>
          </cell>
          <cell r="K3935">
            <v>0</v>
          </cell>
          <cell r="L3935">
            <v>0</v>
          </cell>
          <cell r="M3935">
            <v>0</v>
          </cell>
          <cell r="N3935">
            <v>0</v>
          </cell>
          <cell r="O3935">
            <v>0</v>
          </cell>
          <cell r="P3935">
            <v>0</v>
          </cell>
          <cell r="Q3935">
            <v>0</v>
          </cell>
        </row>
        <row r="3936">
          <cell r="F3936">
            <v>143.99</v>
          </cell>
          <cell r="G3936">
            <v>0</v>
          </cell>
          <cell r="H3936">
            <v>0</v>
          </cell>
          <cell r="I3936">
            <v>0</v>
          </cell>
          <cell r="J3936">
            <v>0</v>
          </cell>
          <cell r="K3936">
            <v>0</v>
          </cell>
          <cell r="L3936">
            <v>0</v>
          </cell>
          <cell r="M3936">
            <v>0</v>
          </cell>
          <cell r="N3936">
            <v>0</v>
          </cell>
          <cell r="O3936">
            <v>0</v>
          </cell>
          <cell r="P3936">
            <v>0</v>
          </cell>
          <cell r="Q3936">
            <v>0</v>
          </cell>
        </row>
        <row r="3937">
          <cell r="F3937">
            <v>143.99</v>
          </cell>
          <cell r="G3937">
            <v>0</v>
          </cell>
          <cell r="H3937">
            <v>0</v>
          </cell>
          <cell r="I3937">
            <v>0</v>
          </cell>
          <cell r="J3937">
            <v>0</v>
          </cell>
          <cell r="K3937">
            <v>0</v>
          </cell>
          <cell r="L3937">
            <v>0</v>
          </cell>
          <cell r="M3937">
            <v>0</v>
          </cell>
          <cell r="N3937">
            <v>0</v>
          </cell>
          <cell r="O3937">
            <v>0</v>
          </cell>
          <cell r="P3937">
            <v>0</v>
          </cell>
          <cell r="Q3937">
            <v>0</v>
          </cell>
        </row>
        <row r="3938">
          <cell r="F3938">
            <v>116.28</v>
          </cell>
          <cell r="G3938">
            <v>0</v>
          </cell>
          <cell r="H3938">
            <v>0</v>
          </cell>
          <cell r="I3938">
            <v>0</v>
          </cell>
          <cell r="J3938">
            <v>0</v>
          </cell>
          <cell r="K3938">
            <v>0</v>
          </cell>
          <cell r="L3938">
            <v>0</v>
          </cell>
          <cell r="M3938">
            <v>0</v>
          </cell>
          <cell r="N3938">
            <v>0</v>
          </cell>
          <cell r="O3938">
            <v>0</v>
          </cell>
          <cell r="P3938">
            <v>0</v>
          </cell>
          <cell r="Q3938">
            <v>0</v>
          </cell>
        </row>
        <row r="3939">
          <cell r="F3939">
            <v>236.28</v>
          </cell>
          <cell r="G3939">
            <v>8283.58</v>
          </cell>
          <cell r="H3939">
            <v>248.54</v>
          </cell>
          <cell r="I3939">
            <v>4351.74</v>
          </cell>
          <cell r="J3939">
            <v>0</v>
          </cell>
          <cell r="K3939">
            <v>0</v>
          </cell>
          <cell r="L3939">
            <v>0</v>
          </cell>
          <cell r="M3939">
            <v>0</v>
          </cell>
          <cell r="N3939">
            <v>0</v>
          </cell>
          <cell r="O3939">
            <v>0</v>
          </cell>
          <cell r="P3939">
            <v>0</v>
          </cell>
          <cell r="Q3939">
            <v>0</v>
          </cell>
        </row>
        <row r="3940">
          <cell r="F3940">
            <v>116.28</v>
          </cell>
          <cell r="G3940">
            <v>0</v>
          </cell>
          <cell r="H3940">
            <v>0</v>
          </cell>
          <cell r="I3940">
            <v>0</v>
          </cell>
          <cell r="J3940">
            <v>0</v>
          </cell>
          <cell r="K3940">
            <v>0</v>
          </cell>
          <cell r="L3940">
            <v>0</v>
          </cell>
          <cell r="M3940">
            <v>0</v>
          </cell>
          <cell r="N3940">
            <v>0</v>
          </cell>
          <cell r="O3940">
            <v>0</v>
          </cell>
          <cell r="P3940">
            <v>0</v>
          </cell>
          <cell r="Q3940">
            <v>0</v>
          </cell>
        </row>
        <row r="3941">
          <cell r="F3941">
            <v>116.28</v>
          </cell>
          <cell r="G3941">
            <v>0</v>
          </cell>
          <cell r="H3941">
            <v>0</v>
          </cell>
          <cell r="I3941">
            <v>0</v>
          </cell>
          <cell r="J3941">
            <v>0</v>
          </cell>
          <cell r="K3941">
            <v>0</v>
          </cell>
          <cell r="L3941">
            <v>0</v>
          </cell>
          <cell r="M3941">
            <v>0</v>
          </cell>
          <cell r="N3941">
            <v>0</v>
          </cell>
          <cell r="O3941">
            <v>0</v>
          </cell>
          <cell r="P3941">
            <v>0</v>
          </cell>
          <cell r="Q3941">
            <v>0</v>
          </cell>
        </row>
        <row r="3942">
          <cell r="F3942">
            <v>0</v>
          </cell>
          <cell r="G3942">
            <v>53246.14</v>
          </cell>
          <cell r="H3942">
            <v>0</v>
          </cell>
          <cell r="I3942">
            <v>15035.64</v>
          </cell>
          <cell r="J3942">
            <v>35443.839999999997</v>
          </cell>
          <cell r="K3942">
            <v>29657.4</v>
          </cell>
          <cell r="L3942">
            <v>21337.86</v>
          </cell>
          <cell r="M3942">
            <v>17429.2</v>
          </cell>
          <cell r="N3942">
            <v>16732.560000000001</v>
          </cell>
          <cell r="O3942">
            <v>0</v>
          </cell>
          <cell r="P3942">
            <v>0</v>
          </cell>
          <cell r="Q3942">
            <v>0</v>
          </cell>
        </row>
        <row r="3943">
          <cell r="F3943">
            <v>0</v>
          </cell>
          <cell r="G3943">
            <v>37024.14</v>
          </cell>
          <cell r="H3943">
            <v>0</v>
          </cell>
          <cell r="I3943">
            <v>28395.22</v>
          </cell>
          <cell r="J3943">
            <v>9428.16</v>
          </cell>
          <cell r="K3943">
            <v>13576.76</v>
          </cell>
          <cell r="L3943">
            <v>8666.32</v>
          </cell>
          <cell r="M3943">
            <v>8382.32</v>
          </cell>
          <cell r="N3943">
            <v>13803.58</v>
          </cell>
          <cell r="O3943">
            <v>0</v>
          </cell>
          <cell r="P3943">
            <v>0</v>
          </cell>
          <cell r="Q3943">
            <v>0</v>
          </cell>
        </row>
        <row r="3944">
          <cell r="F3944">
            <v>0</v>
          </cell>
          <cell r="G3944">
            <v>14123.06</v>
          </cell>
          <cell r="H3944">
            <v>1421.2</v>
          </cell>
          <cell r="I3944">
            <v>6554.52</v>
          </cell>
          <cell r="J3944">
            <v>0</v>
          </cell>
          <cell r="K3944">
            <v>0</v>
          </cell>
          <cell r="L3944">
            <v>0</v>
          </cell>
          <cell r="M3944">
            <v>0</v>
          </cell>
          <cell r="N3944">
            <v>0</v>
          </cell>
          <cell r="O3944">
            <v>0</v>
          </cell>
          <cell r="P3944">
            <v>0</v>
          </cell>
          <cell r="Q3944">
            <v>0</v>
          </cell>
        </row>
        <row r="3945">
          <cell r="F3945">
            <v>0</v>
          </cell>
          <cell r="G3945">
            <v>6004.18</v>
          </cell>
          <cell r="H3945">
            <v>5953.82</v>
          </cell>
          <cell r="I3945">
            <v>5442.04</v>
          </cell>
          <cell r="J3945">
            <v>5448</v>
          </cell>
          <cell r="K3945">
            <v>18879.759999999998</v>
          </cell>
          <cell r="L3945">
            <v>0</v>
          </cell>
          <cell r="M3945">
            <v>5043.8999999999996</v>
          </cell>
          <cell r="N3945">
            <v>15364.91</v>
          </cell>
          <cell r="O3945">
            <v>0</v>
          </cell>
          <cell r="P3945">
            <v>0</v>
          </cell>
          <cell r="Q3945">
            <v>0</v>
          </cell>
        </row>
        <row r="3946">
          <cell r="F3946">
            <v>0</v>
          </cell>
          <cell r="G3946">
            <v>4061.88</v>
          </cell>
          <cell r="H3946">
            <v>4039.21</v>
          </cell>
          <cell r="I3946">
            <v>19202.03</v>
          </cell>
          <cell r="J3946">
            <v>3811.6</v>
          </cell>
          <cell r="K3946">
            <v>9431.1299999999992</v>
          </cell>
          <cell r="L3946">
            <v>0</v>
          </cell>
          <cell r="M3946">
            <v>3881.95</v>
          </cell>
          <cell r="N3946">
            <v>13008.05</v>
          </cell>
          <cell r="O3946">
            <v>0</v>
          </cell>
          <cell r="P3946">
            <v>0</v>
          </cell>
          <cell r="Q3946">
            <v>0</v>
          </cell>
        </row>
        <row r="3947">
          <cell r="F3947">
            <v>0</v>
          </cell>
          <cell r="G3947">
            <v>4728.29</v>
          </cell>
          <cell r="H3947">
            <v>4688.63</v>
          </cell>
          <cell r="I3947">
            <v>4285.6099999999997</v>
          </cell>
          <cell r="J3947">
            <v>4290.3100000000004</v>
          </cell>
          <cell r="K3947">
            <v>11793.82</v>
          </cell>
          <cell r="L3947">
            <v>0</v>
          </cell>
          <cell r="M3947">
            <v>3026.34</v>
          </cell>
          <cell r="N3947">
            <v>8380.86</v>
          </cell>
          <cell r="O3947">
            <v>0</v>
          </cell>
          <cell r="P3947">
            <v>0</v>
          </cell>
          <cell r="Q3947">
            <v>0</v>
          </cell>
        </row>
        <row r="3948">
          <cell r="F3948">
            <v>0</v>
          </cell>
          <cell r="G3948">
            <v>2701.88</v>
          </cell>
          <cell r="H3948">
            <v>2679.21</v>
          </cell>
          <cell r="I3948">
            <v>2448.92</v>
          </cell>
          <cell r="J3948">
            <v>2451.6</v>
          </cell>
          <cell r="K3948">
            <v>6039.88</v>
          </cell>
          <cell r="L3948">
            <v>0</v>
          </cell>
          <cell r="M3948">
            <v>2521.9499999999998</v>
          </cell>
          <cell r="N3948">
            <v>6984.05</v>
          </cell>
          <cell r="O3948">
            <v>0</v>
          </cell>
          <cell r="P3948">
            <v>0</v>
          </cell>
          <cell r="Q3948">
            <v>0</v>
          </cell>
        </row>
        <row r="3949">
          <cell r="F3949">
            <v>0</v>
          </cell>
          <cell r="G3949">
            <v>12158.46</v>
          </cell>
          <cell r="H3949">
            <v>12056.47</v>
          </cell>
          <cell r="I3949">
            <v>11020.14</v>
          </cell>
          <cell r="J3949">
            <v>11032.21</v>
          </cell>
          <cell r="K3949">
            <v>25625.96</v>
          </cell>
          <cell r="L3949">
            <v>0</v>
          </cell>
          <cell r="M3949">
            <v>10087.799999999999</v>
          </cell>
          <cell r="N3949">
            <v>29333.01</v>
          </cell>
          <cell r="O3949">
            <v>0</v>
          </cell>
          <cell r="P3949">
            <v>0</v>
          </cell>
          <cell r="Q3949">
            <v>0</v>
          </cell>
        </row>
        <row r="3950">
          <cell r="F3950">
            <v>0</v>
          </cell>
          <cell r="G3950">
            <v>2026.41</v>
          </cell>
          <cell r="H3950">
            <v>2009.41</v>
          </cell>
          <cell r="I3950">
            <v>1836.69</v>
          </cell>
          <cell r="J3950">
            <v>1838.7</v>
          </cell>
          <cell r="K3950">
            <v>4685.26</v>
          </cell>
          <cell r="L3950">
            <v>0</v>
          </cell>
          <cell r="M3950">
            <v>2017.56</v>
          </cell>
          <cell r="N3950">
            <v>5587.24</v>
          </cell>
          <cell r="O3950">
            <v>0</v>
          </cell>
          <cell r="P3950">
            <v>0</v>
          </cell>
          <cell r="Q3950">
            <v>0</v>
          </cell>
        </row>
        <row r="3951">
          <cell r="F3951">
            <v>0</v>
          </cell>
          <cell r="G3951">
            <v>20264.14</v>
          </cell>
          <cell r="H3951">
            <v>20094.12</v>
          </cell>
          <cell r="I3951">
            <v>18366.93</v>
          </cell>
          <cell r="J3951">
            <v>18387.03</v>
          </cell>
          <cell r="K3951">
            <v>36686.559999999998</v>
          </cell>
          <cell r="L3951">
            <v>0</v>
          </cell>
          <cell r="M3951">
            <v>13114.14</v>
          </cell>
          <cell r="N3951">
            <v>36317.06</v>
          </cell>
          <cell r="O3951">
            <v>0</v>
          </cell>
          <cell r="P3951">
            <v>0</v>
          </cell>
          <cell r="Q3951">
            <v>0</v>
          </cell>
        </row>
        <row r="3952">
          <cell r="F3952">
            <v>7626.81</v>
          </cell>
          <cell r="G3952">
            <v>1827.79</v>
          </cell>
          <cell r="H3952">
            <v>2008.51</v>
          </cell>
          <cell r="I3952">
            <v>1782.23</v>
          </cell>
          <cell r="J3952">
            <v>0</v>
          </cell>
          <cell r="K3952">
            <v>0</v>
          </cell>
          <cell r="L3952">
            <v>0</v>
          </cell>
          <cell r="M3952">
            <v>0</v>
          </cell>
          <cell r="N3952">
            <v>0</v>
          </cell>
          <cell r="O3952">
            <v>0</v>
          </cell>
          <cell r="P3952">
            <v>0</v>
          </cell>
          <cell r="Q3952">
            <v>0</v>
          </cell>
        </row>
        <row r="3953">
          <cell r="F3953">
            <v>0</v>
          </cell>
          <cell r="G3953">
            <v>1625.81</v>
          </cell>
          <cell r="H3953">
            <v>2008.5</v>
          </cell>
          <cell r="I3953">
            <v>1355.71</v>
          </cell>
          <cell r="J3953">
            <v>0</v>
          </cell>
          <cell r="K3953">
            <v>0</v>
          </cell>
          <cell r="L3953">
            <v>0</v>
          </cell>
          <cell r="M3953">
            <v>0</v>
          </cell>
          <cell r="N3953">
            <v>0</v>
          </cell>
          <cell r="O3953">
            <v>0</v>
          </cell>
          <cell r="P3953">
            <v>0</v>
          </cell>
          <cell r="Q3953">
            <v>0</v>
          </cell>
        </row>
        <row r="3954">
          <cell r="F3954">
            <v>0</v>
          </cell>
          <cell r="G3954">
            <v>1625.81</v>
          </cell>
          <cell r="H3954">
            <v>2008.51</v>
          </cell>
          <cell r="I3954">
            <v>1355.73</v>
          </cell>
          <cell r="J3954">
            <v>0</v>
          </cell>
          <cell r="K3954">
            <v>0</v>
          </cell>
          <cell r="L3954">
            <v>0</v>
          </cell>
          <cell r="M3954">
            <v>0</v>
          </cell>
          <cell r="N3954">
            <v>0</v>
          </cell>
          <cell r="O3954">
            <v>0</v>
          </cell>
          <cell r="P3954">
            <v>0</v>
          </cell>
          <cell r="Q3954">
            <v>0</v>
          </cell>
        </row>
        <row r="3955">
          <cell r="F3955">
            <v>1534.86</v>
          </cell>
          <cell r="G3955">
            <v>478.8</v>
          </cell>
          <cell r="H3955">
            <v>0</v>
          </cell>
          <cell r="I3955">
            <v>0</v>
          </cell>
          <cell r="J3955">
            <v>0</v>
          </cell>
          <cell r="K3955">
            <v>0</v>
          </cell>
          <cell r="L3955">
            <v>0</v>
          </cell>
          <cell r="M3955">
            <v>0</v>
          </cell>
          <cell r="N3955">
            <v>0</v>
          </cell>
          <cell r="O3955">
            <v>0</v>
          </cell>
          <cell r="P3955">
            <v>0</v>
          </cell>
          <cell r="Q3955">
            <v>0</v>
          </cell>
        </row>
        <row r="3956">
          <cell r="F3956">
            <v>2058.36</v>
          </cell>
          <cell r="G3956">
            <v>841.8</v>
          </cell>
          <cell r="H3956">
            <v>3887.72</v>
          </cell>
          <cell r="I3956">
            <v>3900.87</v>
          </cell>
          <cell r="J3956">
            <v>0</v>
          </cell>
          <cell r="K3956">
            <v>0</v>
          </cell>
          <cell r="L3956">
            <v>0</v>
          </cell>
          <cell r="M3956">
            <v>0</v>
          </cell>
          <cell r="N3956">
            <v>0</v>
          </cell>
          <cell r="O3956">
            <v>0</v>
          </cell>
          <cell r="P3956">
            <v>0</v>
          </cell>
          <cell r="Q3956">
            <v>0</v>
          </cell>
        </row>
        <row r="3957">
          <cell r="F3957">
            <v>1534.86</v>
          </cell>
          <cell r="G3957">
            <v>478.8</v>
          </cell>
          <cell r="H3957">
            <v>0</v>
          </cell>
          <cell r="I3957">
            <v>0</v>
          </cell>
          <cell r="J3957">
            <v>0</v>
          </cell>
          <cell r="K3957">
            <v>0</v>
          </cell>
          <cell r="L3957">
            <v>0</v>
          </cell>
          <cell r="M3957">
            <v>0</v>
          </cell>
          <cell r="N3957">
            <v>0</v>
          </cell>
          <cell r="O3957">
            <v>0</v>
          </cell>
          <cell r="P3957">
            <v>0</v>
          </cell>
          <cell r="Q3957">
            <v>0</v>
          </cell>
        </row>
        <row r="3958">
          <cell r="F3958">
            <v>1534.89</v>
          </cell>
          <cell r="G3958">
            <v>478.8</v>
          </cell>
          <cell r="H3958">
            <v>0</v>
          </cell>
          <cell r="I3958">
            <v>0</v>
          </cell>
          <cell r="J3958">
            <v>0</v>
          </cell>
          <cell r="K3958">
            <v>0</v>
          </cell>
          <cell r="L3958">
            <v>0</v>
          </cell>
          <cell r="M3958">
            <v>0</v>
          </cell>
          <cell r="N3958">
            <v>0</v>
          </cell>
          <cell r="O3958">
            <v>0</v>
          </cell>
          <cell r="P3958">
            <v>0</v>
          </cell>
          <cell r="Q3958">
            <v>0</v>
          </cell>
        </row>
        <row r="3959">
          <cell r="F3959">
            <v>1356.13</v>
          </cell>
          <cell r="G3959">
            <v>2.0099999999999998</v>
          </cell>
          <cell r="H3959">
            <v>-17.55</v>
          </cell>
          <cell r="I3959">
            <v>0</v>
          </cell>
          <cell r="J3959">
            <v>0</v>
          </cell>
          <cell r="K3959">
            <v>0</v>
          </cell>
          <cell r="L3959">
            <v>636</v>
          </cell>
          <cell r="M3959">
            <v>620.79</v>
          </cell>
          <cell r="N3959">
            <v>557.12</v>
          </cell>
          <cell r="O3959">
            <v>0</v>
          </cell>
          <cell r="P3959">
            <v>0</v>
          </cell>
          <cell r="Q3959">
            <v>0</v>
          </cell>
        </row>
        <row r="3960">
          <cell r="F3960">
            <v>-7969.41</v>
          </cell>
          <cell r="G3960">
            <v>0</v>
          </cell>
          <cell r="H3960">
            <v>0</v>
          </cell>
          <cell r="I3960">
            <v>0</v>
          </cell>
          <cell r="J3960">
            <v>0</v>
          </cell>
          <cell r="K3960">
            <v>0</v>
          </cell>
          <cell r="L3960">
            <v>0</v>
          </cell>
          <cell r="M3960">
            <v>0</v>
          </cell>
          <cell r="N3960">
            <v>0</v>
          </cell>
          <cell r="O3960">
            <v>0</v>
          </cell>
          <cell r="P3960">
            <v>0</v>
          </cell>
          <cell r="Q3960">
            <v>0</v>
          </cell>
        </row>
        <row r="3961">
          <cell r="F3961">
            <v>5621.24</v>
          </cell>
          <cell r="G3961">
            <v>3429.63</v>
          </cell>
          <cell r="H3961">
            <v>2896.75</v>
          </cell>
          <cell r="I3961">
            <v>7892.1</v>
          </cell>
          <cell r="J3961">
            <v>3709.74</v>
          </cell>
          <cell r="K3961">
            <v>3157.65</v>
          </cell>
          <cell r="L3961">
            <v>2678.05</v>
          </cell>
          <cell r="M3961">
            <v>2737.77</v>
          </cell>
          <cell r="N3961">
            <v>2358.88</v>
          </cell>
          <cell r="O3961">
            <v>0</v>
          </cell>
          <cell r="P3961">
            <v>0</v>
          </cell>
          <cell r="Q3961">
            <v>0</v>
          </cell>
        </row>
        <row r="3962">
          <cell r="F3962">
            <v>2014.99</v>
          </cell>
          <cell r="G3962">
            <v>831.53</v>
          </cell>
          <cell r="H3962">
            <v>678.63</v>
          </cell>
          <cell r="I3962">
            <v>1019.9</v>
          </cell>
          <cell r="J3962">
            <v>893.94</v>
          </cell>
          <cell r="K3962">
            <v>757.67</v>
          </cell>
          <cell r="L3962">
            <v>636</v>
          </cell>
          <cell r="M3962">
            <v>630.59</v>
          </cell>
          <cell r="N3962">
            <v>497.22</v>
          </cell>
          <cell r="O3962">
            <v>0</v>
          </cell>
          <cell r="P3962">
            <v>0</v>
          </cell>
          <cell r="Q3962">
            <v>0</v>
          </cell>
        </row>
        <row r="3963">
          <cell r="F3963">
            <v>4068.38</v>
          </cell>
          <cell r="G3963">
            <v>2488.5500000000002</v>
          </cell>
          <cell r="H3963">
            <v>2088.5500000000002</v>
          </cell>
          <cell r="I3963">
            <v>3059.7</v>
          </cell>
          <cell r="J3963">
            <v>2681.81</v>
          </cell>
          <cell r="K3963">
            <v>2273</v>
          </cell>
          <cell r="L3963">
            <v>1908</v>
          </cell>
          <cell r="M3963">
            <v>1862.39</v>
          </cell>
          <cell r="N3963">
            <v>1671.34</v>
          </cell>
          <cell r="O3963">
            <v>0</v>
          </cell>
          <cell r="P3963">
            <v>0</v>
          </cell>
          <cell r="Q3963">
            <v>0</v>
          </cell>
        </row>
        <row r="3964">
          <cell r="F3964">
            <v>1233.45</v>
          </cell>
          <cell r="G3964">
            <v>1135.48</v>
          </cell>
          <cell r="H3964">
            <v>1444.26</v>
          </cell>
          <cell r="I3964">
            <v>1355.04</v>
          </cell>
          <cell r="J3964">
            <v>1397.62</v>
          </cell>
          <cell r="K3964">
            <v>1441.78</v>
          </cell>
          <cell r="L3964">
            <v>1190.73</v>
          </cell>
          <cell r="M3964">
            <v>1136.76</v>
          </cell>
          <cell r="N3964">
            <v>1908.74</v>
          </cell>
          <cell r="O3964">
            <v>0</v>
          </cell>
          <cell r="P3964">
            <v>0</v>
          </cell>
          <cell r="Q3964">
            <v>0</v>
          </cell>
        </row>
        <row r="3965">
          <cell r="F3965">
            <v>1233.45</v>
          </cell>
          <cell r="G3965">
            <v>1857.48</v>
          </cell>
          <cell r="H3965">
            <v>1807.26</v>
          </cell>
          <cell r="I3965">
            <v>1718.04</v>
          </cell>
          <cell r="J3965">
            <v>1761.62</v>
          </cell>
          <cell r="K3965">
            <v>1804.78</v>
          </cell>
          <cell r="L3965">
            <v>1553.73</v>
          </cell>
          <cell r="M3965">
            <v>7395.48</v>
          </cell>
          <cell r="N3965">
            <v>1908.74</v>
          </cell>
          <cell r="O3965">
            <v>0</v>
          </cell>
          <cell r="P3965">
            <v>0</v>
          </cell>
          <cell r="Q3965">
            <v>0</v>
          </cell>
        </row>
        <row r="3966">
          <cell r="F3966">
            <v>1233.45</v>
          </cell>
          <cell r="G3966">
            <v>1135.48</v>
          </cell>
          <cell r="H3966">
            <v>1444.26</v>
          </cell>
          <cell r="I3966">
            <v>1355.04</v>
          </cell>
          <cell r="J3966">
            <v>1397.62</v>
          </cell>
          <cell r="K3966">
            <v>1441.78</v>
          </cell>
          <cell r="L3966">
            <v>1190.73</v>
          </cell>
          <cell r="M3966">
            <v>1136.76</v>
          </cell>
          <cell r="N3966">
            <v>1908.74</v>
          </cell>
          <cell r="O3966">
            <v>0</v>
          </cell>
          <cell r="P3966">
            <v>0</v>
          </cell>
          <cell r="Q3966">
            <v>0</v>
          </cell>
        </row>
        <row r="3967">
          <cell r="F3967">
            <v>2466.91</v>
          </cell>
          <cell r="G3967">
            <v>2270.96</v>
          </cell>
          <cell r="H3967">
            <v>2888.54</v>
          </cell>
          <cell r="I3967">
            <v>2710.08</v>
          </cell>
          <cell r="J3967">
            <v>2795.25</v>
          </cell>
          <cell r="K3967">
            <v>2883.57</v>
          </cell>
          <cell r="L3967">
            <v>2381.4499999999998</v>
          </cell>
          <cell r="M3967">
            <v>2273.5100000000002</v>
          </cell>
          <cell r="N3967">
            <v>3817.5</v>
          </cell>
          <cell r="O3967">
            <v>0</v>
          </cell>
          <cell r="P3967">
            <v>0</v>
          </cell>
          <cell r="Q3967">
            <v>0</v>
          </cell>
        </row>
        <row r="3968">
          <cell r="F3968">
            <v>2696.93</v>
          </cell>
          <cell r="G3968">
            <v>-35.15</v>
          </cell>
          <cell r="H3968">
            <v>4802.66</v>
          </cell>
          <cell r="I3968">
            <v>0</v>
          </cell>
          <cell r="J3968">
            <v>0</v>
          </cell>
          <cell r="K3968">
            <v>0</v>
          </cell>
          <cell r="L3968">
            <v>0</v>
          </cell>
          <cell r="M3968">
            <v>0</v>
          </cell>
          <cell r="N3968">
            <v>0</v>
          </cell>
          <cell r="O3968">
            <v>0</v>
          </cell>
          <cell r="P3968">
            <v>0</v>
          </cell>
          <cell r="Q3968">
            <v>0</v>
          </cell>
        </row>
        <row r="3969">
          <cell r="F3969">
            <v>2696.93</v>
          </cell>
          <cell r="G3969">
            <v>-1444.87</v>
          </cell>
          <cell r="H3969">
            <v>0</v>
          </cell>
          <cell r="I3969">
            <v>0</v>
          </cell>
          <cell r="J3969">
            <v>0</v>
          </cell>
          <cell r="K3969">
            <v>0</v>
          </cell>
          <cell r="L3969">
            <v>0</v>
          </cell>
          <cell r="M3969">
            <v>0</v>
          </cell>
          <cell r="N3969">
            <v>0</v>
          </cell>
          <cell r="O3969">
            <v>0</v>
          </cell>
          <cell r="P3969">
            <v>0</v>
          </cell>
          <cell r="Q3969">
            <v>0</v>
          </cell>
        </row>
        <row r="3970">
          <cell r="F3970">
            <v>5393.85</v>
          </cell>
          <cell r="G3970">
            <v>-69.739999999999995</v>
          </cell>
          <cell r="H3970">
            <v>0</v>
          </cell>
          <cell r="I3970">
            <v>0</v>
          </cell>
          <cell r="J3970">
            <v>0</v>
          </cell>
          <cell r="K3970">
            <v>0</v>
          </cell>
          <cell r="L3970">
            <v>0</v>
          </cell>
          <cell r="M3970">
            <v>0</v>
          </cell>
          <cell r="N3970">
            <v>0</v>
          </cell>
          <cell r="O3970">
            <v>0</v>
          </cell>
          <cell r="P3970">
            <v>0</v>
          </cell>
          <cell r="Q3970">
            <v>0</v>
          </cell>
        </row>
        <row r="3971">
          <cell r="F3971">
            <v>1812.65</v>
          </cell>
          <cell r="G3971">
            <v>1695.71</v>
          </cell>
          <cell r="H3971">
            <v>1070.0999999999999</v>
          </cell>
          <cell r="I3971">
            <v>1521.44</v>
          </cell>
          <cell r="J3971">
            <v>1572.14</v>
          </cell>
          <cell r="K3971">
            <v>1521.43</v>
          </cell>
          <cell r="L3971">
            <v>1572.15</v>
          </cell>
          <cell r="M3971">
            <v>1572.14</v>
          </cell>
          <cell r="N3971">
            <v>1521.43</v>
          </cell>
          <cell r="O3971">
            <v>0</v>
          </cell>
          <cell r="P3971">
            <v>0</v>
          </cell>
          <cell r="Q3971">
            <v>0</v>
          </cell>
        </row>
        <row r="3972">
          <cell r="F3972">
            <v>6123.49</v>
          </cell>
          <cell r="G3972">
            <v>5728.44</v>
          </cell>
          <cell r="H3972">
            <v>4424.2299999999996</v>
          </cell>
          <cell r="I3972">
            <v>5486.81</v>
          </cell>
          <cell r="J3972">
            <v>5669.7</v>
          </cell>
          <cell r="K3972">
            <v>5486.82</v>
          </cell>
          <cell r="L3972">
            <v>5669.76</v>
          </cell>
          <cell r="M3972">
            <v>4933.18</v>
          </cell>
          <cell r="N3972">
            <v>5365.62</v>
          </cell>
          <cell r="O3972">
            <v>0</v>
          </cell>
          <cell r="P3972">
            <v>0</v>
          </cell>
          <cell r="Q3972">
            <v>0</v>
          </cell>
        </row>
        <row r="3973">
          <cell r="F3973">
            <v>7672.31</v>
          </cell>
          <cell r="G3973">
            <v>7177.36</v>
          </cell>
          <cell r="H3973">
            <v>7605.92</v>
          </cell>
          <cell r="I3973">
            <v>9073</v>
          </cell>
          <cell r="J3973">
            <v>9375.42</v>
          </cell>
          <cell r="K3973">
            <v>9073</v>
          </cell>
          <cell r="L3973">
            <v>9375.4500000000007</v>
          </cell>
          <cell r="M3973">
            <v>3324.91</v>
          </cell>
          <cell r="N3973">
            <v>7581.3</v>
          </cell>
          <cell r="O3973">
            <v>0</v>
          </cell>
          <cell r="P3973">
            <v>0</v>
          </cell>
          <cell r="Q3973">
            <v>0</v>
          </cell>
        </row>
        <row r="3974">
          <cell r="F3974">
            <v>1177.3800000000001</v>
          </cell>
          <cell r="G3974">
            <v>1101.42</v>
          </cell>
          <cell r="H3974">
            <v>1158.4000000000001</v>
          </cell>
          <cell r="I3974">
            <v>1133.1500000000001</v>
          </cell>
          <cell r="J3974">
            <v>1170.9000000000001</v>
          </cell>
          <cell r="K3974">
            <v>1133.1500000000001</v>
          </cell>
          <cell r="L3974">
            <v>1170.9100000000001</v>
          </cell>
          <cell r="M3974">
            <v>320.14999999999998</v>
          </cell>
          <cell r="N3974">
            <v>1606.75</v>
          </cell>
          <cell r="O3974">
            <v>0</v>
          </cell>
          <cell r="P3974">
            <v>0</v>
          </cell>
          <cell r="Q3974">
            <v>0</v>
          </cell>
        </row>
        <row r="3975">
          <cell r="F3975">
            <v>335.11</v>
          </cell>
          <cell r="G3975">
            <v>313.49</v>
          </cell>
          <cell r="H3975">
            <v>11.52</v>
          </cell>
          <cell r="I3975">
            <v>240.99</v>
          </cell>
          <cell r="J3975">
            <v>249.01</v>
          </cell>
          <cell r="K3975">
            <v>240.98</v>
          </cell>
          <cell r="L3975">
            <v>249.02</v>
          </cell>
          <cell r="M3975">
            <v>249.02</v>
          </cell>
          <cell r="N3975">
            <v>240.98</v>
          </cell>
          <cell r="O3975">
            <v>0</v>
          </cell>
          <cell r="P3975">
            <v>0</v>
          </cell>
          <cell r="Q3975">
            <v>0</v>
          </cell>
        </row>
        <row r="3976">
          <cell r="F3976">
            <v>1275.6500000000001</v>
          </cell>
          <cell r="G3976">
            <v>1193.3499999999999</v>
          </cell>
          <cell r="H3976">
            <v>-447.85</v>
          </cell>
          <cell r="I3976">
            <v>666.31</v>
          </cell>
          <cell r="J3976">
            <v>688.52</v>
          </cell>
          <cell r="K3976">
            <v>666.31</v>
          </cell>
          <cell r="L3976">
            <v>688.52</v>
          </cell>
          <cell r="M3976">
            <v>688.52</v>
          </cell>
          <cell r="N3976">
            <v>666.32</v>
          </cell>
          <cell r="O3976">
            <v>0</v>
          </cell>
          <cell r="P3976">
            <v>0</v>
          </cell>
          <cell r="Q3976">
            <v>0</v>
          </cell>
        </row>
        <row r="3977">
          <cell r="F3977">
            <v>3064.82</v>
          </cell>
          <cell r="G3977">
            <v>2866.83</v>
          </cell>
          <cell r="H3977">
            <v>1688.67</v>
          </cell>
          <cell r="I3977">
            <v>2524.7199999999998</v>
          </cell>
          <cell r="J3977">
            <v>996.98</v>
          </cell>
          <cell r="K3977">
            <v>1569.43</v>
          </cell>
          <cell r="L3977">
            <v>1621.79</v>
          </cell>
          <cell r="M3977">
            <v>1621.75</v>
          </cell>
          <cell r="N3977">
            <v>1569.45</v>
          </cell>
          <cell r="O3977">
            <v>0</v>
          </cell>
          <cell r="P3977">
            <v>0</v>
          </cell>
          <cell r="Q3977">
            <v>0</v>
          </cell>
        </row>
        <row r="3978">
          <cell r="F3978">
            <v>2.48</v>
          </cell>
          <cell r="G3978">
            <v>2.3199999999999998</v>
          </cell>
          <cell r="H3978">
            <v>-3.31</v>
          </cell>
          <cell r="I3978">
            <v>0</v>
          </cell>
          <cell r="J3978">
            <v>0</v>
          </cell>
          <cell r="K3978">
            <v>0</v>
          </cell>
          <cell r="L3978">
            <v>0</v>
          </cell>
          <cell r="M3978">
            <v>0</v>
          </cell>
          <cell r="N3978">
            <v>0</v>
          </cell>
          <cell r="O3978">
            <v>0</v>
          </cell>
          <cell r="P3978">
            <v>0</v>
          </cell>
          <cell r="Q3978">
            <v>0</v>
          </cell>
        </row>
        <row r="3979">
          <cell r="F3979">
            <v>146.32</v>
          </cell>
          <cell r="G3979">
            <v>136.88</v>
          </cell>
          <cell r="H3979">
            <v>66.38</v>
          </cell>
          <cell r="I3979">
            <v>0</v>
          </cell>
          <cell r="J3979">
            <v>0</v>
          </cell>
          <cell r="K3979">
            <v>0</v>
          </cell>
          <cell r="L3979">
            <v>0</v>
          </cell>
          <cell r="M3979">
            <v>0</v>
          </cell>
          <cell r="N3979">
            <v>0</v>
          </cell>
          <cell r="O3979">
            <v>0</v>
          </cell>
          <cell r="P3979">
            <v>0</v>
          </cell>
          <cell r="Q3979">
            <v>0</v>
          </cell>
        </row>
        <row r="3980">
          <cell r="F3980">
            <v>1351.26</v>
          </cell>
          <cell r="G3980">
            <v>1264.0899999999999</v>
          </cell>
          <cell r="H3980">
            <v>826.11</v>
          </cell>
          <cell r="I3980">
            <v>0</v>
          </cell>
          <cell r="J3980">
            <v>0</v>
          </cell>
          <cell r="K3980">
            <v>0</v>
          </cell>
          <cell r="L3980">
            <v>0</v>
          </cell>
          <cell r="M3980">
            <v>0</v>
          </cell>
          <cell r="N3980">
            <v>0</v>
          </cell>
          <cell r="O3980">
            <v>0</v>
          </cell>
          <cell r="P3980">
            <v>0</v>
          </cell>
          <cell r="Q3980">
            <v>0</v>
          </cell>
        </row>
        <row r="3981">
          <cell r="F3981">
            <v>20.149999999999999</v>
          </cell>
          <cell r="G3981">
            <v>18.850000000000001</v>
          </cell>
          <cell r="H3981">
            <v>0.28999999999999998</v>
          </cell>
          <cell r="I3981">
            <v>0</v>
          </cell>
          <cell r="J3981">
            <v>0</v>
          </cell>
          <cell r="K3981">
            <v>0</v>
          </cell>
          <cell r="L3981">
            <v>0</v>
          </cell>
          <cell r="M3981">
            <v>0</v>
          </cell>
          <cell r="N3981">
            <v>0</v>
          </cell>
          <cell r="O3981">
            <v>0</v>
          </cell>
          <cell r="P3981">
            <v>0</v>
          </cell>
          <cell r="Q3981">
            <v>0</v>
          </cell>
        </row>
        <row r="3982">
          <cell r="F3982">
            <v>19.84</v>
          </cell>
          <cell r="G3982">
            <v>18.559999999999999</v>
          </cell>
          <cell r="H3982">
            <v>-17.02</v>
          </cell>
          <cell r="I3982">
            <v>0</v>
          </cell>
          <cell r="J3982">
            <v>0</v>
          </cell>
          <cell r="K3982">
            <v>0</v>
          </cell>
          <cell r="L3982">
            <v>0</v>
          </cell>
          <cell r="M3982">
            <v>0</v>
          </cell>
          <cell r="N3982">
            <v>0</v>
          </cell>
          <cell r="O3982">
            <v>0</v>
          </cell>
          <cell r="P3982">
            <v>0</v>
          </cell>
          <cell r="Q3982">
            <v>0</v>
          </cell>
        </row>
        <row r="3983">
          <cell r="F3983">
            <v>6.2</v>
          </cell>
          <cell r="G3983">
            <v>5.8</v>
          </cell>
          <cell r="H3983">
            <v>24.55</v>
          </cell>
          <cell r="I3983">
            <v>0</v>
          </cell>
          <cell r="J3983">
            <v>0</v>
          </cell>
          <cell r="K3983">
            <v>0</v>
          </cell>
          <cell r="L3983">
            <v>0</v>
          </cell>
          <cell r="M3983">
            <v>0</v>
          </cell>
          <cell r="N3983">
            <v>0</v>
          </cell>
          <cell r="O3983">
            <v>0</v>
          </cell>
          <cell r="P3983">
            <v>0</v>
          </cell>
          <cell r="Q3983">
            <v>0</v>
          </cell>
        </row>
        <row r="3984">
          <cell r="F3984">
            <v>135.78</v>
          </cell>
          <cell r="G3984">
            <v>127.02</v>
          </cell>
          <cell r="H3984">
            <v>104.44</v>
          </cell>
          <cell r="I3984">
            <v>0</v>
          </cell>
          <cell r="J3984">
            <v>0</v>
          </cell>
          <cell r="K3984">
            <v>0</v>
          </cell>
          <cell r="L3984">
            <v>0</v>
          </cell>
          <cell r="M3984">
            <v>0</v>
          </cell>
          <cell r="N3984">
            <v>0</v>
          </cell>
          <cell r="O3984">
            <v>0</v>
          </cell>
          <cell r="P3984">
            <v>0</v>
          </cell>
          <cell r="Q3984">
            <v>0</v>
          </cell>
        </row>
        <row r="3985">
          <cell r="F3985">
            <v>1684.39</v>
          </cell>
          <cell r="G3985">
            <v>1575.72</v>
          </cell>
          <cell r="H3985">
            <v>1805.74</v>
          </cell>
          <cell r="I3985">
            <v>0</v>
          </cell>
          <cell r="J3985">
            <v>0</v>
          </cell>
          <cell r="K3985">
            <v>0</v>
          </cell>
          <cell r="L3985">
            <v>0</v>
          </cell>
          <cell r="M3985">
            <v>0</v>
          </cell>
          <cell r="N3985">
            <v>0</v>
          </cell>
          <cell r="O3985">
            <v>0</v>
          </cell>
          <cell r="P3985">
            <v>0</v>
          </cell>
          <cell r="Q3985">
            <v>0</v>
          </cell>
        </row>
        <row r="3986">
          <cell r="F3986">
            <v>23.87</v>
          </cell>
          <cell r="G3986">
            <v>22.33</v>
          </cell>
          <cell r="H3986">
            <v>24.66</v>
          </cell>
          <cell r="I3986">
            <v>0</v>
          </cell>
          <cell r="J3986">
            <v>0</v>
          </cell>
          <cell r="K3986">
            <v>0</v>
          </cell>
          <cell r="L3986">
            <v>0</v>
          </cell>
          <cell r="M3986">
            <v>0</v>
          </cell>
          <cell r="N3986">
            <v>0</v>
          </cell>
          <cell r="O3986">
            <v>0</v>
          </cell>
          <cell r="P3986">
            <v>0</v>
          </cell>
          <cell r="Q3986">
            <v>0</v>
          </cell>
        </row>
        <row r="3987">
          <cell r="F3987">
            <v>6.2</v>
          </cell>
          <cell r="G3987">
            <v>5.8</v>
          </cell>
          <cell r="H3987">
            <v>-12</v>
          </cell>
          <cell r="I3987">
            <v>0</v>
          </cell>
          <cell r="J3987">
            <v>0</v>
          </cell>
          <cell r="K3987">
            <v>0</v>
          </cell>
          <cell r="L3987">
            <v>0</v>
          </cell>
          <cell r="M3987">
            <v>0</v>
          </cell>
          <cell r="N3987">
            <v>0</v>
          </cell>
          <cell r="O3987">
            <v>0</v>
          </cell>
          <cell r="P3987">
            <v>0</v>
          </cell>
          <cell r="Q3987">
            <v>0</v>
          </cell>
        </row>
        <row r="3988">
          <cell r="F3988">
            <v>0.62</v>
          </cell>
          <cell r="G3988">
            <v>0.57999999999999996</v>
          </cell>
          <cell r="H3988">
            <v>36.840000000000003</v>
          </cell>
          <cell r="I3988">
            <v>0</v>
          </cell>
          <cell r="J3988">
            <v>0</v>
          </cell>
          <cell r="K3988">
            <v>0</v>
          </cell>
          <cell r="L3988">
            <v>0</v>
          </cell>
          <cell r="M3988">
            <v>0</v>
          </cell>
          <cell r="N3988">
            <v>0</v>
          </cell>
          <cell r="O3988">
            <v>0</v>
          </cell>
          <cell r="P3988">
            <v>0</v>
          </cell>
          <cell r="Q3988">
            <v>0</v>
          </cell>
        </row>
        <row r="3989">
          <cell r="F3989">
            <v>15.81</v>
          </cell>
          <cell r="G3989">
            <v>14.79</v>
          </cell>
          <cell r="H3989">
            <v>4.21</v>
          </cell>
          <cell r="I3989">
            <v>13.27</v>
          </cell>
          <cell r="J3989">
            <v>13.73</v>
          </cell>
          <cell r="K3989">
            <v>13.28</v>
          </cell>
          <cell r="L3989">
            <v>13.72</v>
          </cell>
          <cell r="M3989">
            <v>13.72</v>
          </cell>
          <cell r="N3989">
            <v>13.28</v>
          </cell>
          <cell r="O3989">
            <v>0</v>
          </cell>
          <cell r="P3989">
            <v>0</v>
          </cell>
          <cell r="Q3989">
            <v>0</v>
          </cell>
        </row>
        <row r="3990">
          <cell r="F3990">
            <v>206.77</v>
          </cell>
          <cell r="G3990">
            <v>193.43</v>
          </cell>
          <cell r="H3990">
            <v>108.51</v>
          </cell>
          <cell r="I3990">
            <v>283.26</v>
          </cell>
          <cell r="J3990">
            <v>292.72000000000003</v>
          </cell>
          <cell r="K3990">
            <v>283.29000000000002</v>
          </cell>
          <cell r="L3990">
            <v>292.72000000000003</v>
          </cell>
          <cell r="M3990">
            <v>292.72000000000003</v>
          </cell>
          <cell r="N3990">
            <v>283.29000000000002</v>
          </cell>
          <cell r="O3990">
            <v>0</v>
          </cell>
          <cell r="P3990">
            <v>0</v>
          </cell>
          <cell r="Q3990">
            <v>0</v>
          </cell>
        </row>
        <row r="3991">
          <cell r="F3991">
            <v>2405.16</v>
          </cell>
          <cell r="G3991">
            <v>2249.9899999999998</v>
          </cell>
          <cell r="H3991">
            <v>2143.69</v>
          </cell>
          <cell r="I3991">
            <v>3520.51</v>
          </cell>
          <cell r="J3991">
            <v>3637.87</v>
          </cell>
          <cell r="K3991">
            <v>3520.52</v>
          </cell>
          <cell r="L3991">
            <v>3637.89</v>
          </cell>
          <cell r="M3991">
            <v>3637.85</v>
          </cell>
          <cell r="N3991">
            <v>3520.54</v>
          </cell>
          <cell r="O3991">
            <v>0</v>
          </cell>
          <cell r="P3991">
            <v>0</v>
          </cell>
          <cell r="Q3991">
            <v>0</v>
          </cell>
        </row>
        <row r="3992">
          <cell r="F3992">
            <v>19.53</v>
          </cell>
          <cell r="G3992">
            <v>18.27</v>
          </cell>
          <cell r="H3992">
            <v>5.71</v>
          </cell>
          <cell r="I3992">
            <v>27.14</v>
          </cell>
          <cell r="J3992">
            <v>28.04</v>
          </cell>
          <cell r="K3992">
            <v>27.13</v>
          </cell>
          <cell r="L3992">
            <v>28.03</v>
          </cell>
          <cell r="M3992">
            <v>28.04</v>
          </cell>
          <cell r="N3992">
            <v>27.12</v>
          </cell>
          <cell r="O3992">
            <v>0</v>
          </cell>
          <cell r="P3992">
            <v>0</v>
          </cell>
          <cell r="Q3992">
            <v>0</v>
          </cell>
        </row>
        <row r="3993">
          <cell r="F3993">
            <v>91.76</v>
          </cell>
          <cell r="G3993">
            <v>85.84</v>
          </cell>
          <cell r="H3993">
            <v>-177.6</v>
          </cell>
          <cell r="I3993">
            <v>0</v>
          </cell>
          <cell r="J3993">
            <v>0</v>
          </cell>
          <cell r="K3993">
            <v>0</v>
          </cell>
          <cell r="L3993">
            <v>0</v>
          </cell>
          <cell r="M3993">
            <v>0</v>
          </cell>
          <cell r="N3993">
            <v>0</v>
          </cell>
          <cell r="O3993">
            <v>0</v>
          </cell>
          <cell r="P3993">
            <v>0</v>
          </cell>
          <cell r="Q3993">
            <v>0</v>
          </cell>
        </row>
        <row r="3994">
          <cell r="F3994">
            <v>14.57</v>
          </cell>
          <cell r="G3994">
            <v>13.63</v>
          </cell>
          <cell r="H3994">
            <v>41.91</v>
          </cell>
          <cell r="I3994">
            <v>26.15</v>
          </cell>
          <cell r="J3994">
            <v>27.02</v>
          </cell>
          <cell r="K3994">
            <v>26.15</v>
          </cell>
          <cell r="L3994">
            <v>27.01</v>
          </cell>
          <cell r="M3994">
            <v>27.03</v>
          </cell>
          <cell r="N3994">
            <v>26.14</v>
          </cell>
          <cell r="O3994">
            <v>0</v>
          </cell>
          <cell r="P3994">
            <v>0</v>
          </cell>
          <cell r="Q3994">
            <v>0</v>
          </cell>
        </row>
        <row r="3995">
          <cell r="F3995">
            <v>4.03</v>
          </cell>
          <cell r="G3995">
            <v>3.77</v>
          </cell>
          <cell r="H3995">
            <v>0.9</v>
          </cell>
          <cell r="I3995">
            <v>3.36</v>
          </cell>
          <cell r="J3995">
            <v>3.48</v>
          </cell>
          <cell r="K3995">
            <v>3.35</v>
          </cell>
          <cell r="L3995">
            <v>3.48</v>
          </cell>
          <cell r="M3995">
            <v>3.47</v>
          </cell>
          <cell r="N3995">
            <v>3.36</v>
          </cell>
          <cell r="O3995">
            <v>0</v>
          </cell>
          <cell r="P3995">
            <v>0</v>
          </cell>
          <cell r="Q3995">
            <v>0</v>
          </cell>
        </row>
        <row r="3996">
          <cell r="F3996">
            <v>222.58</v>
          </cell>
          <cell r="G3996">
            <v>208.22</v>
          </cell>
          <cell r="H3996">
            <v>65.97</v>
          </cell>
          <cell r="I3996">
            <v>279.01</v>
          </cell>
          <cell r="J3996">
            <v>288.32</v>
          </cell>
          <cell r="K3996">
            <v>279.02</v>
          </cell>
          <cell r="L3996">
            <v>288.32</v>
          </cell>
          <cell r="M3996">
            <v>288.32</v>
          </cell>
          <cell r="N3996">
            <v>279.01</v>
          </cell>
          <cell r="O3996">
            <v>0</v>
          </cell>
          <cell r="P3996">
            <v>0</v>
          </cell>
          <cell r="Q3996">
            <v>0</v>
          </cell>
        </row>
        <row r="3997">
          <cell r="F3997">
            <v>1452.41</v>
          </cell>
          <cell r="G3997">
            <v>1358.7</v>
          </cell>
          <cell r="H3997">
            <v>1367.29</v>
          </cell>
          <cell r="I3997">
            <v>2512.02</v>
          </cell>
          <cell r="J3997">
            <v>959.04</v>
          </cell>
          <cell r="K3997">
            <v>1541.94</v>
          </cell>
          <cell r="L3997">
            <v>1593.35</v>
          </cell>
          <cell r="M3997">
            <v>1593.32</v>
          </cell>
          <cell r="N3997">
            <v>1541.94</v>
          </cell>
          <cell r="O3997">
            <v>0</v>
          </cell>
          <cell r="P3997">
            <v>0</v>
          </cell>
          <cell r="Q3997">
            <v>0</v>
          </cell>
        </row>
        <row r="3998">
          <cell r="F3998">
            <v>26.97</v>
          </cell>
          <cell r="G3998">
            <v>25.23</v>
          </cell>
          <cell r="H3998">
            <v>10.199999999999999</v>
          </cell>
          <cell r="I3998">
            <v>33.53</v>
          </cell>
          <cell r="J3998">
            <v>34.630000000000003</v>
          </cell>
          <cell r="K3998">
            <v>33.54</v>
          </cell>
          <cell r="L3998">
            <v>34.64</v>
          </cell>
          <cell r="M3998">
            <v>34.65</v>
          </cell>
          <cell r="N3998">
            <v>33.51</v>
          </cell>
          <cell r="O3998">
            <v>0</v>
          </cell>
          <cell r="P3998">
            <v>0</v>
          </cell>
          <cell r="Q3998">
            <v>0</v>
          </cell>
        </row>
        <row r="3999">
          <cell r="F3999">
            <v>70.06</v>
          </cell>
          <cell r="G3999">
            <v>65.540000000000006</v>
          </cell>
          <cell r="H3999">
            <v>-135.6</v>
          </cell>
          <cell r="I3999">
            <v>0</v>
          </cell>
          <cell r="J3999">
            <v>0</v>
          </cell>
          <cell r="K3999">
            <v>0</v>
          </cell>
          <cell r="L3999">
            <v>0</v>
          </cell>
          <cell r="M3999">
            <v>0</v>
          </cell>
          <cell r="N3999">
            <v>0</v>
          </cell>
          <cell r="O3999">
            <v>0</v>
          </cell>
          <cell r="P3999">
            <v>0</v>
          </cell>
          <cell r="Q3999">
            <v>0</v>
          </cell>
        </row>
        <row r="4000">
          <cell r="F4000">
            <v>8.68</v>
          </cell>
          <cell r="G4000">
            <v>8.1199999999999992</v>
          </cell>
          <cell r="H4000">
            <v>1.85</v>
          </cell>
          <cell r="I4000">
            <v>13.2</v>
          </cell>
          <cell r="J4000">
            <v>13.64</v>
          </cell>
          <cell r="K4000">
            <v>13.2</v>
          </cell>
          <cell r="L4000">
            <v>13.63</v>
          </cell>
          <cell r="M4000">
            <v>13.64</v>
          </cell>
          <cell r="N4000">
            <v>13.19</v>
          </cell>
          <cell r="O4000">
            <v>0</v>
          </cell>
          <cell r="P4000">
            <v>0</v>
          </cell>
          <cell r="Q4000">
            <v>0</v>
          </cell>
        </row>
        <row r="4001">
          <cell r="F4001">
            <v>2.48</v>
          </cell>
          <cell r="G4001">
            <v>2.3199999999999998</v>
          </cell>
          <cell r="H4001">
            <v>0.67</v>
          </cell>
          <cell r="I4001">
            <v>0</v>
          </cell>
          <cell r="J4001">
            <v>0</v>
          </cell>
          <cell r="K4001">
            <v>0</v>
          </cell>
          <cell r="L4001">
            <v>0</v>
          </cell>
          <cell r="M4001">
            <v>0</v>
          </cell>
          <cell r="N4001">
            <v>0</v>
          </cell>
          <cell r="O4001">
            <v>0</v>
          </cell>
          <cell r="P4001">
            <v>0</v>
          </cell>
          <cell r="Q4001">
            <v>0</v>
          </cell>
        </row>
        <row r="4002">
          <cell r="F4002">
            <v>135.78</v>
          </cell>
          <cell r="G4002">
            <v>127.02</v>
          </cell>
          <cell r="H4002">
            <v>87.78</v>
          </cell>
          <cell r="I4002">
            <v>0</v>
          </cell>
          <cell r="J4002">
            <v>0</v>
          </cell>
          <cell r="K4002">
            <v>0</v>
          </cell>
          <cell r="L4002">
            <v>0</v>
          </cell>
          <cell r="M4002">
            <v>0</v>
          </cell>
          <cell r="N4002">
            <v>0</v>
          </cell>
          <cell r="O4002">
            <v>0</v>
          </cell>
          <cell r="P4002">
            <v>0</v>
          </cell>
          <cell r="Q4002">
            <v>0</v>
          </cell>
        </row>
        <row r="4003">
          <cell r="F4003">
            <v>1353.73</v>
          </cell>
          <cell r="G4003">
            <v>1266.3900000000001</v>
          </cell>
          <cell r="H4003">
            <v>1259.98</v>
          </cell>
          <cell r="I4003">
            <v>0</v>
          </cell>
          <cell r="J4003">
            <v>0</v>
          </cell>
          <cell r="K4003">
            <v>0</v>
          </cell>
          <cell r="L4003">
            <v>0</v>
          </cell>
          <cell r="M4003">
            <v>0</v>
          </cell>
          <cell r="N4003">
            <v>0</v>
          </cell>
          <cell r="O4003">
            <v>0</v>
          </cell>
          <cell r="P4003">
            <v>0</v>
          </cell>
          <cell r="Q4003">
            <v>0</v>
          </cell>
        </row>
        <row r="4004">
          <cell r="F4004">
            <v>17.05</v>
          </cell>
          <cell r="G4004">
            <v>15.95</v>
          </cell>
          <cell r="H4004">
            <v>5.78</v>
          </cell>
          <cell r="I4004">
            <v>0</v>
          </cell>
          <cell r="J4004">
            <v>0</v>
          </cell>
          <cell r="K4004">
            <v>0</v>
          </cell>
          <cell r="L4004">
            <v>0</v>
          </cell>
          <cell r="M4004">
            <v>0</v>
          </cell>
          <cell r="N4004">
            <v>0</v>
          </cell>
          <cell r="O4004">
            <v>0</v>
          </cell>
          <cell r="P4004">
            <v>0</v>
          </cell>
          <cell r="Q4004">
            <v>0</v>
          </cell>
        </row>
        <row r="4005">
          <cell r="F4005">
            <v>4.6500000000000004</v>
          </cell>
          <cell r="G4005">
            <v>4.3499999999999996</v>
          </cell>
          <cell r="H4005">
            <v>0.2</v>
          </cell>
          <cell r="I4005">
            <v>0</v>
          </cell>
          <cell r="J4005">
            <v>0</v>
          </cell>
          <cell r="K4005">
            <v>0</v>
          </cell>
          <cell r="L4005">
            <v>0</v>
          </cell>
          <cell r="M4005">
            <v>0</v>
          </cell>
          <cell r="N4005">
            <v>0</v>
          </cell>
          <cell r="O4005">
            <v>0</v>
          </cell>
          <cell r="P4005">
            <v>0</v>
          </cell>
          <cell r="Q4005">
            <v>0</v>
          </cell>
        </row>
        <row r="4006">
          <cell r="F4006">
            <v>924.3</v>
          </cell>
          <cell r="G4006">
            <v>0</v>
          </cell>
          <cell r="H4006">
            <v>2181.7800000000002</v>
          </cell>
          <cell r="I4006">
            <v>0</v>
          </cell>
          <cell r="J4006">
            <v>0</v>
          </cell>
          <cell r="K4006">
            <v>0</v>
          </cell>
          <cell r="L4006">
            <v>1121.5</v>
          </cell>
          <cell r="M4006">
            <v>1792.99</v>
          </cell>
          <cell r="N4006">
            <v>123.36</v>
          </cell>
          <cell r="O4006">
            <v>0</v>
          </cell>
          <cell r="P4006">
            <v>0</v>
          </cell>
          <cell r="Q4006">
            <v>0</v>
          </cell>
        </row>
        <row r="4007">
          <cell r="F4007">
            <v>0</v>
          </cell>
          <cell r="G4007">
            <v>0</v>
          </cell>
          <cell r="H4007">
            <v>0</v>
          </cell>
          <cell r="I4007">
            <v>0</v>
          </cell>
          <cell r="J4007">
            <v>0</v>
          </cell>
          <cell r="K4007">
            <v>0</v>
          </cell>
          <cell r="L4007">
            <v>0</v>
          </cell>
          <cell r="M4007">
            <v>0</v>
          </cell>
          <cell r="N4007">
            <v>320</v>
          </cell>
          <cell r="O4007">
            <v>0</v>
          </cell>
          <cell r="P4007">
            <v>0</v>
          </cell>
          <cell r="Q4007">
            <v>0</v>
          </cell>
        </row>
        <row r="4008">
          <cell r="F4008">
            <v>0</v>
          </cell>
          <cell r="G4008">
            <v>0</v>
          </cell>
          <cell r="H4008">
            <v>0</v>
          </cell>
          <cell r="I4008">
            <v>0</v>
          </cell>
          <cell r="J4008">
            <v>0</v>
          </cell>
          <cell r="K4008">
            <v>65</v>
          </cell>
          <cell r="L4008">
            <v>0</v>
          </cell>
          <cell r="M4008">
            <v>0</v>
          </cell>
          <cell r="N4008">
            <v>0</v>
          </cell>
          <cell r="O4008">
            <v>0</v>
          </cell>
          <cell r="P4008">
            <v>0</v>
          </cell>
          <cell r="Q4008">
            <v>0</v>
          </cell>
        </row>
        <row r="4009">
          <cell r="F4009">
            <v>0</v>
          </cell>
          <cell r="G4009">
            <v>0</v>
          </cell>
          <cell r="H4009">
            <v>0</v>
          </cell>
          <cell r="I4009">
            <v>0</v>
          </cell>
          <cell r="J4009">
            <v>0</v>
          </cell>
          <cell r="K4009">
            <v>0</v>
          </cell>
          <cell r="L4009">
            <v>0</v>
          </cell>
          <cell r="M4009">
            <v>0</v>
          </cell>
          <cell r="N4009">
            <v>0</v>
          </cell>
          <cell r="O4009">
            <v>0</v>
          </cell>
          <cell r="P4009">
            <v>0</v>
          </cell>
          <cell r="Q4009">
            <v>0</v>
          </cell>
        </row>
        <row r="4010">
          <cell r="F4010">
            <v>595.09</v>
          </cell>
          <cell r="G4010">
            <v>300</v>
          </cell>
          <cell r="H4010">
            <v>0</v>
          </cell>
          <cell r="I4010">
            <v>0</v>
          </cell>
          <cell r="J4010">
            <v>0</v>
          </cell>
          <cell r="K4010">
            <v>0</v>
          </cell>
          <cell r="L4010">
            <v>0</v>
          </cell>
          <cell r="M4010">
            <v>0</v>
          </cell>
          <cell r="N4010">
            <v>0</v>
          </cell>
          <cell r="O4010">
            <v>0</v>
          </cell>
          <cell r="P4010">
            <v>0</v>
          </cell>
          <cell r="Q4010">
            <v>0</v>
          </cell>
        </row>
        <row r="4011">
          <cell r="F4011">
            <v>0</v>
          </cell>
          <cell r="G4011">
            <v>0</v>
          </cell>
          <cell r="H4011">
            <v>0</v>
          </cell>
          <cell r="I4011">
            <v>0</v>
          </cell>
          <cell r="J4011">
            <v>0</v>
          </cell>
          <cell r="K4011">
            <v>0</v>
          </cell>
          <cell r="L4011">
            <v>334.58</v>
          </cell>
          <cell r="M4011">
            <v>0</v>
          </cell>
          <cell r="N4011">
            <v>229.91</v>
          </cell>
          <cell r="O4011">
            <v>0</v>
          </cell>
          <cell r="P4011">
            <v>0</v>
          </cell>
          <cell r="Q4011">
            <v>0</v>
          </cell>
        </row>
        <row r="4012">
          <cell r="F4012">
            <v>1350</v>
          </cell>
          <cell r="G4012">
            <v>1350</v>
          </cell>
          <cell r="H4012">
            <v>1458.4</v>
          </cell>
          <cell r="I4012">
            <v>1500</v>
          </cell>
          <cell r="J4012">
            <v>1500</v>
          </cell>
          <cell r="K4012">
            <v>1600</v>
          </cell>
          <cell r="L4012">
            <v>1600</v>
          </cell>
          <cell r="M4012">
            <v>1756</v>
          </cell>
          <cell r="N4012">
            <v>1760</v>
          </cell>
          <cell r="O4012">
            <v>0</v>
          </cell>
          <cell r="P4012">
            <v>0</v>
          </cell>
          <cell r="Q4012">
            <v>0</v>
          </cell>
        </row>
        <row r="4013">
          <cell r="F4013">
            <v>2514.8200000000002</v>
          </cell>
          <cell r="G4013">
            <v>2566.69</v>
          </cell>
          <cell r="H4013">
            <v>1343.51</v>
          </cell>
          <cell r="I4013">
            <v>1360.15</v>
          </cell>
          <cell r="J4013">
            <v>1360.15</v>
          </cell>
          <cell r="K4013">
            <v>2560.15</v>
          </cell>
          <cell r="L4013">
            <v>1560.15</v>
          </cell>
          <cell r="M4013">
            <v>2040.15</v>
          </cell>
          <cell r="N4013">
            <v>1833.98</v>
          </cell>
          <cell r="O4013">
            <v>0</v>
          </cell>
          <cell r="P4013">
            <v>0</v>
          </cell>
          <cell r="Q4013">
            <v>0</v>
          </cell>
        </row>
        <row r="4014">
          <cell r="F4014">
            <v>900</v>
          </cell>
          <cell r="G4014">
            <v>1050</v>
          </cell>
          <cell r="H4014">
            <v>1020.88</v>
          </cell>
          <cell r="I4014">
            <v>1050</v>
          </cell>
          <cell r="J4014">
            <v>1050</v>
          </cell>
          <cell r="K4014">
            <v>960</v>
          </cell>
          <cell r="L4014">
            <v>960</v>
          </cell>
          <cell r="M4014">
            <v>976</v>
          </cell>
          <cell r="N4014">
            <v>960</v>
          </cell>
          <cell r="O4014">
            <v>0</v>
          </cell>
          <cell r="P4014">
            <v>0</v>
          </cell>
          <cell r="Q4014">
            <v>0</v>
          </cell>
        </row>
        <row r="4015">
          <cell r="F4015">
            <v>450</v>
          </cell>
          <cell r="G4015">
            <v>750</v>
          </cell>
          <cell r="H4015">
            <v>583.36</v>
          </cell>
          <cell r="I4015">
            <v>600</v>
          </cell>
          <cell r="J4015">
            <v>600</v>
          </cell>
          <cell r="K4015">
            <v>800</v>
          </cell>
          <cell r="L4015">
            <v>800</v>
          </cell>
          <cell r="M4015">
            <v>780</v>
          </cell>
          <cell r="N4015">
            <v>800</v>
          </cell>
          <cell r="O4015">
            <v>0</v>
          </cell>
          <cell r="P4015">
            <v>0</v>
          </cell>
          <cell r="Q4015">
            <v>0</v>
          </cell>
        </row>
        <row r="4016">
          <cell r="F4016">
            <v>2700</v>
          </cell>
          <cell r="G4016">
            <v>2700</v>
          </cell>
          <cell r="H4016">
            <v>2625.12</v>
          </cell>
          <cell r="I4016">
            <v>2700</v>
          </cell>
          <cell r="J4016">
            <v>2700</v>
          </cell>
          <cell r="K4016">
            <v>3040</v>
          </cell>
          <cell r="L4016">
            <v>3040</v>
          </cell>
          <cell r="M4016">
            <v>3122</v>
          </cell>
          <cell r="N4016">
            <v>3360</v>
          </cell>
          <cell r="O4016">
            <v>0</v>
          </cell>
          <cell r="P4016">
            <v>0</v>
          </cell>
          <cell r="Q4016">
            <v>0</v>
          </cell>
        </row>
        <row r="4017">
          <cell r="F4017">
            <v>450</v>
          </cell>
          <cell r="G4017">
            <v>450</v>
          </cell>
          <cell r="H4017">
            <v>437.52</v>
          </cell>
          <cell r="I4017">
            <v>450</v>
          </cell>
          <cell r="J4017">
            <v>450</v>
          </cell>
          <cell r="K4017">
            <v>640</v>
          </cell>
          <cell r="L4017">
            <v>640</v>
          </cell>
          <cell r="M4017">
            <v>585</v>
          </cell>
          <cell r="N4017">
            <v>640</v>
          </cell>
          <cell r="O4017">
            <v>0</v>
          </cell>
          <cell r="P4017">
            <v>0</v>
          </cell>
          <cell r="Q4017">
            <v>0</v>
          </cell>
        </row>
        <row r="4018">
          <cell r="F4018">
            <v>4500</v>
          </cell>
          <cell r="G4018">
            <v>4350</v>
          </cell>
          <cell r="H4018">
            <v>4375.2</v>
          </cell>
          <cell r="I4018">
            <v>4500</v>
          </cell>
          <cell r="J4018">
            <v>4500</v>
          </cell>
          <cell r="K4018">
            <v>4320</v>
          </cell>
          <cell r="L4018">
            <v>4320</v>
          </cell>
          <cell r="M4018">
            <v>4294</v>
          </cell>
          <cell r="N4018">
            <v>4160</v>
          </cell>
          <cell r="O4018">
            <v>0</v>
          </cell>
          <cell r="P4018">
            <v>0</v>
          </cell>
          <cell r="Q4018">
            <v>0</v>
          </cell>
        </row>
        <row r="4019">
          <cell r="F4019">
            <v>0</v>
          </cell>
          <cell r="G4019">
            <v>7530</v>
          </cell>
          <cell r="H4019">
            <v>5875</v>
          </cell>
          <cell r="I4019">
            <v>140</v>
          </cell>
          <cell r="J4019">
            <v>0</v>
          </cell>
          <cell r="K4019">
            <v>0</v>
          </cell>
          <cell r="L4019">
            <v>0</v>
          </cell>
          <cell r="M4019">
            <v>0</v>
          </cell>
          <cell r="N4019">
            <v>0</v>
          </cell>
          <cell r="O4019">
            <v>0</v>
          </cell>
          <cell r="P4019">
            <v>0</v>
          </cell>
          <cell r="Q4019">
            <v>0</v>
          </cell>
        </row>
        <row r="4020">
          <cell r="F4020">
            <v>1750</v>
          </cell>
          <cell r="G4020">
            <v>0</v>
          </cell>
          <cell r="H4020">
            <v>0</v>
          </cell>
          <cell r="I4020">
            <v>0</v>
          </cell>
          <cell r="J4020">
            <v>0</v>
          </cell>
          <cell r="K4020">
            <v>0</v>
          </cell>
          <cell r="L4020">
            <v>0</v>
          </cell>
          <cell r="M4020">
            <v>0</v>
          </cell>
          <cell r="N4020">
            <v>0</v>
          </cell>
          <cell r="O4020">
            <v>0</v>
          </cell>
          <cell r="P4020">
            <v>0</v>
          </cell>
          <cell r="Q4020">
            <v>0</v>
          </cell>
        </row>
        <row r="4021">
          <cell r="F4021">
            <v>2550</v>
          </cell>
          <cell r="G4021">
            <v>7000</v>
          </cell>
          <cell r="H4021">
            <v>10967</v>
          </cell>
          <cell r="I4021">
            <v>0</v>
          </cell>
          <cell r="J4021">
            <v>0</v>
          </cell>
          <cell r="K4021">
            <v>0</v>
          </cell>
          <cell r="L4021">
            <v>0</v>
          </cell>
          <cell r="M4021">
            <v>0</v>
          </cell>
          <cell r="N4021">
            <v>0</v>
          </cell>
          <cell r="O4021">
            <v>0</v>
          </cell>
          <cell r="P4021">
            <v>0</v>
          </cell>
          <cell r="Q4021">
            <v>0</v>
          </cell>
        </row>
        <row r="4022">
          <cell r="F4022">
            <v>1750</v>
          </cell>
          <cell r="G4022">
            <v>0</v>
          </cell>
          <cell r="H4022">
            <v>0</v>
          </cell>
          <cell r="I4022">
            <v>0</v>
          </cell>
          <cell r="J4022">
            <v>0</v>
          </cell>
          <cell r="K4022">
            <v>0</v>
          </cell>
          <cell r="L4022">
            <v>0</v>
          </cell>
          <cell r="M4022">
            <v>0</v>
          </cell>
          <cell r="N4022">
            <v>0</v>
          </cell>
          <cell r="O4022">
            <v>0</v>
          </cell>
          <cell r="P4022">
            <v>0</v>
          </cell>
          <cell r="Q4022">
            <v>0</v>
          </cell>
        </row>
        <row r="4023">
          <cell r="F4023">
            <v>1750</v>
          </cell>
          <cell r="G4023">
            <v>0</v>
          </cell>
          <cell r="H4023">
            <v>0</v>
          </cell>
          <cell r="I4023">
            <v>0</v>
          </cell>
          <cell r="J4023">
            <v>0</v>
          </cell>
          <cell r="K4023">
            <v>0</v>
          </cell>
          <cell r="L4023">
            <v>0</v>
          </cell>
          <cell r="M4023">
            <v>0</v>
          </cell>
          <cell r="N4023">
            <v>0</v>
          </cell>
          <cell r="O4023">
            <v>0</v>
          </cell>
          <cell r="P4023">
            <v>0</v>
          </cell>
          <cell r="Q4023">
            <v>0</v>
          </cell>
        </row>
        <row r="4024">
          <cell r="F4024">
            <v>0</v>
          </cell>
          <cell r="G4024">
            <v>0</v>
          </cell>
          <cell r="H4024">
            <v>0</v>
          </cell>
          <cell r="I4024">
            <v>0</v>
          </cell>
          <cell r="J4024">
            <v>0</v>
          </cell>
          <cell r="K4024">
            <v>0</v>
          </cell>
          <cell r="L4024">
            <v>0</v>
          </cell>
          <cell r="M4024">
            <v>1272</v>
          </cell>
          <cell r="N4024">
            <v>636</v>
          </cell>
          <cell r="O4024">
            <v>0</v>
          </cell>
          <cell r="P4024">
            <v>0</v>
          </cell>
          <cell r="Q4024">
            <v>0</v>
          </cell>
        </row>
        <row r="4025">
          <cell r="F4025">
            <v>7000</v>
          </cell>
          <cell r="G4025">
            <v>7000</v>
          </cell>
          <cell r="H4025">
            <v>7000</v>
          </cell>
          <cell r="I4025">
            <v>7090</v>
          </cell>
          <cell r="J4025">
            <v>7000</v>
          </cell>
          <cell r="K4025">
            <v>0</v>
          </cell>
          <cell r="L4025">
            <v>7090</v>
          </cell>
          <cell r="M4025">
            <v>5096</v>
          </cell>
          <cell r="N4025">
            <v>2822.76</v>
          </cell>
          <cell r="O4025">
            <v>0</v>
          </cell>
          <cell r="P4025">
            <v>0</v>
          </cell>
          <cell r="Q4025">
            <v>0</v>
          </cell>
        </row>
        <row r="4026">
          <cell r="F4026">
            <v>0</v>
          </cell>
          <cell r="G4026">
            <v>0</v>
          </cell>
          <cell r="H4026">
            <v>0</v>
          </cell>
          <cell r="I4026">
            <v>0</v>
          </cell>
          <cell r="J4026">
            <v>0</v>
          </cell>
          <cell r="K4026">
            <v>0</v>
          </cell>
          <cell r="L4026">
            <v>0</v>
          </cell>
          <cell r="M4026">
            <v>1272</v>
          </cell>
          <cell r="N4026">
            <v>636</v>
          </cell>
          <cell r="O4026">
            <v>0</v>
          </cell>
          <cell r="P4026">
            <v>0</v>
          </cell>
          <cell r="Q4026">
            <v>0</v>
          </cell>
        </row>
        <row r="4027">
          <cell r="F4027">
            <v>0</v>
          </cell>
          <cell r="G4027">
            <v>0</v>
          </cell>
          <cell r="H4027">
            <v>0</v>
          </cell>
          <cell r="I4027">
            <v>0</v>
          </cell>
          <cell r="J4027">
            <v>0</v>
          </cell>
          <cell r="K4027">
            <v>0</v>
          </cell>
          <cell r="L4027">
            <v>0</v>
          </cell>
          <cell r="M4027">
            <v>3816</v>
          </cell>
          <cell r="N4027">
            <v>1908</v>
          </cell>
          <cell r="O4027">
            <v>0</v>
          </cell>
          <cell r="P4027">
            <v>0</v>
          </cell>
          <cell r="Q4027">
            <v>0</v>
          </cell>
        </row>
        <row r="4028">
          <cell r="F4028">
            <v>500</v>
          </cell>
          <cell r="G4028">
            <v>0</v>
          </cell>
          <cell r="H4028">
            <v>0</v>
          </cell>
          <cell r="I4028">
            <v>1500</v>
          </cell>
          <cell r="J4028">
            <v>1500</v>
          </cell>
          <cell r="K4028">
            <v>1500</v>
          </cell>
          <cell r="L4028">
            <v>1500</v>
          </cell>
          <cell r="M4028">
            <v>1500</v>
          </cell>
          <cell r="N4028">
            <v>1500</v>
          </cell>
          <cell r="O4028">
            <v>0</v>
          </cell>
          <cell r="P4028">
            <v>0</v>
          </cell>
          <cell r="Q4028">
            <v>0</v>
          </cell>
        </row>
        <row r="4029">
          <cell r="F4029">
            <v>500</v>
          </cell>
          <cell r="G4029">
            <v>0</v>
          </cell>
          <cell r="H4029">
            <v>204</v>
          </cell>
          <cell r="I4029">
            <v>4594</v>
          </cell>
          <cell r="J4029">
            <v>2438.5</v>
          </cell>
          <cell r="K4029">
            <v>1770</v>
          </cell>
          <cell r="L4029">
            <v>1500</v>
          </cell>
          <cell r="M4029">
            <v>2358.5</v>
          </cell>
          <cell r="N4029">
            <v>1500</v>
          </cell>
          <cell r="O4029">
            <v>0</v>
          </cell>
          <cell r="P4029">
            <v>0</v>
          </cell>
          <cell r="Q4029">
            <v>0</v>
          </cell>
        </row>
        <row r="4030">
          <cell r="F4030">
            <v>500</v>
          </cell>
          <cell r="G4030">
            <v>0</v>
          </cell>
          <cell r="H4030">
            <v>0</v>
          </cell>
          <cell r="I4030">
            <v>1500</v>
          </cell>
          <cell r="J4030">
            <v>1500</v>
          </cell>
          <cell r="K4030">
            <v>1500</v>
          </cell>
          <cell r="L4030">
            <v>1500</v>
          </cell>
          <cell r="M4030">
            <v>1500</v>
          </cell>
          <cell r="N4030">
            <v>1500</v>
          </cell>
          <cell r="O4030">
            <v>0</v>
          </cell>
          <cell r="P4030">
            <v>0</v>
          </cell>
          <cell r="Q4030">
            <v>0</v>
          </cell>
        </row>
        <row r="4031">
          <cell r="F4031">
            <v>1000</v>
          </cell>
          <cell r="G4031">
            <v>0</v>
          </cell>
          <cell r="H4031">
            <v>0</v>
          </cell>
          <cell r="I4031">
            <v>3000</v>
          </cell>
          <cell r="J4031">
            <v>3000</v>
          </cell>
          <cell r="K4031">
            <v>3000</v>
          </cell>
          <cell r="L4031">
            <v>3000</v>
          </cell>
          <cell r="M4031">
            <v>3000</v>
          </cell>
          <cell r="N4031">
            <v>3000</v>
          </cell>
          <cell r="O4031">
            <v>0</v>
          </cell>
          <cell r="P4031">
            <v>0</v>
          </cell>
          <cell r="Q4031">
            <v>0</v>
          </cell>
        </row>
        <row r="4032">
          <cell r="F4032">
            <v>0</v>
          </cell>
          <cell r="G4032">
            <v>9880</v>
          </cell>
          <cell r="H4032">
            <v>17000</v>
          </cell>
          <cell r="I4032">
            <v>4250</v>
          </cell>
          <cell r="J4032">
            <v>0</v>
          </cell>
          <cell r="K4032">
            <v>0</v>
          </cell>
          <cell r="L4032">
            <v>0</v>
          </cell>
          <cell r="M4032">
            <v>0</v>
          </cell>
          <cell r="N4032">
            <v>0</v>
          </cell>
          <cell r="O4032">
            <v>0</v>
          </cell>
          <cell r="P4032">
            <v>0</v>
          </cell>
          <cell r="Q4032">
            <v>0</v>
          </cell>
        </row>
        <row r="4033">
          <cell r="F4033">
            <v>2000</v>
          </cell>
          <cell r="G4033">
            <v>2000</v>
          </cell>
          <cell r="H4033">
            <v>2000</v>
          </cell>
          <cell r="I4033">
            <v>2000</v>
          </cell>
          <cell r="J4033">
            <v>2000</v>
          </cell>
          <cell r="K4033">
            <v>2000</v>
          </cell>
          <cell r="L4033">
            <v>2000</v>
          </cell>
          <cell r="M4033">
            <v>2000</v>
          </cell>
          <cell r="N4033">
            <v>2000</v>
          </cell>
          <cell r="O4033">
            <v>0</v>
          </cell>
          <cell r="P4033">
            <v>0</v>
          </cell>
          <cell r="Q4033">
            <v>0</v>
          </cell>
        </row>
        <row r="4034">
          <cell r="F4034">
            <v>833.33</v>
          </cell>
          <cell r="G4034">
            <v>833.33</v>
          </cell>
          <cell r="H4034">
            <v>833.33</v>
          </cell>
          <cell r="I4034">
            <v>833.33</v>
          </cell>
          <cell r="J4034">
            <v>833.33</v>
          </cell>
          <cell r="K4034">
            <v>833.33</v>
          </cell>
          <cell r="L4034">
            <v>833.33</v>
          </cell>
          <cell r="M4034">
            <v>833.37</v>
          </cell>
          <cell r="N4034">
            <v>833.33</v>
          </cell>
          <cell r="O4034">
            <v>0</v>
          </cell>
          <cell r="P4034">
            <v>0</v>
          </cell>
          <cell r="Q4034">
            <v>0</v>
          </cell>
        </row>
        <row r="4035">
          <cell r="F4035">
            <v>0</v>
          </cell>
          <cell r="G4035">
            <v>10355.48</v>
          </cell>
          <cell r="H4035">
            <v>6569.52</v>
          </cell>
          <cell r="I4035">
            <v>1810.76</v>
          </cell>
          <cell r="J4035">
            <v>0</v>
          </cell>
          <cell r="K4035">
            <v>0</v>
          </cell>
          <cell r="L4035">
            <v>0</v>
          </cell>
          <cell r="M4035">
            <v>0</v>
          </cell>
          <cell r="N4035">
            <v>0</v>
          </cell>
          <cell r="O4035">
            <v>0</v>
          </cell>
          <cell r="P4035">
            <v>0</v>
          </cell>
          <cell r="Q4035">
            <v>0</v>
          </cell>
        </row>
        <row r="4036">
          <cell r="F4036">
            <v>1527.75</v>
          </cell>
          <cell r="G4036">
            <v>2252.5500000000002</v>
          </cell>
          <cell r="H4036">
            <v>1257.67</v>
          </cell>
          <cell r="I4036">
            <v>893.83</v>
          </cell>
          <cell r="J4036">
            <v>1248.58</v>
          </cell>
          <cell r="K4036">
            <v>1618.5</v>
          </cell>
          <cell r="L4036">
            <v>422.5</v>
          </cell>
          <cell r="M4036">
            <v>1768.21</v>
          </cell>
          <cell r="N4036">
            <v>1278.9100000000001</v>
          </cell>
          <cell r="O4036">
            <v>0</v>
          </cell>
          <cell r="P4036">
            <v>0</v>
          </cell>
          <cell r="Q4036">
            <v>0</v>
          </cell>
        </row>
        <row r="4037">
          <cell r="F4037">
            <v>7093.75</v>
          </cell>
          <cell r="G4037">
            <v>1042.5899999999999</v>
          </cell>
          <cell r="H4037">
            <v>1257.67</v>
          </cell>
          <cell r="I4037">
            <v>893.83</v>
          </cell>
          <cell r="J4037">
            <v>0</v>
          </cell>
          <cell r="K4037">
            <v>1618.5</v>
          </cell>
          <cell r="L4037">
            <v>422.5</v>
          </cell>
          <cell r="M4037">
            <v>1768.25</v>
          </cell>
          <cell r="N4037">
            <v>1797.99</v>
          </cell>
          <cell r="O4037">
            <v>0</v>
          </cell>
          <cell r="P4037">
            <v>0</v>
          </cell>
          <cell r="Q4037">
            <v>0</v>
          </cell>
        </row>
        <row r="4038">
          <cell r="F4038">
            <v>1087.75</v>
          </cell>
          <cell r="G4038">
            <v>1042.5899999999999</v>
          </cell>
          <cell r="H4038">
            <v>1257.67</v>
          </cell>
          <cell r="I4038">
            <v>893.87</v>
          </cell>
          <cell r="J4038">
            <v>1248.58</v>
          </cell>
          <cell r="K4038">
            <v>1618.5</v>
          </cell>
          <cell r="L4038">
            <v>422.5</v>
          </cell>
          <cell r="M4038">
            <v>1768.25</v>
          </cell>
          <cell r="N4038">
            <v>1278.9100000000001</v>
          </cell>
          <cell r="O4038">
            <v>0</v>
          </cell>
          <cell r="P4038">
            <v>0</v>
          </cell>
          <cell r="Q4038">
            <v>0</v>
          </cell>
        </row>
        <row r="4039">
          <cell r="F4039">
            <v>1087.75</v>
          </cell>
          <cell r="G4039">
            <v>1042.5899999999999</v>
          </cell>
          <cell r="H4039">
            <v>1257.67</v>
          </cell>
          <cell r="I4039">
            <v>893.83</v>
          </cell>
          <cell r="J4039">
            <v>1248.58</v>
          </cell>
          <cell r="K4039">
            <v>1618.5</v>
          </cell>
          <cell r="L4039">
            <v>422.5</v>
          </cell>
          <cell r="M4039">
            <v>1768.25</v>
          </cell>
          <cell r="N4039">
            <v>1278.9100000000001</v>
          </cell>
          <cell r="O4039">
            <v>0</v>
          </cell>
          <cell r="P4039">
            <v>0</v>
          </cell>
          <cell r="Q4039">
            <v>0</v>
          </cell>
        </row>
        <row r="4040">
          <cell r="F4040">
            <v>1087.75</v>
          </cell>
          <cell r="G4040">
            <v>1042.5899999999999</v>
          </cell>
          <cell r="H4040">
            <v>1257.67</v>
          </cell>
          <cell r="I4040">
            <v>893.83</v>
          </cell>
          <cell r="J4040">
            <v>1688.58</v>
          </cell>
          <cell r="K4040">
            <v>1618.5</v>
          </cell>
          <cell r="L4040">
            <v>422.5</v>
          </cell>
          <cell r="M4040">
            <v>1768.25</v>
          </cell>
          <cell r="N4040">
            <v>1278.95</v>
          </cell>
          <cell r="O4040">
            <v>0</v>
          </cell>
          <cell r="P4040">
            <v>0</v>
          </cell>
          <cell r="Q4040">
            <v>0</v>
          </cell>
        </row>
        <row r="4041">
          <cell r="F4041">
            <v>1087.75</v>
          </cell>
          <cell r="G4041">
            <v>1042.5899999999999</v>
          </cell>
          <cell r="H4041">
            <v>1257.67</v>
          </cell>
          <cell r="I4041">
            <v>1573.8</v>
          </cell>
          <cell r="J4041">
            <v>6825.83</v>
          </cell>
          <cell r="K4041">
            <v>3889.39</v>
          </cell>
          <cell r="L4041">
            <v>2394.88</v>
          </cell>
          <cell r="M4041">
            <v>1768.25</v>
          </cell>
          <cell r="N4041">
            <v>1278.9100000000001</v>
          </cell>
          <cell r="O4041">
            <v>0</v>
          </cell>
          <cell r="P4041">
            <v>0</v>
          </cell>
          <cell r="Q4041">
            <v>0</v>
          </cell>
        </row>
        <row r="4042">
          <cell r="F4042">
            <v>4328.75</v>
          </cell>
          <cell r="G4042">
            <v>5633.55</v>
          </cell>
          <cell r="H4042">
            <v>4031.65</v>
          </cell>
          <cell r="I4042">
            <v>4747.78</v>
          </cell>
          <cell r="J4042">
            <v>3904.58</v>
          </cell>
          <cell r="K4042">
            <v>3884.5</v>
          </cell>
          <cell r="L4042">
            <v>2803.5</v>
          </cell>
          <cell r="M4042">
            <v>6614.29</v>
          </cell>
          <cell r="N4042">
            <v>2779.95</v>
          </cell>
          <cell r="O4042">
            <v>0</v>
          </cell>
          <cell r="P4042">
            <v>0</v>
          </cell>
          <cell r="Q4042">
            <v>0</v>
          </cell>
        </row>
        <row r="4043">
          <cell r="F4043">
            <v>744.13</v>
          </cell>
          <cell r="G4043">
            <v>2744.44</v>
          </cell>
          <cell r="H4043">
            <v>0</v>
          </cell>
          <cell r="I4043">
            <v>2807</v>
          </cell>
          <cell r="J4043">
            <v>0</v>
          </cell>
          <cell r="K4043">
            <v>0</v>
          </cell>
          <cell r="L4043">
            <v>0</v>
          </cell>
          <cell r="M4043">
            <v>0</v>
          </cell>
          <cell r="N4043">
            <v>0</v>
          </cell>
          <cell r="O4043">
            <v>0</v>
          </cell>
          <cell r="P4043">
            <v>0</v>
          </cell>
          <cell r="Q4043">
            <v>0</v>
          </cell>
        </row>
        <row r="4044">
          <cell r="F4044">
            <v>1488.26</v>
          </cell>
          <cell r="G4044">
            <v>0</v>
          </cell>
          <cell r="H4044">
            <v>0</v>
          </cell>
          <cell r="I4044">
            <v>1596</v>
          </cell>
          <cell r="J4044">
            <v>0</v>
          </cell>
          <cell r="K4044">
            <v>0</v>
          </cell>
          <cell r="L4044">
            <v>0</v>
          </cell>
          <cell r="M4044">
            <v>0</v>
          </cell>
          <cell r="N4044">
            <v>0</v>
          </cell>
          <cell r="O4044">
            <v>0</v>
          </cell>
          <cell r="P4044">
            <v>0</v>
          </cell>
          <cell r="Q4044">
            <v>0</v>
          </cell>
        </row>
        <row r="4045">
          <cell r="F4045">
            <v>37</v>
          </cell>
          <cell r="G4045">
            <v>0</v>
          </cell>
          <cell r="H4045">
            <v>148</v>
          </cell>
          <cell r="I4045">
            <v>37</v>
          </cell>
          <cell r="J4045">
            <v>0</v>
          </cell>
          <cell r="K4045">
            <v>0</v>
          </cell>
          <cell r="L4045">
            <v>0</v>
          </cell>
          <cell r="M4045">
            <v>0</v>
          </cell>
          <cell r="N4045">
            <v>0</v>
          </cell>
          <cell r="O4045">
            <v>0</v>
          </cell>
          <cell r="P4045">
            <v>0</v>
          </cell>
          <cell r="Q4045">
            <v>0</v>
          </cell>
        </row>
        <row r="4046">
          <cell r="F4046">
            <v>1324</v>
          </cell>
          <cell r="G4046">
            <v>2140</v>
          </cell>
          <cell r="H4046">
            <v>1209</v>
          </cell>
          <cell r="I4046">
            <v>2197</v>
          </cell>
          <cell r="J4046">
            <v>0</v>
          </cell>
          <cell r="K4046">
            <v>0</v>
          </cell>
          <cell r="L4046">
            <v>0</v>
          </cell>
          <cell r="M4046">
            <v>0</v>
          </cell>
          <cell r="N4046">
            <v>0</v>
          </cell>
          <cell r="O4046">
            <v>0</v>
          </cell>
          <cell r="P4046">
            <v>0</v>
          </cell>
          <cell r="Q4046">
            <v>0</v>
          </cell>
        </row>
        <row r="4047">
          <cell r="F4047">
            <v>0</v>
          </cell>
          <cell r="G4047">
            <v>0</v>
          </cell>
          <cell r="H4047">
            <v>0</v>
          </cell>
          <cell r="I4047">
            <v>97</v>
          </cell>
          <cell r="J4047">
            <v>0</v>
          </cell>
          <cell r="K4047">
            <v>0</v>
          </cell>
          <cell r="L4047">
            <v>0</v>
          </cell>
          <cell r="M4047">
            <v>0</v>
          </cell>
          <cell r="N4047">
            <v>0</v>
          </cell>
          <cell r="O4047">
            <v>0</v>
          </cell>
          <cell r="P4047">
            <v>0</v>
          </cell>
          <cell r="Q4047">
            <v>0</v>
          </cell>
        </row>
        <row r="4048">
          <cell r="F4048">
            <v>0</v>
          </cell>
          <cell r="G4048">
            <v>727</v>
          </cell>
          <cell r="H4048">
            <v>234</v>
          </cell>
          <cell r="I4048">
            <v>67</v>
          </cell>
          <cell r="J4048">
            <v>0</v>
          </cell>
          <cell r="K4048">
            <v>0</v>
          </cell>
          <cell r="L4048">
            <v>0</v>
          </cell>
          <cell r="M4048">
            <v>0</v>
          </cell>
          <cell r="N4048">
            <v>0</v>
          </cell>
          <cell r="O4048">
            <v>0</v>
          </cell>
          <cell r="P4048">
            <v>0</v>
          </cell>
          <cell r="Q4048">
            <v>0</v>
          </cell>
        </row>
        <row r="4049">
          <cell r="F4049">
            <v>0</v>
          </cell>
          <cell r="G4049">
            <v>0</v>
          </cell>
          <cell r="H4049">
            <v>0</v>
          </cell>
          <cell r="I4049">
            <v>0</v>
          </cell>
          <cell r="J4049">
            <v>0</v>
          </cell>
          <cell r="K4049">
            <v>0</v>
          </cell>
          <cell r="L4049">
            <v>0</v>
          </cell>
          <cell r="M4049">
            <v>448</v>
          </cell>
          <cell r="N4049">
            <v>0</v>
          </cell>
          <cell r="O4049">
            <v>0</v>
          </cell>
          <cell r="P4049">
            <v>0</v>
          </cell>
          <cell r="Q4049">
            <v>0</v>
          </cell>
        </row>
        <row r="4050">
          <cell r="F4050">
            <v>3738</v>
          </cell>
          <cell r="G4050">
            <v>2897</v>
          </cell>
          <cell r="H4050">
            <v>1770</v>
          </cell>
          <cell r="I4050">
            <v>1410</v>
          </cell>
          <cell r="J4050">
            <v>1828</v>
          </cell>
          <cell r="K4050">
            <v>1969</v>
          </cell>
          <cell r="L4050">
            <v>1064</v>
          </cell>
          <cell r="M4050">
            <v>448</v>
          </cell>
          <cell r="N4050">
            <v>398</v>
          </cell>
          <cell r="O4050">
            <v>0</v>
          </cell>
          <cell r="P4050">
            <v>0</v>
          </cell>
          <cell r="Q4050">
            <v>0</v>
          </cell>
        </row>
        <row r="4051">
          <cell r="F4051">
            <v>0</v>
          </cell>
          <cell r="G4051">
            <v>91</v>
          </cell>
          <cell r="H4051">
            <v>963</v>
          </cell>
          <cell r="I4051">
            <v>289</v>
          </cell>
          <cell r="J4051">
            <v>189</v>
          </cell>
          <cell r="K4051">
            <v>2253</v>
          </cell>
          <cell r="L4051">
            <v>0</v>
          </cell>
          <cell r="M4051">
            <v>689</v>
          </cell>
          <cell r="N4051">
            <v>1327</v>
          </cell>
          <cell r="O4051">
            <v>0</v>
          </cell>
          <cell r="P4051">
            <v>0</v>
          </cell>
          <cell r="Q4051">
            <v>0</v>
          </cell>
        </row>
        <row r="4052">
          <cell r="F4052">
            <v>0</v>
          </cell>
          <cell r="G4052">
            <v>397</v>
          </cell>
          <cell r="H4052">
            <v>1207</v>
          </cell>
          <cell r="I4052">
            <v>1619</v>
          </cell>
          <cell r="J4052">
            <v>2434</v>
          </cell>
          <cell r="K4052">
            <v>1071</v>
          </cell>
          <cell r="L4052">
            <v>0</v>
          </cell>
          <cell r="M4052">
            <v>2538</v>
          </cell>
          <cell r="N4052">
            <v>2330</v>
          </cell>
          <cell r="O4052">
            <v>0</v>
          </cell>
          <cell r="P4052">
            <v>0</v>
          </cell>
          <cell r="Q4052">
            <v>0</v>
          </cell>
        </row>
        <row r="4053">
          <cell r="F4053">
            <v>0</v>
          </cell>
          <cell r="G4053">
            <v>438</v>
          </cell>
          <cell r="H4053">
            <v>317</v>
          </cell>
          <cell r="I4053">
            <v>247</v>
          </cell>
          <cell r="J4053">
            <v>90</v>
          </cell>
          <cell r="K4053">
            <v>54</v>
          </cell>
          <cell r="L4053">
            <v>177</v>
          </cell>
          <cell r="M4053">
            <v>221</v>
          </cell>
          <cell r="N4053">
            <v>162</v>
          </cell>
          <cell r="O4053">
            <v>0</v>
          </cell>
          <cell r="P4053">
            <v>0</v>
          </cell>
          <cell r="Q4053">
            <v>0</v>
          </cell>
        </row>
        <row r="4054">
          <cell r="F4054">
            <v>0</v>
          </cell>
          <cell r="G4054">
            <v>309</v>
          </cell>
          <cell r="H4054">
            <v>162</v>
          </cell>
          <cell r="I4054">
            <v>243</v>
          </cell>
          <cell r="J4054">
            <v>977</v>
          </cell>
          <cell r="K4054">
            <v>1981</v>
          </cell>
          <cell r="L4054">
            <v>834</v>
          </cell>
          <cell r="M4054">
            <v>1124</v>
          </cell>
          <cell r="N4054">
            <v>1263</v>
          </cell>
          <cell r="O4054">
            <v>0</v>
          </cell>
          <cell r="P4054">
            <v>0</v>
          </cell>
          <cell r="Q4054">
            <v>0</v>
          </cell>
        </row>
        <row r="4055">
          <cell r="F4055">
            <v>0</v>
          </cell>
          <cell r="G4055">
            <v>140</v>
          </cell>
          <cell r="H4055">
            <v>79</v>
          </cell>
          <cell r="I4055">
            <v>100</v>
          </cell>
          <cell r="J4055">
            <v>70</v>
          </cell>
          <cell r="K4055">
            <v>130</v>
          </cell>
          <cell r="L4055">
            <v>140</v>
          </cell>
          <cell r="M4055">
            <v>0</v>
          </cell>
          <cell r="N4055">
            <v>140</v>
          </cell>
          <cell r="O4055">
            <v>0</v>
          </cell>
          <cell r="P4055">
            <v>0</v>
          </cell>
          <cell r="Q4055">
            <v>0</v>
          </cell>
        </row>
        <row r="4056">
          <cell r="F4056">
            <v>0</v>
          </cell>
          <cell r="G4056">
            <v>422</v>
          </cell>
          <cell r="H4056">
            <v>810</v>
          </cell>
          <cell r="I4056">
            <v>152</v>
          </cell>
          <cell r="J4056">
            <v>344</v>
          </cell>
          <cell r="K4056">
            <v>0</v>
          </cell>
          <cell r="L4056">
            <v>284</v>
          </cell>
          <cell r="M4056">
            <v>578</v>
          </cell>
          <cell r="N4056">
            <v>172</v>
          </cell>
          <cell r="O4056">
            <v>0</v>
          </cell>
          <cell r="P4056">
            <v>0</v>
          </cell>
          <cell r="Q4056">
            <v>0</v>
          </cell>
        </row>
        <row r="4057">
          <cell r="F4057">
            <v>0</v>
          </cell>
          <cell r="G4057">
            <v>0</v>
          </cell>
          <cell r="H4057">
            <v>0</v>
          </cell>
          <cell r="I4057">
            <v>1270</v>
          </cell>
          <cell r="J4057">
            <v>0</v>
          </cell>
          <cell r="K4057">
            <v>0</v>
          </cell>
          <cell r="L4057">
            <v>0</v>
          </cell>
          <cell r="M4057">
            <v>0</v>
          </cell>
          <cell r="N4057">
            <v>0</v>
          </cell>
          <cell r="O4057">
            <v>0</v>
          </cell>
          <cell r="P4057">
            <v>0</v>
          </cell>
          <cell r="Q4057">
            <v>0</v>
          </cell>
        </row>
        <row r="4058">
          <cell r="F4058">
            <v>0</v>
          </cell>
          <cell r="G4058">
            <v>156</v>
          </cell>
          <cell r="H4058">
            <v>140</v>
          </cell>
          <cell r="I4058">
            <v>60</v>
          </cell>
          <cell r="J4058">
            <v>0</v>
          </cell>
          <cell r="K4058">
            <v>0</v>
          </cell>
          <cell r="L4058">
            <v>0</v>
          </cell>
          <cell r="M4058">
            <v>0</v>
          </cell>
          <cell r="N4058">
            <v>0</v>
          </cell>
          <cell r="O4058">
            <v>0</v>
          </cell>
          <cell r="P4058">
            <v>0</v>
          </cell>
          <cell r="Q4058">
            <v>0</v>
          </cell>
        </row>
        <row r="4059">
          <cell r="F4059">
            <v>6213</v>
          </cell>
          <cell r="G4059">
            <v>6174</v>
          </cell>
          <cell r="H4059">
            <v>5369</v>
          </cell>
          <cell r="I4059">
            <v>3409</v>
          </cell>
          <cell r="J4059">
            <v>0</v>
          </cell>
          <cell r="K4059">
            <v>0</v>
          </cell>
          <cell r="L4059">
            <v>0</v>
          </cell>
          <cell r="M4059">
            <v>0</v>
          </cell>
          <cell r="N4059">
            <v>0</v>
          </cell>
          <cell r="O4059">
            <v>0</v>
          </cell>
          <cell r="P4059">
            <v>0</v>
          </cell>
          <cell r="Q4059">
            <v>0</v>
          </cell>
        </row>
        <row r="4060">
          <cell r="F4060">
            <v>3755</v>
          </cell>
          <cell r="G4060">
            <v>6029.88</v>
          </cell>
          <cell r="H4060">
            <v>12271.22</v>
          </cell>
          <cell r="I4060">
            <v>3538.98</v>
          </cell>
          <cell r="J4060">
            <v>10228.969999999999</v>
          </cell>
          <cell r="K4060">
            <v>4099.21</v>
          </cell>
          <cell r="L4060">
            <v>4407.53</v>
          </cell>
          <cell r="M4060">
            <v>2083.04</v>
          </cell>
          <cell r="N4060">
            <v>2040.19</v>
          </cell>
          <cell r="O4060">
            <v>0</v>
          </cell>
          <cell r="P4060">
            <v>0</v>
          </cell>
          <cell r="Q4060">
            <v>0</v>
          </cell>
        </row>
        <row r="4061">
          <cell r="F4061">
            <v>-32158.15</v>
          </cell>
          <cell r="G4061">
            <v>-60310.61</v>
          </cell>
          <cell r="H4061">
            <v>56757.88</v>
          </cell>
          <cell r="I4061">
            <v>-36350.550000000003</v>
          </cell>
          <cell r="J4061">
            <v>-27194.82</v>
          </cell>
          <cell r="K4061">
            <v>-46778.18</v>
          </cell>
          <cell r="L4061">
            <v>-53389.42</v>
          </cell>
          <cell r="M4061">
            <v>-13917.87</v>
          </cell>
          <cell r="N4061">
            <v>-23663.77</v>
          </cell>
          <cell r="O4061">
            <v>0</v>
          </cell>
          <cell r="P4061">
            <v>0</v>
          </cell>
          <cell r="Q4061">
            <v>0</v>
          </cell>
        </row>
        <row r="4062">
          <cell r="F4062">
            <v>8390.36</v>
          </cell>
          <cell r="G4062">
            <v>5245.44</v>
          </cell>
          <cell r="H4062">
            <v>7883.49</v>
          </cell>
          <cell r="I4062">
            <v>9252.9699999999993</v>
          </cell>
          <cell r="J4062">
            <v>5851</v>
          </cell>
          <cell r="K4062">
            <v>7156.76</v>
          </cell>
          <cell r="L4062">
            <v>15912</v>
          </cell>
          <cell r="M4062">
            <v>9264.4599999999991</v>
          </cell>
          <cell r="N4062">
            <v>32337.9</v>
          </cell>
          <cell r="O4062">
            <v>0</v>
          </cell>
          <cell r="P4062">
            <v>0</v>
          </cell>
          <cell r="Q4062">
            <v>0</v>
          </cell>
        </row>
        <row r="4063">
          <cell r="F4063">
            <v>5655.03</v>
          </cell>
          <cell r="G4063">
            <v>14963.69</v>
          </cell>
          <cell r="H4063">
            <v>33944.65</v>
          </cell>
          <cell r="I4063">
            <v>3565.4</v>
          </cell>
          <cell r="J4063">
            <v>5162.9399999999996</v>
          </cell>
          <cell r="K4063">
            <v>5822.18</v>
          </cell>
          <cell r="L4063">
            <v>45783.98</v>
          </cell>
          <cell r="M4063">
            <v>31312.27</v>
          </cell>
          <cell r="N4063">
            <v>6729.63</v>
          </cell>
          <cell r="O4063">
            <v>0</v>
          </cell>
          <cell r="P4063">
            <v>0</v>
          </cell>
          <cell r="Q4063">
            <v>0</v>
          </cell>
        </row>
        <row r="4064">
          <cell r="F4064">
            <v>27.92</v>
          </cell>
          <cell r="G4064">
            <v>63.42</v>
          </cell>
          <cell r="H4064">
            <v>0</v>
          </cell>
          <cell r="I4064">
            <v>0</v>
          </cell>
          <cell r="J4064">
            <v>87.67</v>
          </cell>
          <cell r="K4064">
            <v>0</v>
          </cell>
          <cell r="L4064">
            <v>0</v>
          </cell>
          <cell r="M4064">
            <v>0</v>
          </cell>
          <cell r="N4064">
            <v>139.16</v>
          </cell>
          <cell r="O4064">
            <v>0</v>
          </cell>
          <cell r="P4064">
            <v>0</v>
          </cell>
          <cell r="Q4064">
            <v>0</v>
          </cell>
        </row>
        <row r="4065">
          <cell r="F4065">
            <v>40563.300000000003</v>
          </cell>
          <cell r="G4065">
            <v>38926.839999999997</v>
          </cell>
          <cell r="H4065">
            <v>31785.96</v>
          </cell>
          <cell r="I4065">
            <v>32322.63</v>
          </cell>
          <cell r="J4065">
            <v>23710.17</v>
          </cell>
          <cell r="K4065">
            <v>41109.019999999997</v>
          </cell>
          <cell r="L4065">
            <v>39469.81</v>
          </cell>
          <cell r="M4065">
            <v>113042.52</v>
          </cell>
          <cell r="N4065">
            <v>10989.35</v>
          </cell>
          <cell r="O4065">
            <v>0</v>
          </cell>
          <cell r="P4065">
            <v>0</v>
          </cell>
          <cell r="Q4065">
            <v>0</v>
          </cell>
        </row>
        <row r="4066">
          <cell r="F4066">
            <v>5198</v>
          </cell>
          <cell r="G4066">
            <v>10046.4</v>
          </cell>
          <cell r="H4066">
            <v>6000</v>
          </cell>
          <cell r="I4066">
            <v>0</v>
          </cell>
          <cell r="J4066">
            <v>0</v>
          </cell>
          <cell r="K4066">
            <v>0</v>
          </cell>
          <cell r="L4066">
            <v>0</v>
          </cell>
          <cell r="M4066">
            <v>0</v>
          </cell>
          <cell r="N4066">
            <v>0</v>
          </cell>
          <cell r="O4066">
            <v>0</v>
          </cell>
          <cell r="P4066">
            <v>0</v>
          </cell>
          <cell r="Q4066">
            <v>0</v>
          </cell>
        </row>
        <row r="4067">
          <cell r="F4067">
            <v>0</v>
          </cell>
          <cell r="G4067">
            <v>3937.5</v>
          </cell>
          <cell r="H4067">
            <v>0</v>
          </cell>
          <cell r="I4067">
            <v>0</v>
          </cell>
          <cell r="J4067">
            <v>0</v>
          </cell>
          <cell r="K4067">
            <v>0</v>
          </cell>
          <cell r="L4067">
            <v>0</v>
          </cell>
          <cell r="M4067">
            <v>0</v>
          </cell>
          <cell r="N4067">
            <v>0</v>
          </cell>
          <cell r="O4067">
            <v>0</v>
          </cell>
          <cell r="P4067">
            <v>0</v>
          </cell>
          <cell r="Q4067">
            <v>0</v>
          </cell>
        </row>
        <row r="4068">
          <cell r="F4068">
            <v>0</v>
          </cell>
          <cell r="G4068">
            <v>3937.5</v>
          </cell>
          <cell r="H4068">
            <v>0</v>
          </cell>
          <cell r="I4068">
            <v>0</v>
          </cell>
          <cell r="J4068">
            <v>0</v>
          </cell>
          <cell r="K4068">
            <v>0</v>
          </cell>
          <cell r="L4068">
            <v>0</v>
          </cell>
          <cell r="M4068">
            <v>0</v>
          </cell>
          <cell r="N4068">
            <v>0</v>
          </cell>
          <cell r="O4068">
            <v>0</v>
          </cell>
          <cell r="P4068">
            <v>0</v>
          </cell>
          <cell r="Q4068">
            <v>0</v>
          </cell>
        </row>
        <row r="4069">
          <cell r="F4069">
            <v>1074.76</v>
          </cell>
          <cell r="G4069">
            <v>2362.5</v>
          </cell>
          <cell r="H4069">
            <v>0</v>
          </cell>
          <cell r="I4069">
            <v>0</v>
          </cell>
          <cell r="J4069">
            <v>0</v>
          </cell>
          <cell r="K4069">
            <v>0</v>
          </cell>
          <cell r="L4069">
            <v>0</v>
          </cell>
          <cell r="M4069">
            <v>0</v>
          </cell>
          <cell r="N4069">
            <v>0</v>
          </cell>
          <cell r="O4069">
            <v>0</v>
          </cell>
          <cell r="P4069">
            <v>0</v>
          </cell>
          <cell r="Q4069">
            <v>0</v>
          </cell>
        </row>
        <row r="4070">
          <cell r="F4070">
            <v>1566.76</v>
          </cell>
          <cell r="G4070">
            <v>4554.5</v>
          </cell>
          <cell r="H4070">
            <v>600</v>
          </cell>
          <cell r="I4070">
            <v>0</v>
          </cell>
          <cell r="J4070">
            <v>0</v>
          </cell>
          <cell r="K4070">
            <v>0</v>
          </cell>
          <cell r="L4070">
            <v>0</v>
          </cell>
          <cell r="M4070">
            <v>0</v>
          </cell>
          <cell r="N4070">
            <v>0</v>
          </cell>
          <cell r="O4070">
            <v>0</v>
          </cell>
          <cell r="P4070">
            <v>0</v>
          </cell>
          <cell r="Q4070">
            <v>0</v>
          </cell>
        </row>
        <row r="4071">
          <cell r="F4071">
            <v>537.38</v>
          </cell>
          <cell r="G4071">
            <v>2362.5</v>
          </cell>
          <cell r="H4071">
            <v>0</v>
          </cell>
          <cell r="I4071">
            <v>0</v>
          </cell>
          <cell r="J4071">
            <v>0</v>
          </cell>
          <cell r="K4071">
            <v>0</v>
          </cell>
          <cell r="L4071">
            <v>0</v>
          </cell>
          <cell r="M4071">
            <v>0</v>
          </cell>
          <cell r="N4071">
            <v>0</v>
          </cell>
          <cell r="O4071">
            <v>0</v>
          </cell>
          <cell r="P4071">
            <v>0</v>
          </cell>
          <cell r="Q4071">
            <v>0</v>
          </cell>
        </row>
        <row r="4072">
          <cell r="F4072">
            <v>3356.09</v>
          </cell>
          <cell r="G4072">
            <v>2362.5</v>
          </cell>
          <cell r="H4072">
            <v>242</v>
          </cell>
          <cell r="I4072">
            <v>0</v>
          </cell>
          <cell r="J4072">
            <v>0</v>
          </cell>
          <cell r="K4072">
            <v>0</v>
          </cell>
          <cell r="L4072">
            <v>0</v>
          </cell>
          <cell r="M4072">
            <v>0</v>
          </cell>
          <cell r="N4072">
            <v>0</v>
          </cell>
          <cell r="O4072">
            <v>0</v>
          </cell>
          <cell r="P4072">
            <v>0</v>
          </cell>
          <cell r="Q4072">
            <v>0</v>
          </cell>
        </row>
        <row r="4073">
          <cell r="F4073">
            <v>0</v>
          </cell>
          <cell r="G4073">
            <v>0</v>
          </cell>
          <cell r="H4073">
            <v>0</v>
          </cell>
          <cell r="I4073">
            <v>0</v>
          </cell>
          <cell r="J4073">
            <v>0</v>
          </cell>
          <cell r="K4073">
            <v>0</v>
          </cell>
          <cell r="L4073">
            <v>6300</v>
          </cell>
          <cell r="M4073">
            <v>0</v>
          </cell>
          <cell r="N4073">
            <v>3436.36</v>
          </cell>
          <cell r="O4073">
            <v>0</v>
          </cell>
          <cell r="P4073">
            <v>0</v>
          </cell>
          <cell r="Q4073">
            <v>0</v>
          </cell>
        </row>
        <row r="4074">
          <cell r="F4074">
            <v>17384.89</v>
          </cell>
          <cell r="G4074">
            <v>23494.74</v>
          </cell>
          <cell r="H4074">
            <v>23415.63</v>
          </cell>
          <cell r="I4074">
            <v>11659.57</v>
          </cell>
          <cell r="J4074">
            <v>12249.13</v>
          </cell>
          <cell r="K4074">
            <v>10095.790000000001</v>
          </cell>
          <cell r="L4074">
            <v>22841.83</v>
          </cell>
          <cell r="M4074">
            <v>10993.92</v>
          </cell>
          <cell r="N4074">
            <v>26792.14</v>
          </cell>
          <cell r="O4074">
            <v>0</v>
          </cell>
          <cell r="P4074">
            <v>0</v>
          </cell>
          <cell r="Q4074">
            <v>0</v>
          </cell>
        </row>
        <row r="4075">
          <cell r="F4075">
            <v>0</v>
          </cell>
          <cell r="G4075">
            <v>1890</v>
          </cell>
          <cell r="H4075">
            <v>3780</v>
          </cell>
          <cell r="I4075">
            <v>0</v>
          </cell>
          <cell r="J4075">
            <v>0</v>
          </cell>
          <cell r="K4075">
            <v>0</v>
          </cell>
          <cell r="L4075">
            <v>6300</v>
          </cell>
          <cell r="M4075">
            <v>0</v>
          </cell>
          <cell r="N4075">
            <v>3436.36</v>
          </cell>
          <cell r="O4075">
            <v>0</v>
          </cell>
          <cell r="P4075">
            <v>0</v>
          </cell>
          <cell r="Q4075">
            <v>0</v>
          </cell>
        </row>
        <row r="4076">
          <cell r="F4076">
            <v>18900</v>
          </cell>
          <cell r="G4076">
            <v>5670</v>
          </cell>
          <cell r="H4076">
            <v>11340</v>
          </cell>
          <cell r="I4076">
            <v>0</v>
          </cell>
          <cell r="J4076">
            <v>0</v>
          </cell>
          <cell r="K4076">
            <v>0</v>
          </cell>
          <cell r="L4076">
            <v>6300</v>
          </cell>
          <cell r="M4076">
            <v>0</v>
          </cell>
          <cell r="N4076">
            <v>10309.08</v>
          </cell>
          <cell r="O4076">
            <v>0</v>
          </cell>
          <cell r="P4076">
            <v>0</v>
          </cell>
          <cell r="Q4076">
            <v>0</v>
          </cell>
        </row>
        <row r="4077">
          <cell r="F4077">
            <v>348</v>
          </cell>
          <cell r="G4077">
            <v>4642</v>
          </cell>
          <cell r="H4077">
            <v>1207.2</v>
          </cell>
          <cell r="I4077">
            <v>3972</v>
          </cell>
          <cell r="J4077">
            <v>348</v>
          </cell>
          <cell r="K4077">
            <v>2895.9</v>
          </cell>
          <cell r="L4077">
            <v>3216</v>
          </cell>
          <cell r="M4077">
            <v>525</v>
          </cell>
          <cell r="N4077">
            <v>3966.45</v>
          </cell>
          <cell r="O4077">
            <v>0</v>
          </cell>
          <cell r="P4077">
            <v>0</v>
          </cell>
          <cell r="Q4077">
            <v>0</v>
          </cell>
        </row>
        <row r="4078">
          <cell r="F4078">
            <v>2619.5</v>
          </cell>
          <cell r="G4078">
            <v>7420.14</v>
          </cell>
          <cell r="H4078">
            <v>3668.2</v>
          </cell>
          <cell r="I4078">
            <v>6097</v>
          </cell>
          <cell r="J4078">
            <v>348</v>
          </cell>
          <cell r="K4078">
            <v>7846.9</v>
          </cell>
          <cell r="L4078">
            <v>7054</v>
          </cell>
          <cell r="M4078">
            <v>2030</v>
          </cell>
          <cell r="N4078">
            <v>9998.2000000000007</v>
          </cell>
          <cell r="O4078">
            <v>0</v>
          </cell>
          <cell r="P4078">
            <v>0</v>
          </cell>
          <cell r="Q4078">
            <v>0</v>
          </cell>
        </row>
        <row r="4079">
          <cell r="F4079">
            <v>348</v>
          </cell>
          <cell r="G4079">
            <v>4684</v>
          </cell>
          <cell r="H4079">
            <v>1506.7</v>
          </cell>
          <cell r="I4079">
            <v>4168</v>
          </cell>
          <cell r="J4079">
            <v>408.75</v>
          </cell>
          <cell r="K4079">
            <v>3045.9</v>
          </cell>
          <cell r="L4079">
            <v>3216</v>
          </cell>
          <cell r="M4079">
            <v>561</v>
          </cell>
          <cell r="N4079">
            <v>4081.2</v>
          </cell>
          <cell r="O4079">
            <v>0</v>
          </cell>
          <cell r="P4079">
            <v>0</v>
          </cell>
          <cell r="Q4079">
            <v>0</v>
          </cell>
        </row>
        <row r="4080">
          <cell r="F4080">
            <v>696</v>
          </cell>
          <cell r="G4080">
            <v>9494</v>
          </cell>
          <cell r="H4080">
            <v>2470.4</v>
          </cell>
          <cell r="I4080">
            <v>7944</v>
          </cell>
          <cell r="J4080">
            <v>784.75</v>
          </cell>
          <cell r="K4080">
            <v>5791.8</v>
          </cell>
          <cell r="L4080">
            <v>7062</v>
          </cell>
          <cell r="M4080">
            <v>1050</v>
          </cell>
          <cell r="N4080">
            <v>7895.65</v>
          </cell>
          <cell r="O4080">
            <v>0</v>
          </cell>
          <cell r="P4080">
            <v>0</v>
          </cell>
          <cell r="Q4080">
            <v>0</v>
          </cell>
        </row>
        <row r="4081">
          <cell r="F4081">
            <v>6157</v>
          </cell>
          <cell r="G4081">
            <v>3850</v>
          </cell>
          <cell r="H4081">
            <v>2202.61</v>
          </cell>
          <cell r="I4081">
            <v>112.15</v>
          </cell>
          <cell r="J4081">
            <v>0</v>
          </cell>
          <cell r="K4081">
            <v>0</v>
          </cell>
          <cell r="L4081">
            <v>0</v>
          </cell>
          <cell r="M4081">
            <v>0</v>
          </cell>
          <cell r="N4081">
            <v>0</v>
          </cell>
          <cell r="O4081">
            <v>0</v>
          </cell>
          <cell r="P4081">
            <v>0</v>
          </cell>
          <cell r="Q4081">
            <v>0</v>
          </cell>
        </row>
        <row r="4082">
          <cell r="F4082">
            <v>895.32</v>
          </cell>
          <cell r="G4082">
            <v>2085.04</v>
          </cell>
          <cell r="H4082">
            <v>0</v>
          </cell>
          <cell r="I4082">
            <v>0</v>
          </cell>
          <cell r="J4082">
            <v>0</v>
          </cell>
          <cell r="K4082">
            <v>0</v>
          </cell>
          <cell r="L4082">
            <v>0</v>
          </cell>
          <cell r="M4082">
            <v>0</v>
          </cell>
          <cell r="N4082">
            <v>0</v>
          </cell>
          <cell r="O4082">
            <v>0</v>
          </cell>
          <cell r="P4082">
            <v>0</v>
          </cell>
          <cell r="Q4082">
            <v>0</v>
          </cell>
        </row>
        <row r="4083">
          <cell r="F4083">
            <v>0</v>
          </cell>
          <cell r="G4083">
            <v>0</v>
          </cell>
          <cell r="H4083">
            <v>0</v>
          </cell>
          <cell r="I4083">
            <v>0</v>
          </cell>
          <cell r="J4083">
            <v>0</v>
          </cell>
          <cell r="K4083">
            <v>0</v>
          </cell>
          <cell r="L4083">
            <v>0</v>
          </cell>
          <cell r="M4083">
            <v>0</v>
          </cell>
          <cell r="N4083">
            <v>672.9</v>
          </cell>
          <cell r="O4083">
            <v>0</v>
          </cell>
          <cell r="P4083">
            <v>0</v>
          </cell>
          <cell r="Q4083">
            <v>0</v>
          </cell>
        </row>
        <row r="4084">
          <cell r="F4084">
            <v>0</v>
          </cell>
          <cell r="G4084">
            <v>0</v>
          </cell>
          <cell r="H4084">
            <v>0</v>
          </cell>
          <cell r="I4084">
            <v>14780</v>
          </cell>
          <cell r="J4084">
            <v>0</v>
          </cell>
          <cell r="K4084">
            <v>0</v>
          </cell>
          <cell r="L4084">
            <v>0</v>
          </cell>
          <cell r="M4084">
            <v>0</v>
          </cell>
          <cell r="N4084">
            <v>0</v>
          </cell>
          <cell r="O4084">
            <v>0</v>
          </cell>
          <cell r="P4084">
            <v>0</v>
          </cell>
          <cell r="Q4084">
            <v>0</v>
          </cell>
        </row>
        <row r="4085">
          <cell r="F4085">
            <v>30</v>
          </cell>
          <cell r="G4085">
            <v>10</v>
          </cell>
          <cell r="H4085">
            <v>0</v>
          </cell>
          <cell r="I4085">
            <v>0</v>
          </cell>
          <cell r="J4085">
            <v>0</v>
          </cell>
          <cell r="K4085">
            <v>0</v>
          </cell>
          <cell r="L4085">
            <v>0</v>
          </cell>
          <cell r="M4085">
            <v>0</v>
          </cell>
          <cell r="N4085">
            <v>0</v>
          </cell>
          <cell r="O4085">
            <v>0</v>
          </cell>
          <cell r="P4085">
            <v>0</v>
          </cell>
          <cell r="Q4085">
            <v>0</v>
          </cell>
        </row>
        <row r="4086">
          <cell r="F4086">
            <v>310</v>
          </cell>
          <cell r="G4086">
            <v>300</v>
          </cell>
          <cell r="H4086">
            <v>290</v>
          </cell>
          <cell r="I4086">
            <v>310</v>
          </cell>
          <cell r="J4086">
            <v>280</v>
          </cell>
          <cell r="K4086">
            <v>310</v>
          </cell>
          <cell r="L4086">
            <v>300</v>
          </cell>
          <cell r="M4086">
            <v>310</v>
          </cell>
          <cell r="N4086">
            <v>310</v>
          </cell>
          <cell r="O4086">
            <v>0</v>
          </cell>
          <cell r="P4086">
            <v>0</v>
          </cell>
          <cell r="Q4086">
            <v>0</v>
          </cell>
        </row>
        <row r="4087">
          <cell r="F4087">
            <v>0</v>
          </cell>
          <cell r="G4087">
            <v>390</v>
          </cell>
          <cell r="H4087">
            <v>200</v>
          </cell>
          <cell r="I4087">
            <v>230</v>
          </cell>
          <cell r="J4087">
            <v>170</v>
          </cell>
          <cell r="K4087">
            <v>200</v>
          </cell>
          <cell r="L4087">
            <v>220</v>
          </cell>
          <cell r="M4087">
            <v>190</v>
          </cell>
          <cell r="N4087">
            <v>220</v>
          </cell>
          <cell r="O4087">
            <v>0</v>
          </cell>
          <cell r="P4087">
            <v>0</v>
          </cell>
          <cell r="Q4087">
            <v>0</v>
          </cell>
        </row>
        <row r="4088">
          <cell r="F4088">
            <v>0</v>
          </cell>
          <cell r="G4088">
            <v>310</v>
          </cell>
          <cell r="H4088">
            <v>310</v>
          </cell>
          <cell r="I4088">
            <v>680</v>
          </cell>
          <cell r="J4088">
            <v>0</v>
          </cell>
          <cell r="K4088">
            <v>0</v>
          </cell>
          <cell r="L4088">
            <v>0</v>
          </cell>
          <cell r="M4088">
            <v>0</v>
          </cell>
          <cell r="N4088">
            <v>0</v>
          </cell>
          <cell r="O4088">
            <v>0</v>
          </cell>
          <cell r="P4088">
            <v>0</v>
          </cell>
          <cell r="Q4088">
            <v>0</v>
          </cell>
        </row>
        <row r="4089">
          <cell r="F4089">
            <v>977.3</v>
          </cell>
          <cell r="G4089">
            <v>989.3</v>
          </cell>
          <cell r="H4089">
            <v>1477.3</v>
          </cell>
          <cell r="I4089">
            <v>982.05</v>
          </cell>
          <cell r="J4089">
            <v>980.3</v>
          </cell>
          <cell r="K4089">
            <v>1028.3</v>
          </cell>
          <cell r="L4089">
            <v>1019.3</v>
          </cell>
          <cell r="M4089">
            <v>971.3</v>
          </cell>
          <cell r="N4089">
            <v>980.3</v>
          </cell>
          <cell r="O4089">
            <v>0</v>
          </cell>
          <cell r="P4089">
            <v>0</v>
          </cell>
          <cell r="Q4089">
            <v>0</v>
          </cell>
        </row>
        <row r="4090">
          <cell r="F4090">
            <v>15784.18</v>
          </cell>
          <cell r="G4090">
            <v>30643.53</v>
          </cell>
          <cell r="H4090">
            <v>17904.93</v>
          </cell>
          <cell r="I4090">
            <v>30207.38</v>
          </cell>
          <cell r="J4090">
            <v>21279.03</v>
          </cell>
          <cell r="K4090">
            <v>35969.980000000003</v>
          </cell>
          <cell r="L4090">
            <v>17313.18</v>
          </cell>
          <cell r="M4090">
            <v>48805.53</v>
          </cell>
          <cell r="N4090">
            <v>28185.88</v>
          </cell>
          <cell r="O4090">
            <v>0</v>
          </cell>
          <cell r="P4090">
            <v>0</v>
          </cell>
          <cell r="Q4090">
            <v>0</v>
          </cell>
        </row>
        <row r="4091">
          <cell r="F4091">
            <v>808.83</v>
          </cell>
          <cell r="G4091">
            <v>808.83</v>
          </cell>
          <cell r="H4091">
            <v>808.83</v>
          </cell>
          <cell r="I4091">
            <v>808.83</v>
          </cell>
          <cell r="J4091">
            <v>808.83</v>
          </cell>
          <cell r="K4091">
            <v>808.83</v>
          </cell>
          <cell r="L4091">
            <v>808.83</v>
          </cell>
          <cell r="M4091">
            <v>808.83</v>
          </cell>
          <cell r="N4091">
            <v>808.83</v>
          </cell>
          <cell r="O4091">
            <v>0</v>
          </cell>
          <cell r="P4091">
            <v>0</v>
          </cell>
          <cell r="Q4091">
            <v>0</v>
          </cell>
        </row>
        <row r="4092">
          <cell r="F4092">
            <v>147.06</v>
          </cell>
          <cell r="G4092">
            <v>147.06</v>
          </cell>
          <cell r="H4092">
            <v>147.06</v>
          </cell>
          <cell r="I4092">
            <v>147.06</v>
          </cell>
          <cell r="J4092">
            <v>165.06</v>
          </cell>
          <cell r="K4092">
            <v>147.06</v>
          </cell>
          <cell r="L4092">
            <v>147.06</v>
          </cell>
          <cell r="M4092">
            <v>147.06</v>
          </cell>
          <cell r="N4092">
            <v>147.06</v>
          </cell>
          <cell r="O4092">
            <v>0</v>
          </cell>
          <cell r="P4092">
            <v>0</v>
          </cell>
          <cell r="Q4092">
            <v>0</v>
          </cell>
        </row>
        <row r="4093">
          <cell r="F4093">
            <v>1473.01</v>
          </cell>
          <cell r="G4093">
            <v>1362.01</v>
          </cell>
          <cell r="H4093">
            <v>1410.01</v>
          </cell>
          <cell r="I4093">
            <v>1365.01</v>
          </cell>
          <cell r="J4093">
            <v>1356.01</v>
          </cell>
          <cell r="K4093">
            <v>1353.01</v>
          </cell>
          <cell r="L4093">
            <v>1359.01</v>
          </cell>
          <cell r="M4093">
            <v>1350.01</v>
          </cell>
          <cell r="N4093">
            <v>1365.01</v>
          </cell>
          <cell r="O4093">
            <v>0</v>
          </cell>
          <cell r="P4093">
            <v>0</v>
          </cell>
          <cell r="Q4093">
            <v>0</v>
          </cell>
        </row>
        <row r="4094">
          <cell r="F4094">
            <v>1194.1199999999999</v>
          </cell>
          <cell r="G4094">
            <v>1474.12</v>
          </cell>
          <cell r="H4094">
            <v>1359.32</v>
          </cell>
          <cell r="I4094">
            <v>1194.1199999999999</v>
          </cell>
          <cell r="J4094">
            <v>1203.22</v>
          </cell>
          <cell r="K4094">
            <v>1194.1199999999999</v>
          </cell>
          <cell r="L4094">
            <v>1194.1199999999999</v>
          </cell>
          <cell r="M4094">
            <v>1194.1199999999999</v>
          </cell>
          <cell r="N4094">
            <v>1194.1199999999999</v>
          </cell>
          <cell r="O4094">
            <v>0</v>
          </cell>
          <cell r="P4094">
            <v>0</v>
          </cell>
          <cell r="Q4094">
            <v>0</v>
          </cell>
        </row>
        <row r="4095">
          <cell r="F4095">
            <v>-4300.58</v>
          </cell>
          <cell r="G4095">
            <v>-2212.33</v>
          </cell>
          <cell r="H4095">
            <v>-2911.18</v>
          </cell>
          <cell r="I4095">
            <v>-2994.68</v>
          </cell>
          <cell r="J4095">
            <v>1369.82</v>
          </cell>
          <cell r="K4095">
            <v>-5308.48</v>
          </cell>
          <cell r="L4095">
            <v>-2718.98</v>
          </cell>
          <cell r="M4095">
            <v>-838.28</v>
          </cell>
          <cell r="N4095">
            <v>-2073.38</v>
          </cell>
          <cell r="O4095">
            <v>0</v>
          </cell>
          <cell r="P4095">
            <v>0</v>
          </cell>
          <cell r="Q4095">
            <v>0</v>
          </cell>
        </row>
        <row r="4096">
          <cell r="F4096">
            <v>33.729999999999997</v>
          </cell>
          <cell r="G4096">
            <v>-8.66</v>
          </cell>
          <cell r="H4096">
            <v>174.7</v>
          </cell>
          <cell r="I4096">
            <v>-741.87</v>
          </cell>
          <cell r="J4096">
            <v>0</v>
          </cell>
          <cell r="K4096">
            <v>0</v>
          </cell>
          <cell r="L4096">
            <v>0</v>
          </cell>
          <cell r="M4096">
            <v>0</v>
          </cell>
          <cell r="N4096">
            <v>0</v>
          </cell>
          <cell r="O4096">
            <v>0</v>
          </cell>
          <cell r="P4096">
            <v>0</v>
          </cell>
          <cell r="Q4096">
            <v>0</v>
          </cell>
        </row>
        <row r="4097">
          <cell r="F4097">
            <v>779.73</v>
          </cell>
          <cell r="G4097">
            <v>636.34</v>
          </cell>
          <cell r="H4097">
            <v>1456.2</v>
          </cell>
          <cell r="I4097">
            <v>-114.37</v>
          </cell>
          <cell r="J4097">
            <v>0</v>
          </cell>
          <cell r="K4097">
            <v>0</v>
          </cell>
          <cell r="L4097">
            <v>0</v>
          </cell>
          <cell r="M4097">
            <v>0</v>
          </cell>
          <cell r="N4097">
            <v>0</v>
          </cell>
          <cell r="O4097">
            <v>0</v>
          </cell>
          <cell r="P4097">
            <v>0</v>
          </cell>
          <cell r="Q4097">
            <v>0</v>
          </cell>
        </row>
        <row r="4098">
          <cell r="F4098">
            <v>779.73</v>
          </cell>
          <cell r="G4098">
            <v>636.34</v>
          </cell>
          <cell r="H4098">
            <v>1456.2</v>
          </cell>
          <cell r="I4098">
            <v>-114.37</v>
          </cell>
          <cell r="J4098">
            <v>0</v>
          </cell>
          <cell r="K4098">
            <v>0</v>
          </cell>
          <cell r="L4098">
            <v>0</v>
          </cell>
          <cell r="M4098">
            <v>0</v>
          </cell>
          <cell r="N4098">
            <v>0</v>
          </cell>
          <cell r="O4098">
            <v>0</v>
          </cell>
          <cell r="P4098">
            <v>0</v>
          </cell>
          <cell r="Q4098">
            <v>0</v>
          </cell>
        </row>
        <row r="4099">
          <cell r="F4099">
            <v>237.65</v>
          </cell>
          <cell r="G4099">
            <v>636.29999999999995</v>
          </cell>
          <cell r="H4099">
            <v>1456.22</v>
          </cell>
          <cell r="I4099">
            <v>-114.37</v>
          </cell>
          <cell r="J4099">
            <v>0</v>
          </cell>
          <cell r="K4099">
            <v>0</v>
          </cell>
          <cell r="L4099">
            <v>0</v>
          </cell>
          <cell r="M4099">
            <v>0</v>
          </cell>
          <cell r="N4099">
            <v>0</v>
          </cell>
          <cell r="O4099">
            <v>0</v>
          </cell>
          <cell r="P4099">
            <v>0</v>
          </cell>
          <cell r="Q4099">
            <v>0</v>
          </cell>
        </row>
        <row r="4100">
          <cell r="F4100">
            <v>820</v>
          </cell>
          <cell r="G4100">
            <v>568.62</v>
          </cell>
          <cell r="H4100">
            <v>755</v>
          </cell>
          <cell r="I4100">
            <v>38</v>
          </cell>
          <cell r="J4100">
            <v>0</v>
          </cell>
          <cell r="K4100">
            <v>0</v>
          </cell>
          <cell r="L4100">
            <v>0</v>
          </cell>
          <cell r="M4100">
            <v>0</v>
          </cell>
          <cell r="N4100">
            <v>0</v>
          </cell>
          <cell r="O4100">
            <v>0</v>
          </cell>
          <cell r="P4100">
            <v>0</v>
          </cell>
          <cell r="Q4100">
            <v>0</v>
          </cell>
        </row>
        <row r="4101">
          <cell r="F4101">
            <v>820</v>
          </cell>
          <cell r="G4101">
            <v>568.64</v>
          </cell>
          <cell r="H4101">
            <v>755</v>
          </cell>
          <cell r="I4101">
            <v>38</v>
          </cell>
          <cell r="J4101">
            <v>0</v>
          </cell>
          <cell r="K4101">
            <v>0</v>
          </cell>
          <cell r="L4101">
            <v>0</v>
          </cell>
          <cell r="M4101">
            <v>0</v>
          </cell>
          <cell r="N4101">
            <v>0</v>
          </cell>
          <cell r="O4101">
            <v>0</v>
          </cell>
          <cell r="P4101">
            <v>0</v>
          </cell>
          <cell r="Q4101">
            <v>0</v>
          </cell>
        </row>
        <row r="4102">
          <cell r="F4102">
            <v>820</v>
          </cell>
          <cell r="G4102">
            <v>568.62</v>
          </cell>
          <cell r="H4102">
            <v>755</v>
          </cell>
          <cell r="I4102">
            <v>38</v>
          </cell>
          <cell r="J4102">
            <v>0</v>
          </cell>
          <cell r="K4102">
            <v>0</v>
          </cell>
          <cell r="L4102">
            <v>0</v>
          </cell>
          <cell r="M4102">
            <v>0</v>
          </cell>
          <cell r="N4102">
            <v>0</v>
          </cell>
          <cell r="O4102">
            <v>0</v>
          </cell>
          <cell r="P4102">
            <v>0</v>
          </cell>
          <cell r="Q4102">
            <v>0</v>
          </cell>
        </row>
        <row r="4103">
          <cell r="F4103">
            <v>820</v>
          </cell>
          <cell r="G4103">
            <v>568.62</v>
          </cell>
          <cell r="H4103">
            <v>755</v>
          </cell>
          <cell r="I4103">
            <v>38</v>
          </cell>
          <cell r="J4103">
            <v>0</v>
          </cell>
          <cell r="K4103">
            <v>0</v>
          </cell>
          <cell r="L4103">
            <v>0</v>
          </cell>
          <cell r="M4103">
            <v>0</v>
          </cell>
          <cell r="N4103">
            <v>0</v>
          </cell>
          <cell r="O4103">
            <v>0</v>
          </cell>
          <cell r="P4103">
            <v>0</v>
          </cell>
          <cell r="Q4103">
            <v>0</v>
          </cell>
        </row>
        <row r="4104">
          <cell r="F4104">
            <v>636.78</v>
          </cell>
          <cell r="G4104">
            <v>-28.78</v>
          </cell>
          <cell r="H4104">
            <v>-13.02</v>
          </cell>
          <cell r="I4104">
            <v>0</v>
          </cell>
          <cell r="J4104">
            <v>0</v>
          </cell>
          <cell r="K4104">
            <v>0</v>
          </cell>
          <cell r="L4104">
            <v>164</v>
          </cell>
          <cell r="M4104">
            <v>263.77</v>
          </cell>
          <cell r="N4104">
            <v>282.14999999999998</v>
          </cell>
          <cell r="O4104">
            <v>0</v>
          </cell>
          <cell r="P4104">
            <v>0</v>
          </cell>
          <cell r="Q4104">
            <v>0</v>
          </cell>
        </row>
        <row r="4105">
          <cell r="F4105">
            <v>-3959.64</v>
          </cell>
          <cell r="G4105">
            <v>0</v>
          </cell>
          <cell r="H4105">
            <v>0</v>
          </cell>
          <cell r="I4105">
            <v>0</v>
          </cell>
          <cell r="J4105">
            <v>0</v>
          </cell>
          <cell r="K4105">
            <v>0</v>
          </cell>
          <cell r="L4105">
            <v>0</v>
          </cell>
          <cell r="M4105">
            <v>0</v>
          </cell>
          <cell r="N4105">
            <v>0</v>
          </cell>
          <cell r="O4105">
            <v>0</v>
          </cell>
          <cell r="P4105">
            <v>0</v>
          </cell>
          <cell r="Q4105">
            <v>0</v>
          </cell>
        </row>
        <row r="4106">
          <cell r="F4106">
            <v>1755.37</v>
          </cell>
          <cell r="G4106">
            <v>-115.11</v>
          </cell>
          <cell r="H4106">
            <v>2361.69</v>
          </cell>
          <cell r="I4106">
            <v>0</v>
          </cell>
          <cell r="J4106">
            <v>1166</v>
          </cell>
          <cell r="K4106">
            <v>1256.8</v>
          </cell>
          <cell r="L4106">
            <v>651</v>
          </cell>
          <cell r="M4106">
            <v>1055.1300000000001</v>
          </cell>
          <cell r="N4106">
            <v>2814.6</v>
          </cell>
          <cell r="O4106">
            <v>0</v>
          </cell>
          <cell r="P4106">
            <v>0</v>
          </cell>
          <cell r="Q4106">
            <v>0</v>
          </cell>
        </row>
        <row r="4107">
          <cell r="F4107">
            <v>1242.73</v>
          </cell>
          <cell r="G4107">
            <v>-57.56</v>
          </cell>
          <cell r="H4107">
            <v>577.39</v>
          </cell>
          <cell r="I4107">
            <v>0</v>
          </cell>
          <cell r="J4107">
            <v>291.5</v>
          </cell>
          <cell r="K4107">
            <v>314.2</v>
          </cell>
          <cell r="L4107">
            <v>164</v>
          </cell>
          <cell r="M4107">
            <v>219.93</v>
          </cell>
          <cell r="N4107">
            <v>286.17</v>
          </cell>
          <cell r="O4107">
            <v>0</v>
          </cell>
          <cell r="P4107">
            <v>0</v>
          </cell>
          <cell r="Q4107">
            <v>0</v>
          </cell>
        </row>
        <row r="4108">
          <cell r="F4108">
            <v>2816.51</v>
          </cell>
          <cell r="G4108">
            <v>-86.32</v>
          </cell>
          <cell r="H4108">
            <v>1771.27</v>
          </cell>
          <cell r="I4108">
            <v>0</v>
          </cell>
          <cell r="J4108">
            <v>874.5</v>
          </cell>
          <cell r="K4108">
            <v>942.6</v>
          </cell>
          <cell r="L4108">
            <v>492</v>
          </cell>
          <cell r="M4108">
            <v>791.35</v>
          </cell>
          <cell r="N4108">
            <v>846.45</v>
          </cell>
          <cell r="O4108">
            <v>0</v>
          </cell>
          <cell r="P4108">
            <v>0</v>
          </cell>
          <cell r="Q4108">
            <v>0</v>
          </cell>
        </row>
        <row r="4109">
          <cell r="F4109">
            <v>281.12</v>
          </cell>
          <cell r="G4109">
            <v>220.81</v>
          </cell>
          <cell r="H4109">
            <v>236.43</v>
          </cell>
          <cell r="I4109">
            <v>250.29</v>
          </cell>
          <cell r="J4109">
            <v>142.76</v>
          </cell>
          <cell r="K4109">
            <v>217.33</v>
          </cell>
          <cell r="L4109">
            <v>196.96</v>
          </cell>
          <cell r="M4109">
            <v>1609.86</v>
          </cell>
          <cell r="N4109">
            <v>516.17999999999995</v>
          </cell>
          <cell r="O4109">
            <v>0</v>
          </cell>
          <cell r="P4109">
            <v>0</v>
          </cell>
          <cell r="Q4109">
            <v>0</v>
          </cell>
        </row>
        <row r="4110">
          <cell r="F4110">
            <v>281.12</v>
          </cell>
          <cell r="G4110">
            <v>220.81</v>
          </cell>
          <cell r="H4110">
            <v>236.43</v>
          </cell>
          <cell r="I4110">
            <v>250.29</v>
          </cell>
          <cell r="J4110">
            <v>142.76</v>
          </cell>
          <cell r="K4110">
            <v>217.33</v>
          </cell>
          <cell r="L4110">
            <v>196.96</v>
          </cell>
          <cell r="M4110">
            <v>1609.86</v>
          </cell>
          <cell r="N4110">
            <v>516.17999999999995</v>
          </cell>
          <cell r="O4110">
            <v>0</v>
          </cell>
          <cell r="P4110">
            <v>0</v>
          </cell>
          <cell r="Q4110">
            <v>0</v>
          </cell>
        </row>
        <row r="4111">
          <cell r="F4111">
            <v>281.12</v>
          </cell>
          <cell r="G4111">
            <v>220.81</v>
          </cell>
          <cell r="H4111">
            <v>236.43</v>
          </cell>
          <cell r="I4111">
            <v>250.29</v>
          </cell>
          <cell r="J4111">
            <v>142.76</v>
          </cell>
          <cell r="K4111">
            <v>217.33</v>
          </cell>
          <cell r="L4111">
            <v>196.96</v>
          </cell>
          <cell r="M4111">
            <v>1609.86</v>
          </cell>
          <cell r="N4111">
            <v>516.17999999999995</v>
          </cell>
          <cell r="O4111">
            <v>0</v>
          </cell>
          <cell r="P4111">
            <v>0</v>
          </cell>
          <cell r="Q4111">
            <v>0</v>
          </cell>
        </row>
        <row r="4112">
          <cell r="F4112">
            <v>562.24</v>
          </cell>
          <cell r="G4112">
            <v>441.62</v>
          </cell>
          <cell r="H4112">
            <v>472.86</v>
          </cell>
          <cell r="I4112">
            <v>500.59</v>
          </cell>
          <cell r="J4112">
            <v>285.5</v>
          </cell>
          <cell r="K4112">
            <v>434.66</v>
          </cell>
          <cell r="L4112">
            <v>393.94</v>
          </cell>
          <cell r="M4112">
            <v>3219.7</v>
          </cell>
          <cell r="N4112">
            <v>1032.3599999999999</v>
          </cell>
          <cell r="O4112">
            <v>0</v>
          </cell>
          <cell r="P4112">
            <v>0</v>
          </cell>
          <cell r="Q4112">
            <v>0</v>
          </cell>
        </row>
        <row r="4113">
          <cell r="F4113">
            <v>-458.55</v>
          </cell>
          <cell r="G4113">
            <v>0</v>
          </cell>
          <cell r="H4113">
            <v>0</v>
          </cell>
          <cell r="I4113">
            <v>0</v>
          </cell>
          <cell r="J4113">
            <v>0</v>
          </cell>
          <cell r="K4113">
            <v>0</v>
          </cell>
          <cell r="L4113">
            <v>0</v>
          </cell>
          <cell r="M4113">
            <v>0</v>
          </cell>
          <cell r="N4113">
            <v>0</v>
          </cell>
          <cell r="O4113">
            <v>0</v>
          </cell>
          <cell r="P4113">
            <v>0</v>
          </cell>
          <cell r="Q4113">
            <v>0</v>
          </cell>
        </row>
        <row r="4114">
          <cell r="F4114">
            <v>242.66</v>
          </cell>
          <cell r="G4114">
            <v>1715.37</v>
          </cell>
          <cell r="H4114">
            <v>1042.5</v>
          </cell>
          <cell r="I4114">
            <v>-661.08</v>
          </cell>
          <cell r="J4114">
            <v>0</v>
          </cell>
          <cell r="K4114">
            <v>0</v>
          </cell>
          <cell r="L4114">
            <v>0</v>
          </cell>
          <cell r="M4114">
            <v>0</v>
          </cell>
          <cell r="N4114">
            <v>0</v>
          </cell>
          <cell r="O4114">
            <v>0</v>
          </cell>
          <cell r="P4114">
            <v>0</v>
          </cell>
          <cell r="Q4114">
            <v>0</v>
          </cell>
        </row>
        <row r="4115">
          <cell r="F4115">
            <v>242.66</v>
          </cell>
          <cell r="G4115">
            <v>585.87</v>
          </cell>
          <cell r="H4115">
            <v>-15</v>
          </cell>
          <cell r="I4115">
            <v>-661.08</v>
          </cell>
          <cell r="J4115">
            <v>0</v>
          </cell>
          <cell r="K4115">
            <v>0</v>
          </cell>
          <cell r="L4115">
            <v>0</v>
          </cell>
          <cell r="M4115">
            <v>0</v>
          </cell>
          <cell r="N4115">
            <v>0</v>
          </cell>
          <cell r="O4115">
            <v>0</v>
          </cell>
          <cell r="P4115">
            <v>0</v>
          </cell>
          <cell r="Q4115">
            <v>0</v>
          </cell>
        </row>
        <row r="4116">
          <cell r="F4116">
            <v>485.33</v>
          </cell>
          <cell r="G4116">
            <v>2656.25</v>
          </cell>
          <cell r="H4116">
            <v>1678</v>
          </cell>
          <cell r="I4116">
            <v>-1322.17</v>
          </cell>
          <cell r="J4116">
            <v>0</v>
          </cell>
          <cell r="K4116">
            <v>0</v>
          </cell>
          <cell r="L4116">
            <v>0</v>
          </cell>
          <cell r="M4116">
            <v>0</v>
          </cell>
          <cell r="N4116">
            <v>0</v>
          </cell>
          <cell r="O4116">
            <v>0</v>
          </cell>
          <cell r="P4116">
            <v>0</v>
          </cell>
          <cell r="Q4116">
            <v>0</v>
          </cell>
        </row>
        <row r="4117">
          <cell r="F4117">
            <v>500</v>
          </cell>
          <cell r="G4117">
            <v>500</v>
          </cell>
          <cell r="H4117">
            <v>500</v>
          </cell>
          <cell r="I4117">
            <v>500</v>
          </cell>
          <cell r="J4117">
            <v>0</v>
          </cell>
          <cell r="K4117">
            <v>0</v>
          </cell>
          <cell r="L4117">
            <v>440</v>
          </cell>
          <cell r="M4117">
            <v>1200</v>
          </cell>
          <cell r="N4117">
            <v>1200</v>
          </cell>
          <cell r="O4117">
            <v>0</v>
          </cell>
          <cell r="P4117">
            <v>0</v>
          </cell>
          <cell r="Q4117">
            <v>0</v>
          </cell>
        </row>
        <row r="4118">
          <cell r="F4118">
            <v>-6800</v>
          </cell>
          <cell r="G4118">
            <v>1200</v>
          </cell>
          <cell r="H4118">
            <v>2913.79</v>
          </cell>
          <cell r="I4118">
            <v>1900</v>
          </cell>
          <cell r="J4118">
            <v>1900</v>
          </cell>
          <cell r="K4118">
            <v>1900</v>
          </cell>
          <cell r="L4118">
            <v>2000</v>
          </cell>
          <cell r="M4118">
            <v>2100</v>
          </cell>
          <cell r="N4118">
            <v>1900</v>
          </cell>
          <cell r="O4118">
            <v>0</v>
          </cell>
          <cell r="P4118">
            <v>0</v>
          </cell>
          <cell r="Q4118">
            <v>0</v>
          </cell>
        </row>
        <row r="4119">
          <cell r="F4119">
            <v>8925.5</v>
          </cell>
          <cell r="G4119">
            <v>9937.5</v>
          </cell>
          <cell r="H4119">
            <v>9234.16</v>
          </cell>
          <cell r="I4119">
            <v>7857</v>
          </cell>
          <cell r="J4119">
            <v>15397.62</v>
          </cell>
          <cell r="K4119">
            <v>7609.5</v>
          </cell>
          <cell r="L4119">
            <v>10774.18</v>
          </cell>
          <cell r="M4119">
            <v>-3750</v>
          </cell>
          <cell r="N4119">
            <v>3467</v>
          </cell>
          <cell r="O4119">
            <v>0</v>
          </cell>
          <cell r="P4119">
            <v>0</v>
          </cell>
          <cell r="Q4119">
            <v>0</v>
          </cell>
        </row>
        <row r="4120">
          <cell r="F4120">
            <v>4700</v>
          </cell>
          <cell r="G4120">
            <v>2203</v>
          </cell>
          <cell r="H4120">
            <v>2200</v>
          </cell>
          <cell r="I4120">
            <v>2500</v>
          </cell>
          <cell r="J4120">
            <v>3512</v>
          </cell>
          <cell r="K4120">
            <v>2073.33</v>
          </cell>
          <cell r="L4120">
            <v>3300</v>
          </cell>
          <cell r="M4120">
            <v>3490</v>
          </cell>
          <cell r="N4120">
            <v>-3979.23</v>
          </cell>
          <cell r="O4120">
            <v>0</v>
          </cell>
          <cell r="P4120">
            <v>0</v>
          </cell>
          <cell r="Q4120">
            <v>0</v>
          </cell>
        </row>
        <row r="4121">
          <cell r="F4121">
            <v>5364.71</v>
          </cell>
          <cell r="G4121">
            <v>5522.18</v>
          </cell>
          <cell r="H4121">
            <v>5597.48</v>
          </cell>
          <cell r="I4121">
            <v>9300</v>
          </cell>
          <cell r="J4121">
            <v>7489.86</v>
          </cell>
          <cell r="K4121">
            <v>5426.13</v>
          </cell>
          <cell r="L4121">
            <v>5460.4</v>
          </cell>
          <cell r="M4121">
            <v>1372</v>
          </cell>
          <cell r="N4121">
            <v>5345</v>
          </cell>
          <cell r="O4121">
            <v>0</v>
          </cell>
          <cell r="P4121">
            <v>0</v>
          </cell>
          <cell r="Q4121">
            <v>0</v>
          </cell>
        </row>
        <row r="4122">
          <cell r="F4122">
            <v>38</v>
          </cell>
          <cell r="G4122">
            <v>2000</v>
          </cell>
          <cell r="H4122">
            <v>530.85</v>
          </cell>
          <cell r="I4122">
            <v>2000</v>
          </cell>
          <cell r="J4122">
            <v>1959.44</v>
          </cell>
          <cell r="K4122">
            <v>-2000</v>
          </cell>
          <cell r="L4122">
            <v>0</v>
          </cell>
          <cell r="M4122">
            <v>3583.43</v>
          </cell>
          <cell r="N4122">
            <v>0</v>
          </cell>
          <cell r="O4122">
            <v>0</v>
          </cell>
          <cell r="P4122">
            <v>0</v>
          </cell>
          <cell r="Q4122">
            <v>0</v>
          </cell>
        </row>
        <row r="4123">
          <cell r="F4123">
            <v>16326.37</v>
          </cell>
          <cell r="G4123">
            <v>21172.37</v>
          </cell>
          <cell r="H4123">
            <v>12558.41</v>
          </cell>
          <cell r="I4123">
            <v>5387.04</v>
          </cell>
          <cell r="J4123">
            <v>13027.56</v>
          </cell>
          <cell r="K4123">
            <v>8019.97</v>
          </cell>
          <cell r="L4123">
            <v>7677.13</v>
          </cell>
          <cell r="M4123">
            <v>15396.53</v>
          </cell>
          <cell r="N4123">
            <v>7641.59</v>
          </cell>
          <cell r="O4123">
            <v>0</v>
          </cell>
          <cell r="P4123">
            <v>0</v>
          </cell>
          <cell r="Q4123">
            <v>0</v>
          </cell>
        </row>
        <row r="4124">
          <cell r="F4124">
            <v>1102</v>
          </cell>
          <cell r="G4124">
            <v>1106</v>
          </cell>
          <cell r="H4124">
            <v>1100</v>
          </cell>
          <cell r="I4124">
            <v>-2000</v>
          </cell>
          <cell r="J4124">
            <v>0</v>
          </cell>
          <cell r="K4124">
            <v>0</v>
          </cell>
          <cell r="L4124">
            <v>0</v>
          </cell>
          <cell r="M4124">
            <v>0</v>
          </cell>
          <cell r="N4124">
            <v>0</v>
          </cell>
          <cell r="O4124">
            <v>0</v>
          </cell>
          <cell r="P4124">
            <v>0</v>
          </cell>
          <cell r="Q4124">
            <v>0</v>
          </cell>
        </row>
        <row r="4125">
          <cell r="F4125">
            <v>1000</v>
          </cell>
          <cell r="G4125">
            <v>1000</v>
          </cell>
          <cell r="H4125">
            <v>651.48</v>
          </cell>
          <cell r="I4125">
            <v>-1000</v>
          </cell>
          <cell r="J4125">
            <v>0</v>
          </cell>
          <cell r="K4125">
            <v>0</v>
          </cell>
          <cell r="L4125">
            <v>0</v>
          </cell>
          <cell r="M4125">
            <v>0</v>
          </cell>
          <cell r="N4125">
            <v>0</v>
          </cell>
          <cell r="O4125">
            <v>0</v>
          </cell>
          <cell r="P4125">
            <v>0</v>
          </cell>
          <cell r="Q4125">
            <v>0</v>
          </cell>
        </row>
        <row r="4126">
          <cell r="F4126">
            <v>19.350000000000001</v>
          </cell>
          <cell r="G4126">
            <v>100</v>
          </cell>
          <cell r="H4126">
            <v>100</v>
          </cell>
          <cell r="I4126">
            <v>0</v>
          </cell>
          <cell r="J4126">
            <v>0</v>
          </cell>
          <cell r="K4126">
            <v>0</v>
          </cell>
          <cell r="L4126">
            <v>0</v>
          </cell>
          <cell r="M4126">
            <v>0</v>
          </cell>
          <cell r="N4126">
            <v>0</v>
          </cell>
          <cell r="O4126">
            <v>0</v>
          </cell>
          <cell r="P4126">
            <v>0</v>
          </cell>
          <cell r="Q4126">
            <v>0</v>
          </cell>
        </row>
        <row r="4127">
          <cell r="F4127">
            <v>-1429.4</v>
          </cell>
          <cell r="G4127">
            <v>1190</v>
          </cell>
          <cell r="H4127">
            <v>1393</v>
          </cell>
          <cell r="I4127">
            <v>-3000</v>
          </cell>
          <cell r="J4127">
            <v>0</v>
          </cell>
          <cell r="K4127">
            <v>0</v>
          </cell>
          <cell r="L4127">
            <v>0</v>
          </cell>
          <cell r="M4127">
            <v>0</v>
          </cell>
          <cell r="N4127">
            <v>0</v>
          </cell>
          <cell r="O4127">
            <v>0</v>
          </cell>
          <cell r="P4127">
            <v>0</v>
          </cell>
          <cell r="Q4127">
            <v>0</v>
          </cell>
        </row>
        <row r="4128">
          <cell r="F4128">
            <v>1623</v>
          </cell>
          <cell r="G4128">
            <v>1000</v>
          </cell>
          <cell r="H4128">
            <v>613</v>
          </cell>
          <cell r="I4128">
            <v>-1000</v>
          </cell>
          <cell r="J4128">
            <v>0</v>
          </cell>
          <cell r="K4128">
            <v>0</v>
          </cell>
          <cell r="L4128">
            <v>0</v>
          </cell>
          <cell r="M4128">
            <v>0</v>
          </cell>
          <cell r="N4128">
            <v>0</v>
          </cell>
          <cell r="O4128">
            <v>0</v>
          </cell>
          <cell r="P4128">
            <v>0</v>
          </cell>
          <cell r="Q4128">
            <v>0</v>
          </cell>
        </row>
        <row r="4129">
          <cell r="F4129">
            <v>100</v>
          </cell>
          <cell r="G4129">
            <v>100</v>
          </cell>
          <cell r="H4129">
            <v>100</v>
          </cell>
          <cell r="I4129">
            <v>0</v>
          </cell>
          <cell r="J4129">
            <v>0</v>
          </cell>
          <cell r="K4129">
            <v>0</v>
          </cell>
          <cell r="L4129">
            <v>0</v>
          </cell>
          <cell r="M4129">
            <v>200</v>
          </cell>
          <cell r="N4129">
            <v>0</v>
          </cell>
          <cell r="O4129">
            <v>0</v>
          </cell>
          <cell r="P4129">
            <v>0</v>
          </cell>
          <cell r="Q4129">
            <v>0</v>
          </cell>
        </row>
        <row r="4130">
          <cell r="F4130">
            <v>7770</v>
          </cell>
          <cell r="G4130">
            <v>3746</v>
          </cell>
          <cell r="H4130">
            <v>3787</v>
          </cell>
          <cell r="I4130">
            <v>0</v>
          </cell>
          <cell r="J4130">
            <v>3962</v>
          </cell>
          <cell r="K4130">
            <v>4044</v>
          </cell>
          <cell r="L4130">
            <v>3985</v>
          </cell>
          <cell r="M4130">
            <v>7829</v>
          </cell>
          <cell r="N4130">
            <v>4426</v>
          </cell>
          <cell r="O4130">
            <v>0</v>
          </cell>
          <cell r="P4130">
            <v>0</v>
          </cell>
          <cell r="Q4130">
            <v>0</v>
          </cell>
        </row>
        <row r="4131">
          <cell r="F4131">
            <v>2521</v>
          </cell>
          <cell r="G4131">
            <v>4968.5</v>
          </cell>
          <cell r="H4131">
            <v>2732.5</v>
          </cell>
          <cell r="I4131">
            <v>0</v>
          </cell>
          <cell r="J4131">
            <v>1882</v>
          </cell>
          <cell r="K4131">
            <v>1868</v>
          </cell>
          <cell r="L4131">
            <v>2775</v>
          </cell>
          <cell r="M4131">
            <v>3629.5</v>
          </cell>
          <cell r="N4131">
            <v>2064.5</v>
          </cell>
          <cell r="O4131">
            <v>0</v>
          </cell>
          <cell r="P4131">
            <v>0</v>
          </cell>
          <cell r="Q4131">
            <v>0</v>
          </cell>
        </row>
        <row r="4132">
          <cell r="F4132">
            <v>2191</v>
          </cell>
          <cell r="G4132">
            <v>2175</v>
          </cell>
          <cell r="H4132">
            <v>2174</v>
          </cell>
          <cell r="I4132">
            <v>0</v>
          </cell>
          <cell r="J4132">
            <v>2191</v>
          </cell>
          <cell r="K4132">
            <v>3285</v>
          </cell>
          <cell r="L4132">
            <v>3289</v>
          </cell>
          <cell r="M4132">
            <v>2929.1</v>
          </cell>
          <cell r="N4132">
            <v>5289</v>
          </cell>
          <cell r="O4132">
            <v>0</v>
          </cell>
          <cell r="P4132">
            <v>0</v>
          </cell>
          <cell r="Q4132">
            <v>0</v>
          </cell>
        </row>
        <row r="4133">
          <cell r="F4133">
            <v>1260</v>
          </cell>
          <cell r="G4133">
            <v>1282</v>
          </cell>
          <cell r="H4133">
            <v>1254</v>
          </cell>
          <cell r="I4133">
            <v>0</v>
          </cell>
          <cell r="J4133">
            <v>1262</v>
          </cell>
          <cell r="K4133">
            <v>1258</v>
          </cell>
          <cell r="L4133">
            <v>1264</v>
          </cell>
          <cell r="M4133">
            <v>516</v>
          </cell>
          <cell r="N4133">
            <v>3276</v>
          </cell>
          <cell r="O4133">
            <v>0</v>
          </cell>
          <cell r="P4133">
            <v>0</v>
          </cell>
          <cell r="Q4133">
            <v>0</v>
          </cell>
        </row>
        <row r="4134">
          <cell r="F4134">
            <v>100</v>
          </cell>
          <cell r="G4134">
            <v>100</v>
          </cell>
          <cell r="H4134">
            <v>100</v>
          </cell>
          <cell r="I4134">
            <v>0</v>
          </cell>
          <cell r="J4134">
            <v>0</v>
          </cell>
          <cell r="K4134">
            <v>0</v>
          </cell>
          <cell r="L4134">
            <v>0</v>
          </cell>
          <cell r="M4134">
            <v>0</v>
          </cell>
          <cell r="N4134">
            <v>0</v>
          </cell>
          <cell r="O4134">
            <v>0</v>
          </cell>
          <cell r="P4134">
            <v>0</v>
          </cell>
          <cell r="Q4134">
            <v>0</v>
          </cell>
        </row>
        <row r="4135">
          <cell r="F4135">
            <v>1878.5</v>
          </cell>
          <cell r="G4135">
            <v>2308.5</v>
          </cell>
          <cell r="H4135">
            <v>2257</v>
          </cell>
          <cell r="I4135">
            <v>-3000</v>
          </cell>
          <cell r="J4135">
            <v>0</v>
          </cell>
          <cell r="K4135">
            <v>0</v>
          </cell>
          <cell r="L4135">
            <v>0</v>
          </cell>
          <cell r="M4135">
            <v>0</v>
          </cell>
          <cell r="N4135">
            <v>0</v>
          </cell>
          <cell r="O4135">
            <v>0</v>
          </cell>
          <cell r="P4135">
            <v>0</v>
          </cell>
          <cell r="Q4135">
            <v>0</v>
          </cell>
        </row>
        <row r="4136">
          <cell r="F4136">
            <v>600</v>
          </cell>
          <cell r="G4136">
            <v>718.5</v>
          </cell>
          <cell r="H4136">
            <v>600</v>
          </cell>
          <cell r="I4136">
            <v>-2000</v>
          </cell>
          <cell r="J4136">
            <v>0</v>
          </cell>
          <cell r="K4136">
            <v>0</v>
          </cell>
          <cell r="L4136">
            <v>0</v>
          </cell>
          <cell r="M4136">
            <v>0</v>
          </cell>
          <cell r="N4136">
            <v>0</v>
          </cell>
          <cell r="O4136">
            <v>0</v>
          </cell>
          <cell r="P4136">
            <v>0</v>
          </cell>
          <cell r="Q4136">
            <v>0</v>
          </cell>
        </row>
        <row r="4137">
          <cell r="F4137">
            <v>8248.25</v>
          </cell>
          <cell r="G4137">
            <v>13841.13</v>
          </cell>
          <cell r="H4137">
            <v>65638.37</v>
          </cell>
          <cell r="I4137">
            <v>36095.33</v>
          </cell>
          <cell r="J4137">
            <v>36095.33</v>
          </cell>
          <cell r="K4137">
            <v>40105.910000000003</v>
          </cell>
          <cell r="L4137">
            <v>35974.5</v>
          </cell>
          <cell r="M4137">
            <v>0</v>
          </cell>
          <cell r="N4137">
            <v>56392</v>
          </cell>
          <cell r="O4137">
            <v>0</v>
          </cell>
          <cell r="P4137">
            <v>0</v>
          </cell>
          <cell r="Q4137">
            <v>0</v>
          </cell>
        </row>
        <row r="4138">
          <cell r="F4138">
            <v>3815.9</v>
          </cell>
          <cell r="G4138">
            <v>11301.61</v>
          </cell>
          <cell r="H4138">
            <v>34172.61</v>
          </cell>
          <cell r="I4138">
            <v>21042.38</v>
          </cell>
          <cell r="J4138">
            <v>21042.38</v>
          </cell>
          <cell r="K4138">
            <v>30052.98</v>
          </cell>
          <cell r="L4138">
            <v>17987.25</v>
          </cell>
          <cell r="M4138">
            <v>5000</v>
          </cell>
          <cell r="N4138">
            <v>35632.730000000003</v>
          </cell>
          <cell r="O4138">
            <v>0</v>
          </cell>
          <cell r="P4138">
            <v>0</v>
          </cell>
          <cell r="Q4138">
            <v>0</v>
          </cell>
        </row>
        <row r="4139">
          <cell r="F4139">
            <v>6415.33</v>
          </cell>
          <cell r="G4139">
            <v>10765.33</v>
          </cell>
          <cell r="H4139">
            <v>51052.06</v>
          </cell>
          <cell r="I4139">
            <v>28074.17</v>
          </cell>
          <cell r="J4139">
            <v>28074.17</v>
          </cell>
          <cell r="K4139">
            <v>92063.57</v>
          </cell>
          <cell r="L4139">
            <v>48584.7</v>
          </cell>
          <cell r="M4139">
            <v>13500</v>
          </cell>
          <cell r="N4139">
            <v>44259.27</v>
          </cell>
          <cell r="O4139">
            <v>0</v>
          </cell>
          <cell r="P4139">
            <v>0</v>
          </cell>
          <cell r="Q4139">
            <v>0</v>
          </cell>
        </row>
        <row r="4140">
          <cell r="F4140">
            <v>2749.43</v>
          </cell>
          <cell r="G4140">
            <v>6151.61</v>
          </cell>
          <cell r="H4140">
            <v>29172.61</v>
          </cell>
          <cell r="I4140">
            <v>16042.38</v>
          </cell>
          <cell r="J4140">
            <v>16042.38</v>
          </cell>
          <cell r="K4140">
            <v>20052.98</v>
          </cell>
          <cell r="L4140">
            <v>17987.25</v>
          </cell>
          <cell r="M4140">
            <v>0</v>
          </cell>
          <cell r="N4140">
            <v>25632.73</v>
          </cell>
          <cell r="O4140">
            <v>0</v>
          </cell>
          <cell r="P4140">
            <v>0</v>
          </cell>
          <cell r="Q4140">
            <v>0</v>
          </cell>
        </row>
        <row r="4141">
          <cell r="F4141">
            <v>16496.55</v>
          </cell>
          <cell r="G4141">
            <v>27682.26</v>
          </cell>
          <cell r="H4141">
            <v>131276.73000000001</v>
          </cell>
          <cell r="I4141">
            <v>72190.710000000006</v>
          </cell>
          <cell r="J4141">
            <v>72190.710000000006</v>
          </cell>
          <cell r="K4141">
            <v>76201.31</v>
          </cell>
          <cell r="L4141">
            <v>68351.55</v>
          </cell>
          <cell r="M4141">
            <v>0</v>
          </cell>
          <cell r="N4141">
            <v>102530.9</v>
          </cell>
          <cell r="O4141">
            <v>0</v>
          </cell>
          <cell r="P4141">
            <v>0</v>
          </cell>
          <cell r="Q4141">
            <v>0</v>
          </cell>
        </row>
        <row r="4142">
          <cell r="F4142">
            <v>50286.66</v>
          </cell>
          <cell r="G4142">
            <v>515850.71</v>
          </cell>
          <cell r="H4142">
            <v>212673.99</v>
          </cell>
          <cell r="I4142">
            <v>-681246.4</v>
          </cell>
          <cell r="J4142">
            <v>1183377.6200000001</v>
          </cell>
          <cell r="K4142">
            <v>118799.05</v>
          </cell>
          <cell r="L4142">
            <v>274799.73</v>
          </cell>
          <cell r="M4142">
            <v>24745.51</v>
          </cell>
          <cell r="N4142">
            <v>43262.85</v>
          </cell>
          <cell r="O4142">
            <v>0</v>
          </cell>
          <cell r="P4142">
            <v>0</v>
          </cell>
          <cell r="Q4142">
            <v>0</v>
          </cell>
        </row>
        <row r="4143">
          <cell r="F4143">
            <v>27494.25</v>
          </cell>
          <cell r="G4143">
            <v>44599.21</v>
          </cell>
          <cell r="H4143">
            <v>211501.4</v>
          </cell>
          <cell r="I4143">
            <v>117871.26</v>
          </cell>
          <cell r="J4143">
            <v>233732.51</v>
          </cell>
          <cell r="K4143">
            <v>170254.7</v>
          </cell>
          <cell r="L4143">
            <v>108747.29</v>
          </cell>
          <cell r="M4143">
            <v>1052</v>
          </cell>
          <cell r="N4143">
            <v>935942.34</v>
          </cell>
          <cell r="O4143">
            <v>0</v>
          </cell>
          <cell r="P4143">
            <v>0</v>
          </cell>
          <cell r="Q4143">
            <v>0</v>
          </cell>
        </row>
        <row r="4144">
          <cell r="F4144">
            <v>0</v>
          </cell>
          <cell r="G4144">
            <v>0</v>
          </cell>
          <cell r="H4144">
            <v>0</v>
          </cell>
          <cell r="I4144">
            <v>0</v>
          </cell>
          <cell r="J4144">
            <v>0</v>
          </cell>
          <cell r="K4144">
            <v>13500</v>
          </cell>
          <cell r="L4144">
            <v>-13500</v>
          </cell>
          <cell r="M4144">
            <v>0</v>
          </cell>
          <cell r="N4144">
            <v>0</v>
          </cell>
          <cell r="O4144">
            <v>0</v>
          </cell>
          <cell r="P4144">
            <v>0</v>
          </cell>
          <cell r="Q4144">
            <v>0</v>
          </cell>
        </row>
        <row r="4145">
          <cell r="F4145">
            <v>1180</v>
          </cell>
          <cell r="G4145">
            <v>0</v>
          </cell>
          <cell r="H4145">
            <v>1180</v>
          </cell>
          <cell r="I4145">
            <v>0</v>
          </cell>
          <cell r="J4145">
            <v>590</v>
          </cell>
          <cell r="K4145">
            <v>117590</v>
          </cell>
          <cell r="L4145">
            <v>14090</v>
          </cell>
          <cell r="M4145">
            <v>14090</v>
          </cell>
          <cell r="N4145">
            <v>14090</v>
          </cell>
          <cell r="O4145">
            <v>0</v>
          </cell>
          <cell r="P4145">
            <v>0</v>
          </cell>
          <cell r="Q4145">
            <v>0</v>
          </cell>
        </row>
        <row r="4146">
          <cell r="F4146">
            <v>0</v>
          </cell>
          <cell r="G4146">
            <v>0</v>
          </cell>
          <cell r="H4146">
            <v>0</v>
          </cell>
          <cell r="I4146">
            <v>0</v>
          </cell>
          <cell r="J4146">
            <v>0</v>
          </cell>
          <cell r="K4146">
            <v>124500</v>
          </cell>
          <cell r="L4146">
            <v>13500</v>
          </cell>
          <cell r="M4146">
            <v>13500</v>
          </cell>
          <cell r="N4146">
            <v>13500</v>
          </cell>
          <cell r="O4146">
            <v>0</v>
          </cell>
          <cell r="P4146">
            <v>0</v>
          </cell>
          <cell r="Q4146">
            <v>0</v>
          </cell>
        </row>
        <row r="4147">
          <cell r="F4147">
            <v>0</v>
          </cell>
          <cell r="G4147">
            <v>0</v>
          </cell>
          <cell r="H4147">
            <v>0</v>
          </cell>
          <cell r="I4147">
            <v>56510.98</v>
          </cell>
          <cell r="J4147">
            <v>0</v>
          </cell>
          <cell r="K4147">
            <v>0</v>
          </cell>
          <cell r="L4147">
            <v>0</v>
          </cell>
          <cell r="M4147">
            <v>0</v>
          </cell>
          <cell r="N4147">
            <v>0</v>
          </cell>
          <cell r="O4147">
            <v>0</v>
          </cell>
          <cell r="P4147">
            <v>0</v>
          </cell>
          <cell r="Q4147">
            <v>0</v>
          </cell>
        </row>
        <row r="4148">
          <cell r="F4148">
            <v>0</v>
          </cell>
          <cell r="G4148">
            <v>0</v>
          </cell>
          <cell r="H4148">
            <v>0</v>
          </cell>
          <cell r="I4148">
            <v>32292</v>
          </cell>
          <cell r="J4148">
            <v>0</v>
          </cell>
          <cell r="K4148">
            <v>0</v>
          </cell>
          <cell r="L4148">
            <v>0</v>
          </cell>
          <cell r="M4148">
            <v>0</v>
          </cell>
          <cell r="N4148">
            <v>0</v>
          </cell>
          <cell r="O4148">
            <v>0</v>
          </cell>
          <cell r="P4148">
            <v>0</v>
          </cell>
          <cell r="Q4148">
            <v>0</v>
          </cell>
        </row>
        <row r="4149">
          <cell r="F4149">
            <v>0</v>
          </cell>
          <cell r="G4149">
            <v>0</v>
          </cell>
          <cell r="H4149">
            <v>0</v>
          </cell>
          <cell r="I4149">
            <v>40365</v>
          </cell>
          <cell r="J4149">
            <v>0</v>
          </cell>
          <cell r="K4149">
            <v>0</v>
          </cell>
          <cell r="L4149">
            <v>0</v>
          </cell>
          <cell r="M4149">
            <v>0</v>
          </cell>
          <cell r="N4149">
            <v>0</v>
          </cell>
          <cell r="O4149">
            <v>0</v>
          </cell>
          <cell r="P4149">
            <v>0</v>
          </cell>
          <cell r="Q4149">
            <v>0</v>
          </cell>
        </row>
        <row r="4150">
          <cell r="F4150">
            <v>0</v>
          </cell>
          <cell r="G4150">
            <v>0</v>
          </cell>
          <cell r="H4150">
            <v>0</v>
          </cell>
          <cell r="I4150">
            <v>32292</v>
          </cell>
          <cell r="J4150">
            <v>0</v>
          </cell>
          <cell r="K4150">
            <v>0</v>
          </cell>
          <cell r="L4150">
            <v>0</v>
          </cell>
          <cell r="M4150">
            <v>0</v>
          </cell>
          <cell r="N4150">
            <v>0</v>
          </cell>
          <cell r="O4150">
            <v>0</v>
          </cell>
          <cell r="P4150">
            <v>0</v>
          </cell>
          <cell r="Q4150">
            <v>0</v>
          </cell>
        </row>
        <row r="4151">
          <cell r="F4151">
            <v>0</v>
          </cell>
          <cell r="G4151">
            <v>0</v>
          </cell>
          <cell r="H4151">
            <v>0</v>
          </cell>
          <cell r="I4151">
            <v>121094.99</v>
          </cell>
          <cell r="J4151">
            <v>0</v>
          </cell>
          <cell r="K4151">
            <v>0</v>
          </cell>
          <cell r="L4151">
            <v>0</v>
          </cell>
          <cell r="M4151">
            <v>0</v>
          </cell>
          <cell r="N4151">
            <v>0</v>
          </cell>
          <cell r="O4151">
            <v>0</v>
          </cell>
          <cell r="P4151">
            <v>0</v>
          </cell>
          <cell r="Q4151">
            <v>0</v>
          </cell>
        </row>
        <row r="4152">
          <cell r="F4152">
            <v>44440.7</v>
          </cell>
          <cell r="G4152">
            <v>52690.71</v>
          </cell>
          <cell r="H4152">
            <v>37294.89</v>
          </cell>
          <cell r="I4152">
            <v>57576.39</v>
          </cell>
          <cell r="J4152">
            <v>30692.78</v>
          </cell>
          <cell r="K4152">
            <v>10260.42</v>
          </cell>
          <cell r="L4152">
            <v>6322.92</v>
          </cell>
          <cell r="M4152">
            <v>46531.29</v>
          </cell>
          <cell r="N4152">
            <v>17100.62</v>
          </cell>
          <cell r="O4152">
            <v>0</v>
          </cell>
          <cell r="P4152">
            <v>0</v>
          </cell>
          <cell r="Q4152">
            <v>0</v>
          </cell>
        </row>
        <row r="4153">
          <cell r="F4153">
            <v>0</v>
          </cell>
          <cell r="G4153">
            <v>0</v>
          </cell>
          <cell r="H4153">
            <v>0</v>
          </cell>
          <cell r="I4153">
            <v>177605.99</v>
          </cell>
          <cell r="J4153">
            <v>0</v>
          </cell>
          <cell r="K4153">
            <v>0</v>
          </cell>
          <cell r="L4153">
            <v>0</v>
          </cell>
          <cell r="M4153">
            <v>0</v>
          </cell>
          <cell r="N4153">
            <v>0</v>
          </cell>
          <cell r="O4153">
            <v>0</v>
          </cell>
          <cell r="P4153">
            <v>0</v>
          </cell>
          <cell r="Q4153">
            <v>0</v>
          </cell>
        </row>
        <row r="4154">
          <cell r="F4154">
            <v>3041.47</v>
          </cell>
          <cell r="G4154">
            <v>2500</v>
          </cell>
          <cell r="H4154">
            <v>2500</v>
          </cell>
          <cell r="I4154">
            <v>2500</v>
          </cell>
          <cell r="J4154">
            <v>0</v>
          </cell>
          <cell r="K4154">
            <v>0</v>
          </cell>
          <cell r="L4154">
            <v>0</v>
          </cell>
          <cell r="M4154">
            <v>0</v>
          </cell>
          <cell r="N4154">
            <v>0</v>
          </cell>
          <cell r="O4154">
            <v>0</v>
          </cell>
          <cell r="P4154">
            <v>0</v>
          </cell>
          <cell r="Q4154">
            <v>0</v>
          </cell>
        </row>
        <row r="4155">
          <cell r="F4155">
            <v>3041.67</v>
          </cell>
          <cell r="G4155">
            <v>2500</v>
          </cell>
          <cell r="H4155">
            <v>2500</v>
          </cell>
          <cell r="I4155">
            <v>2500</v>
          </cell>
          <cell r="J4155">
            <v>0</v>
          </cell>
          <cell r="K4155">
            <v>0</v>
          </cell>
          <cell r="L4155">
            <v>0</v>
          </cell>
          <cell r="M4155">
            <v>0</v>
          </cell>
          <cell r="N4155">
            <v>0</v>
          </cell>
          <cell r="O4155">
            <v>0</v>
          </cell>
          <cell r="P4155">
            <v>0</v>
          </cell>
          <cell r="Q4155">
            <v>0</v>
          </cell>
        </row>
        <row r="4156">
          <cell r="F4156">
            <v>0</v>
          </cell>
          <cell r="G4156">
            <v>0</v>
          </cell>
          <cell r="H4156">
            <v>0</v>
          </cell>
          <cell r="I4156">
            <v>8073</v>
          </cell>
          <cell r="J4156">
            <v>0</v>
          </cell>
          <cell r="K4156">
            <v>0</v>
          </cell>
          <cell r="L4156">
            <v>0</v>
          </cell>
          <cell r="M4156">
            <v>0</v>
          </cell>
          <cell r="N4156">
            <v>0</v>
          </cell>
          <cell r="O4156">
            <v>0</v>
          </cell>
          <cell r="P4156">
            <v>0</v>
          </cell>
          <cell r="Q4156">
            <v>0</v>
          </cell>
        </row>
        <row r="4157">
          <cell r="F4157">
            <v>0</v>
          </cell>
          <cell r="G4157">
            <v>0</v>
          </cell>
          <cell r="H4157">
            <v>0</v>
          </cell>
          <cell r="I4157">
            <v>32292</v>
          </cell>
          <cell r="J4157">
            <v>0</v>
          </cell>
          <cell r="K4157">
            <v>0</v>
          </cell>
          <cell r="L4157">
            <v>0</v>
          </cell>
          <cell r="M4157">
            <v>11250</v>
          </cell>
          <cell r="N4157">
            <v>3750</v>
          </cell>
          <cell r="O4157">
            <v>0</v>
          </cell>
          <cell r="P4157">
            <v>0</v>
          </cell>
          <cell r="Q4157">
            <v>0</v>
          </cell>
        </row>
        <row r="4158">
          <cell r="F4158">
            <v>0</v>
          </cell>
          <cell r="G4158">
            <v>0</v>
          </cell>
          <cell r="H4158">
            <v>0</v>
          </cell>
          <cell r="I4158">
            <v>8073</v>
          </cell>
          <cell r="J4158">
            <v>0</v>
          </cell>
          <cell r="K4158">
            <v>0</v>
          </cell>
          <cell r="L4158">
            <v>0</v>
          </cell>
          <cell r="M4158">
            <v>0</v>
          </cell>
          <cell r="N4158">
            <v>0</v>
          </cell>
          <cell r="O4158">
            <v>0</v>
          </cell>
          <cell r="P4158">
            <v>0</v>
          </cell>
          <cell r="Q4158">
            <v>0</v>
          </cell>
        </row>
        <row r="4159">
          <cell r="F4159">
            <v>3041.67</v>
          </cell>
          <cell r="G4159">
            <v>2500</v>
          </cell>
          <cell r="H4159">
            <v>2500</v>
          </cell>
          <cell r="I4159">
            <v>2500</v>
          </cell>
          <cell r="J4159">
            <v>5000</v>
          </cell>
          <cell r="K4159">
            <v>0</v>
          </cell>
          <cell r="L4159">
            <v>0</v>
          </cell>
          <cell r="M4159">
            <v>0</v>
          </cell>
          <cell r="N4159">
            <v>0</v>
          </cell>
          <cell r="O4159">
            <v>0</v>
          </cell>
          <cell r="P4159">
            <v>0</v>
          </cell>
          <cell r="Q4159">
            <v>0</v>
          </cell>
        </row>
        <row r="4160">
          <cell r="F4160">
            <v>0</v>
          </cell>
          <cell r="G4160">
            <v>0</v>
          </cell>
          <cell r="H4160">
            <v>0</v>
          </cell>
          <cell r="I4160">
            <v>24219</v>
          </cell>
          <cell r="J4160">
            <v>0</v>
          </cell>
          <cell r="K4160">
            <v>0</v>
          </cell>
          <cell r="L4160">
            <v>0</v>
          </cell>
          <cell r="M4160">
            <v>0</v>
          </cell>
          <cell r="N4160">
            <v>0</v>
          </cell>
          <cell r="O4160">
            <v>0</v>
          </cell>
          <cell r="P4160">
            <v>0</v>
          </cell>
          <cell r="Q4160">
            <v>0</v>
          </cell>
        </row>
        <row r="4161">
          <cell r="F4161">
            <v>0</v>
          </cell>
          <cell r="G4161">
            <v>0</v>
          </cell>
          <cell r="H4161">
            <v>0</v>
          </cell>
          <cell r="I4161">
            <v>8073</v>
          </cell>
          <cell r="J4161">
            <v>0</v>
          </cell>
          <cell r="K4161">
            <v>0</v>
          </cell>
          <cell r="L4161">
            <v>0</v>
          </cell>
          <cell r="M4161">
            <v>0</v>
          </cell>
          <cell r="N4161">
            <v>0</v>
          </cell>
          <cell r="O4161">
            <v>0</v>
          </cell>
          <cell r="P4161">
            <v>0</v>
          </cell>
          <cell r="Q4161">
            <v>0</v>
          </cell>
        </row>
        <row r="4162">
          <cell r="F4162">
            <v>0</v>
          </cell>
          <cell r="G4162">
            <v>0</v>
          </cell>
          <cell r="H4162">
            <v>0</v>
          </cell>
          <cell r="I4162">
            <v>8073</v>
          </cell>
          <cell r="J4162">
            <v>0</v>
          </cell>
          <cell r="K4162">
            <v>0</v>
          </cell>
          <cell r="L4162">
            <v>0</v>
          </cell>
          <cell r="M4162">
            <v>11250</v>
          </cell>
          <cell r="N4162">
            <v>3750</v>
          </cell>
          <cell r="O4162">
            <v>0</v>
          </cell>
          <cell r="P4162">
            <v>0</v>
          </cell>
          <cell r="Q4162">
            <v>0</v>
          </cell>
        </row>
        <row r="4163">
          <cell r="F4163">
            <v>0</v>
          </cell>
          <cell r="G4163">
            <v>0</v>
          </cell>
          <cell r="H4163">
            <v>0</v>
          </cell>
          <cell r="I4163">
            <v>8073</v>
          </cell>
          <cell r="J4163">
            <v>0</v>
          </cell>
          <cell r="K4163">
            <v>0</v>
          </cell>
          <cell r="L4163">
            <v>0</v>
          </cell>
          <cell r="M4163">
            <v>0</v>
          </cell>
          <cell r="N4163">
            <v>0</v>
          </cell>
          <cell r="O4163">
            <v>0</v>
          </cell>
          <cell r="P4163">
            <v>0</v>
          </cell>
          <cell r="Q4163">
            <v>0</v>
          </cell>
        </row>
        <row r="4164">
          <cell r="F4164">
            <v>3041.67</v>
          </cell>
          <cell r="G4164">
            <v>2500</v>
          </cell>
          <cell r="H4164">
            <v>2500</v>
          </cell>
          <cell r="I4164">
            <v>2500</v>
          </cell>
          <cell r="J4164">
            <v>5000</v>
          </cell>
          <cell r="K4164">
            <v>0</v>
          </cell>
          <cell r="L4164">
            <v>0</v>
          </cell>
          <cell r="M4164">
            <v>0</v>
          </cell>
          <cell r="N4164">
            <v>0</v>
          </cell>
          <cell r="O4164">
            <v>0</v>
          </cell>
          <cell r="P4164">
            <v>0</v>
          </cell>
          <cell r="Q4164">
            <v>0</v>
          </cell>
        </row>
        <row r="4165">
          <cell r="F4165">
            <v>0</v>
          </cell>
          <cell r="G4165">
            <v>0</v>
          </cell>
          <cell r="H4165">
            <v>0</v>
          </cell>
          <cell r="I4165">
            <v>16146</v>
          </cell>
          <cell r="J4165">
            <v>0</v>
          </cell>
          <cell r="K4165">
            <v>0</v>
          </cell>
          <cell r="L4165">
            <v>0</v>
          </cell>
          <cell r="M4165">
            <v>0</v>
          </cell>
          <cell r="N4165">
            <v>0</v>
          </cell>
          <cell r="O4165">
            <v>0</v>
          </cell>
          <cell r="P4165">
            <v>0</v>
          </cell>
          <cell r="Q4165">
            <v>0</v>
          </cell>
        </row>
        <row r="4166">
          <cell r="F4166">
            <v>3041.67</v>
          </cell>
          <cell r="G4166">
            <v>2500</v>
          </cell>
          <cell r="H4166">
            <v>2500</v>
          </cell>
          <cell r="I4166">
            <v>2500</v>
          </cell>
          <cell r="J4166">
            <v>0</v>
          </cell>
          <cell r="K4166">
            <v>0</v>
          </cell>
          <cell r="L4166">
            <v>0</v>
          </cell>
          <cell r="M4166">
            <v>0</v>
          </cell>
          <cell r="N4166">
            <v>0</v>
          </cell>
          <cell r="O4166">
            <v>0</v>
          </cell>
          <cell r="P4166">
            <v>0</v>
          </cell>
          <cell r="Q4166">
            <v>0</v>
          </cell>
        </row>
        <row r="4167">
          <cell r="F4167">
            <v>-961.03</v>
          </cell>
          <cell r="G4167">
            <v>0</v>
          </cell>
          <cell r="H4167">
            <v>0</v>
          </cell>
          <cell r="I4167">
            <v>0</v>
          </cell>
          <cell r="J4167">
            <v>0</v>
          </cell>
          <cell r="K4167">
            <v>0</v>
          </cell>
          <cell r="L4167">
            <v>0</v>
          </cell>
          <cell r="M4167">
            <v>0</v>
          </cell>
          <cell r="N4167">
            <v>0</v>
          </cell>
          <cell r="O4167">
            <v>0</v>
          </cell>
          <cell r="P4167">
            <v>0</v>
          </cell>
          <cell r="Q4167">
            <v>0</v>
          </cell>
        </row>
        <row r="4168">
          <cell r="F4168">
            <v>1700</v>
          </cell>
          <cell r="G4168">
            <v>0</v>
          </cell>
          <cell r="H4168">
            <v>0</v>
          </cell>
          <cell r="I4168">
            <v>0</v>
          </cell>
          <cell r="J4168">
            <v>0</v>
          </cell>
          <cell r="K4168">
            <v>0</v>
          </cell>
          <cell r="L4168">
            <v>0</v>
          </cell>
          <cell r="M4168">
            <v>0</v>
          </cell>
          <cell r="N4168">
            <v>0</v>
          </cell>
          <cell r="O4168">
            <v>0</v>
          </cell>
          <cell r="P4168">
            <v>0</v>
          </cell>
          <cell r="Q4168">
            <v>0</v>
          </cell>
        </row>
        <row r="4169">
          <cell r="F4169">
            <v>0</v>
          </cell>
          <cell r="G4169">
            <v>0</v>
          </cell>
          <cell r="H4169">
            <v>2196.25</v>
          </cell>
          <cell r="I4169">
            <v>0</v>
          </cell>
          <cell r="J4169">
            <v>0</v>
          </cell>
          <cell r="K4169">
            <v>0</v>
          </cell>
          <cell r="L4169">
            <v>0</v>
          </cell>
          <cell r="M4169">
            <v>0</v>
          </cell>
          <cell r="N4169">
            <v>0</v>
          </cell>
          <cell r="O4169">
            <v>0</v>
          </cell>
          <cell r="P4169">
            <v>0</v>
          </cell>
          <cell r="Q4169">
            <v>0</v>
          </cell>
        </row>
        <row r="4170">
          <cell r="F4170">
            <v>0</v>
          </cell>
          <cell r="G4170">
            <v>60000</v>
          </cell>
          <cell r="H4170">
            <v>2091.7399999999998</v>
          </cell>
          <cell r="I4170">
            <v>794.39</v>
          </cell>
          <cell r="J4170">
            <v>2140.19</v>
          </cell>
          <cell r="K4170">
            <v>1859.81</v>
          </cell>
          <cell r="L4170">
            <v>106.54</v>
          </cell>
          <cell r="M4170">
            <v>0</v>
          </cell>
          <cell r="N4170">
            <v>0</v>
          </cell>
          <cell r="O4170">
            <v>0</v>
          </cell>
          <cell r="P4170">
            <v>0</v>
          </cell>
          <cell r="Q4170">
            <v>0</v>
          </cell>
        </row>
        <row r="4171">
          <cell r="F4171">
            <v>1700</v>
          </cell>
          <cell r="G4171">
            <v>0</v>
          </cell>
          <cell r="H4171">
            <v>0</v>
          </cell>
          <cell r="I4171">
            <v>3400</v>
          </cell>
          <cell r="J4171">
            <v>0</v>
          </cell>
          <cell r="K4171">
            <v>0</v>
          </cell>
          <cell r="L4171">
            <v>0</v>
          </cell>
          <cell r="M4171">
            <v>0</v>
          </cell>
          <cell r="N4171">
            <v>0</v>
          </cell>
          <cell r="O4171">
            <v>0</v>
          </cell>
          <cell r="P4171">
            <v>0</v>
          </cell>
          <cell r="Q4171">
            <v>0</v>
          </cell>
        </row>
        <row r="4172">
          <cell r="F4172">
            <v>0</v>
          </cell>
          <cell r="G4172">
            <v>0</v>
          </cell>
          <cell r="H4172">
            <v>0</v>
          </cell>
          <cell r="I4172">
            <v>0</v>
          </cell>
          <cell r="J4172">
            <v>0</v>
          </cell>
          <cell r="K4172">
            <v>2170.09</v>
          </cell>
          <cell r="L4172">
            <v>0</v>
          </cell>
          <cell r="M4172">
            <v>0</v>
          </cell>
          <cell r="N4172">
            <v>0</v>
          </cell>
          <cell r="O4172">
            <v>0</v>
          </cell>
          <cell r="P4172">
            <v>0</v>
          </cell>
          <cell r="Q4172">
            <v>0</v>
          </cell>
        </row>
        <row r="4173">
          <cell r="F4173">
            <v>62491.35</v>
          </cell>
          <cell r="G4173">
            <v>58459.65</v>
          </cell>
          <cell r="H4173">
            <v>62491.35</v>
          </cell>
          <cell r="I4173">
            <v>60475.5</v>
          </cell>
          <cell r="J4173">
            <v>62491.35</v>
          </cell>
          <cell r="K4173">
            <v>60475.5</v>
          </cell>
          <cell r="L4173">
            <v>62491.35</v>
          </cell>
          <cell r="M4173">
            <v>62491.35</v>
          </cell>
          <cell r="N4173">
            <v>60475.5</v>
          </cell>
          <cell r="O4173">
            <v>0</v>
          </cell>
          <cell r="P4173">
            <v>0</v>
          </cell>
          <cell r="Q4173">
            <v>0</v>
          </cell>
        </row>
        <row r="4174">
          <cell r="F4174">
            <v>0</v>
          </cell>
          <cell r="G4174">
            <v>0</v>
          </cell>
          <cell r="H4174">
            <v>0</v>
          </cell>
          <cell r="I4174">
            <v>14901.6</v>
          </cell>
          <cell r="J4174">
            <v>15398.32</v>
          </cell>
          <cell r="K4174">
            <v>14901.6</v>
          </cell>
          <cell r="L4174">
            <v>15398.32</v>
          </cell>
          <cell r="M4174">
            <v>15398.32</v>
          </cell>
          <cell r="N4174">
            <v>14901.6</v>
          </cell>
          <cell r="O4174">
            <v>0</v>
          </cell>
          <cell r="P4174">
            <v>0</v>
          </cell>
          <cell r="Q4174">
            <v>0</v>
          </cell>
        </row>
        <row r="4175">
          <cell r="F4175">
            <v>16160.61</v>
          </cell>
          <cell r="G4175">
            <v>15117.99</v>
          </cell>
          <cell r="H4175">
            <v>16160.61</v>
          </cell>
          <cell r="I4175">
            <v>15639.3</v>
          </cell>
          <cell r="J4175">
            <v>16160.61</v>
          </cell>
          <cell r="K4175">
            <v>15639.3</v>
          </cell>
          <cell r="L4175">
            <v>16160.61</v>
          </cell>
          <cell r="M4175">
            <v>16160.61</v>
          </cell>
          <cell r="N4175">
            <v>15639.3</v>
          </cell>
          <cell r="O4175">
            <v>0</v>
          </cell>
          <cell r="P4175">
            <v>0</v>
          </cell>
          <cell r="Q4175">
            <v>0</v>
          </cell>
        </row>
        <row r="4176">
          <cell r="F4176">
            <v>15398.32</v>
          </cell>
          <cell r="G4176">
            <v>14404.88</v>
          </cell>
          <cell r="H4176">
            <v>15398.32</v>
          </cell>
          <cell r="I4176">
            <v>0</v>
          </cell>
          <cell r="J4176">
            <v>0</v>
          </cell>
          <cell r="K4176">
            <v>0</v>
          </cell>
          <cell r="L4176">
            <v>0</v>
          </cell>
          <cell r="M4176">
            <v>0</v>
          </cell>
          <cell r="N4176">
            <v>0</v>
          </cell>
          <cell r="O4176">
            <v>0</v>
          </cell>
          <cell r="P4176">
            <v>0</v>
          </cell>
          <cell r="Q4176">
            <v>0</v>
          </cell>
        </row>
        <row r="4177">
          <cell r="F4177">
            <v>0</v>
          </cell>
          <cell r="G4177">
            <v>0</v>
          </cell>
          <cell r="H4177">
            <v>0</v>
          </cell>
          <cell r="I4177">
            <v>198.9</v>
          </cell>
          <cell r="J4177">
            <v>205.53</v>
          </cell>
          <cell r="K4177">
            <v>0</v>
          </cell>
          <cell r="L4177">
            <v>0</v>
          </cell>
          <cell r="M4177">
            <v>0</v>
          </cell>
          <cell r="N4177">
            <v>0</v>
          </cell>
          <cell r="O4177">
            <v>0</v>
          </cell>
          <cell r="P4177">
            <v>0</v>
          </cell>
          <cell r="Q4177">
            <v>0</v>
          </cell>
        </row>
        <row r="4178">
          <cell r="F4178">
            <v>0</v>
          </cell>
          <cell r="G4178">
            <v>0</v>
          </cell>
          <cell r="H4178">
            <v>0</v>
          </cell>
          <cell r="I4178">
            <v>351.9</v>
          </cell>
          <cell r="J4178">
            <v>363.63</v>
          </cell>
          <cell r="K4178">
            <v>0</v>
          </cell>
          <cell r="L4178">
            <v>0</v>
          </cell>
          <cell r="M4178">
            <v>0</v>
          </cell>
          <cell r="N4178">
            <v>0</v>
          </cell>
          <cell r="O4178">
            <v>0</v>
          </cell>
          <cell r="P4178">
            <v>0</v>
          </cell>
          <cell r="Q4178">
            <v>0</v>
          </cell>
        </row>
        <row r="4179">
          <cell r="F4179">
            <v>0</v>
          </cell>
          <cell r="G4179">
            <v>0</v>
          </cell>
          <cell r="H4179">
            <v>0</v>
          </cell>
          <cell r="I4179">
            <v>1360.8</v>
          </cell>
          <cell r="J4179">
            <v>1406.16</v>
          </cell>
          <cell r="K4179">
            <v>0</v>
          </cell>
          <cell r="L4179">
            <v>0</v>
          </cell>
          <cell r="M4179">
            <v>0</v>
          </cell>
          <cell r="N4179">
            <v>0</v>
          </cell>
          <cell r="O4179">
            <v>0</v>
          </cell>
          <cell r="P4179">
            <v>0</v>
          </cell>
          <cell r="Q4179">
            <v>0</v>
          </cell>
        </row>
        <row r="4180">
          <cell r="F4180">
            <v>0</v>
          </cell>
          <cell r="G4180">
            <v>0</v>
          </cell>
          <cell r="H4180">
            <v>0</v>
          </cell>
          <cell r="I4180">
            <v>496.2</v>
          </cell>
          <cell r="J4180">
            <v>512.74</v>
          </cell>
          <cell r="K4180">
            <v>0</v>
          </cell>
          <cell r="L4180">
            <v>0</v>
          </cell>
          <cell r="M4180">
            <v>0</v>
          </cell>
          <cell r="N4180">
            <v>0</v>
          </cell>
          <cell r="O4180">
            <v>0</v>
          </cell>
          <cell r="P4180">
            <v>0</v>
          </cell>
          <cell r="Q4180">
            <v>0</v>
          </cell>
        </row>
        <row r="4181">
          <cell r="F4181">
            <v>513.98</v>
          </cell>
          <cell r="G4181">
            <v>480.82</v>
          </cell>
          <cell r="H4181">
            <v>513.98</v>
          </cell>
          <cell r="I4181">
            <v>923.1</v>
          </cell>
          <cell r="J4181">
            <v>953.87</v>
          </cell>
          <cell r="K4181">
            <v>497.4</v>
          </cell>
          <cell r="L4181">
            <v>513.98</v>
          </cell>
          <cell r="M4181">
            <v>513.98</v>
          </cell>
          <cell r="N4181">
            <v>497.4</v>
          </cell>
          <cell r="O4181">
            <v>0</v>
          </cell>
          <cell r="P4181">
            <v>0</v>
          </cell>
          <cell r="Q4181">
            <v>0</v>
          </cell>
        </row>
        <row r="4182">
          <cell r="F4182">
            <v>870.79</v>
          </cell>
          <cell r="G4182">
            <v>814.61</v>
          </cell>
          <cell r="H4182">
            <v>870.79</v>
          </cell>
          <cell r="I4182">
            <v>0</v>
          </cell>
          <cell r="J4182">
            <v>0</v>
          </cell>
          <cell r="K4182">
            <v>0</v>
          </cell>
          <cell r="L4182">
            <v>0</v>
          </cell>
          <cell r="M4182">
            <v>0</v>
          </cell>
          <cell r="N4182">
            <v>0</v>
          </cell>
          <cell r="O4182">
            <v>0</v>
          </cell>
          <cell r="P4182">
            <v>0</v>
          </cell>
          <cell r="Q4182">
            <v>0</v>
          </cell>
        </row>
        <row r="4183">
          <cell r="F4183">
            <v>205.53</v>
          </cell>
          <cell r="G4183">
            <v>192.27</v>
          </cell>
          <cell r="H4183">
            <v>205.53</v>
          </cell>
          <cell r="I4183">
            <v>0</v>
          </cell>
          <cell r="J4183">
            <v>0</v>
          </cell>
          <cell r="K4183">
            <v>0</v>
          </cell>
          <cell r="L4183">
            <v>0</v>
          </cell>
          <cell r="M4183">
            <v>0</v>
          </cell>
          <cell r="N4183">
            <v>0</v>
          </cell>
          <cell r="O4183">
            <v>0</v>
          </cell>
          <cell r="P4183">
            <v>0</v>
          </cell>
          <cell r="Q4183">
            <v>0</v>
          </cell>
        </row>
        <row r="4184">
          <cell r="F4184">
            <v>363.63</v>
          </cell>
          <cell r="G4184">
            <v>340.17</v>
          </cell>
          <cell r="H4184">
            <v>363.63</v>
          </cell>
          <cell r="I4184">
            <v>0</v>
          </cell>
          <cell r="J4184">
            <v>0</v>
          </cell>
          <cell r="K4184">
            <v>0</v>
          </cell>
          <cell r="L4184">
            <v>0</v>
          </cell>
          <cell r="M4184">
            <v>0</v>
          </cell>
          <cell r="N4184">
            <v>0</v>
          </cell>
          <cell r="O4184">
            <v>0</v>
          </cell>
          <cell r="P4184">
            <v>0</v>
          </cell>
          <cell r="Q4184">
            <v>0</v>
          </cell>
        </row>
        <row r="4185">
          <cell r="F4185">
            <v>1406.16</v>
          </cell>
          <cell r="G4185">
            <v>1315.44</v>
          </cell>
          <cell r="H4185">
            <v>1406.16</v>
          </cell>
          <cell r="I4185">
            <v>0</v>
          </cell>
          <cell r="J4185">
            <v>0</v>
          </cell>
          <cell r="K4185">
            <v>0</v>
          </cell>
          <cell r="L4185">
            <v>0</v>
          </cell>
          <cell r="M4185">
            <v>0</v>
          </cell>
          <cell r="N4185">
            <v>0</v>
          </cell>
          <cell r="O4185">
            <v>0</v>
          </cell>
          <cell r="P4185">
            <v>0</v>
          </cell>
          <cell r="Q4185">
            <v>0</v>
          </cell>
        </row>
        <row r="4186">
          <cell r="F4186">
            <v>512.74</v>
          </cell>
          <cell r="G4186">
            <v>479.66</v>
          </cell>
          <cell r="H4186">
            <v>512.74</v>
          </cell>
          <cell r="I4186">
            <v>0</v>
          </cell>
          <cell r="J4186">
            <v>0</v>
          </cell>
          <cell r="K4186">
            <v>0</v>
          </cell>
          <cell r="L4186">
            <v>0</v>
          </cell>
          <cell r="M4186">
            <v>0</v>
          </cell>
          <cell r="N4186">
            <v>0</v>
          </cell>
          <cell r="O4186">
            <v>0</v>
          </cell>
          <cell r="P4186">
            <v>0</v>
          </cell>
          <cell r="Q4186">
            <v>0</v>
          </cell>
        </row>
        <row r="4187">
          <cell r="F4187">
            <v>439.89</v>
          </cell>
          <cell r="G4187">
            <v>411.51</v>
          </cell>
          <cell r="H4187">
            <v>439.89</v>
          </cell>
          <cell r="I4187">
            <v>0</v>
          </cell>
          <cell r="J4187">
            <v>0</v>
          </cell>
          <cell r="K4187">
            <v>0</v>
          </cell>
          <cell r="L4187">
            <v>0</v>
          </cell>
          <cell r="M4187">
            <v>0</v>
          </cell>
          <cell r="N4187">
            <v>0</v>
          </cell>
          <cell r="O4187">
            <v>0</v>
          </cell>
          <cell r="P4187">
            <v>0</v>
          </cell>
          <cell r="Q4187">
            <v>0</v>
          </cell>
        </row>
        <row r="4188">
          <cell r="F4188">
            <v>0</v>
          </cell>
          <cell r="G4188">
            <v>0</v>
          </cell>
          <cell r="H4188">
            <v>0</v>
          </cell>
          <cell r="I4188">
            <v>819.6</v>
          </cell>
          <cell r="J4188">
            <v>0</v>
          </cell>
          <cell r="K4188">
            <v>0</v>
          </cell>
          <cell r="L4188">
            <v>0</v>
          </cell>
          <cell r="M4188">
            <v>0</v>
          </cell>
          <cell r="N4188">
            <v>0</v>
          </cell>
          <cell r="O4188">
            <v>0</v>
          </cell>
          <cell r="P4188">
            <v>0</v>
          </cell>
          <cell r="Q4188">
            <v>0</v>
          </cell>
        </row>
        <row r="4189">
          <cell r="F4189">
            <v>915.43</v>
          </cell>
          <cell r="G4189">
            <v>856.37</v>
          </cell>
          <cell r="H4189">
            <v>915.43</v>
          </cell>
          <cell r="I4189">
            <v>1728.6</v>
          </cell>
          <cell r="J4189">
            <v>1786.22</v>
          </cell>
          <cell r="K4189">
            <v>1728.6</v>
          </cell>
          <cell r="L4189">
            <v>1786.22</v>
          </cell>
          <cell r="M4189">
            <v>1786.22</v>
          </cell>
          <cell r="N4189">
            <v>1728.6</v>
          </cell>
          <cell r="O4189">
            <v>0</v>
          </cell>
          <cell r="P4189">
            <v>0</v>
          </cell>
          <cell r="Q4189">
            <v>0</v>
          </cell>
        </row>
        <row r="4190">
          <cell r="F4190">
            <v>846.92</v>
          </cell>
          <cell r="G4190">
            <v>792.28</v>
          </cell>
          <cell r="H4190">
            <v>846.92</v>
          </cell>
          <cell r="I4190">
            <v>0</v>
          </cell>
          <cell r="J4190">
            <v>0</v>
          </cell>
          <cell r="K4190">
            <v>0</v>
          </cell>
          <cell r="L4190">
            <v>0</v>
          </cell>
          <cell r="M4190">
            <v>0</v>
          </cell>
          <cell r="N4190">
            <v>0</v>
          </cell>
          <cell r="O4190">
            <v>0</v>
          </cell>
          <cell r="P4190">
            <v>0</v>
          </cell>
          <cell r="Q4190">
            <v>0</v>
          </cell>
        </row>
        <row r="4191">
          <cell r="F4191">
            <v>1028.8900000000001</v>
          </cell>
          <cell r="G4191">
            <v>1032.1600000000001</v>
          </cell>
          <cell r="H4191">
            <v>543.13</v>
          </cell>
          <cell r="I4191">
            <v>152.69999999999999</v>
          </cell>
          <cell r="J4191">
            <v>157.79</v>
          </cell>
          <cell r="K4191">
            <v>107.44</v>
          </cell>
          <cell r="L4191">
            <v>105.71</v>
          </cell>
          <cell r="M4191">
            <v>105.71</v>
          </cell>
          <cell r="N4191">
            <v>102.3</v>
          </cell>
          <cell r="O4191">
            <v>0</v>
          </cell>
          <cell r="P4191">
            <v>0</v>
          </cell>
          <cell r="Q4191">
            <v>0</v>
          </cell>
        </row>
        <row r="4192">
          <cell r="F4192">
            <v>602.33000000000004</v>
          </cell>
          <cell r="G4192">
            <v>563.47</v>
          </cell>
          <cell r="H4192">
            <v>334.44</v>
          </cell>
          <cell r="I4192">
            <v>120.9</v>
          </cell>
          <cell r="J4192">
            <v>124.93</v>
          </cell>
          <cell r="K4192">
            <v>120.9</v>
          </cell>
          <cell r="L4192">
            <v>124.93</v>
          </cell>
          <cell r="M4192">
            <v>198.29</v>
          </cell>
          <cell r="N4192">
            <v>199.5</v>
          </cell>
          <cell r="O4192">
            <v>0</v>
          </cell>
          <cell r="P4192">
            <v>0</v>
          </cell>
          <cell r="Q4192">
            <v>0</v>
          </cell>
        </row>
        <row r="4193">
          <cell r="F4193">
            <v>770.66</v>
          </cell>
          <cell r="G4193">
            <v>720.94</v>
          </cell>
          <cell r="H4193">
            <v>495.68</v>
          </cell>
          <cell r="I4193">
            <v>963.9</v>
          </cell>
          <cell r="J4193">
            <v>996.03</v>
          </cell>
          <cell r="K4193">
            <v>304.8</v>
          </cell>
          <cell r="L4193">
            <v>314.95999999999998</v>
          </cell>
          <cell r="M4193">
            <v>314.95999999999998</v>
          </cell>
          <cell r="N4193">
            <v>304.8</v>
          </cell>
          <cell r="O4193">
            <v>0</v>
          </cell>
          <cell r="P4193">
            <v>0</v>
          </cell>
          <cell r="Q4193">
            <v>0</v>
          </cell>
        </row>
        <row r="4194">
          <cell r="F4194">
            <v>251.72</v>
          </cell>
          <cell r="G4194">
            <v>235.48</v>
          </cell>
          <cell r="H4194">
            <v>224.59</v>
          </cell>
          <cell r="I4194">
            <v>198.9</v>
          </cell>
          <cell r="J4194">
            <v>205.53</v>
          </cell>
          <cell r="K4194">
            <v>198.9</v>
          </cell>
          <cell r="L4194">
            <v>205.53</v>
          </cell>
          <cell r="M4194">
            <v>205.53</v>
          </cell>
          <cell r="N4194">
            <v>3021.3</v>
          </cell>
          <cell r="O4194">
            <v>0</v>
          </cell>
          <cell r="P4194">
            <v>0</v>
          </cell>
          <cell r="Q4194">
            <v>0</v>
          </cell>
        </row>
        <row r="4195">
          <cell r="F4195">
            <v>1354.08</v>
          </cell>
          <cell r="G4195">
            <v>1266.72</v>
          </cell>
          <cell r="H4195">
            <v>914.95</v>
          </cell>
          <cell r="I4195">
            <v>563.70000000000005</v>
          </cell>
          <cell r="J4195">
            <v>582.49</v>
          </cell>
          <cell r="K4195">
            <v>934.8</v>
          </cell>
          <cell r="L4195">
            <v>965.96</v>
          </cell>
          <cell r="M4195">
            <v>965.96</v>
          </cell>
          <cell r="N4195">
            <v>934.8</v>
          </cell>
          <cell r="O4195">
            <v>0</v>
          </cell>
          <cell r="P4195">
            <v>0</v>
          </cell>
          <cell r="Q4195">
            <v>0</v>
          </cell>
        </row>
        <row r="4196">
          <cell r="F4196">
            <v>21362.41</v>
          </cell>
          <cell r="G4196">
            <v>35109.54</v>
          </cell>
          <cell r="H4196">
            <v>11528.45</v>
          </cell>
          <cell r="I4196">
            <v>3261.9</v>
          </cell>
          <cell r="J4196">
            <v>3370.63</v>
          </cell>
          <cell r="K4196">
            <v>3261.9</v>
          </cell>
          <cell r="L4196">
            <v>3370.63</v>
          </cell>
          <cell r="M4196">
            <v>3370.63</v>
          </cell>
          <cell r="N4196">
            <v>3261.9</v>
          </cell>
          <cell r="O4196">
            <v>0</v>
          </cell>
          <cell r="P4196">
            <v>0</v>
          </cell>
          <cell r="Q4196">
            <v>0</v>
          </cell>
        </row>
        <row r="4197">
          <cell r="F4197">
            <v>2687.7</v>
          </cell>
          <cell r="G4197">
            <v>2514.3000000000002</v>
          </cell>
          <cell r="H4197">
            <v>2634.43</v>
          </cell>
          <cell r="I4197">
            <v>1639.5</v>
          </cell>
          <cell r="J4197">
            <v>1694.15</v>
          </cell>
          <cell r="K4197">
            <v>1639.5</v>
          </cell>
          <cell r="L4197">
            <v>1558.98</v>
          </cell>
          <cell r="M4197">
            <v>1474.05</v>
          </cell>
          <cell r="N4197">
            <v>1426.5</v>
          </cell>
          <cell r="O4197">
            <v>0</v>
          </cell>
          <cell r="P4197">
            <v>0</v>
          </cell>
          <cell r="Q4197">
            <v>0</v>
          </cell>
        </row>
        <row r="4198">
          <cell r="F4198">
            <v>1429.72</v>
          </cell>
          <cell r="G4198">
            <v>1337.48</v>
          </cell>
          <cell r="H4198">
            <v>1058.6400000000001</v>
          </cell>
          <cell r="I4198">
            <v>0</v>
          </cell>
          <cell r="J4198">
            <v>0</v>
          </cell>
          <cell r="K4198">
            <v>0</v>
          </cell>
          <cell r="L4198">
            <v>0</v>
          </cell>
          <cell r="M4198">
            <v>0</v>
          </cell>
          <cell r="N4198">
            <v>0</v>
          </cell>
          <cell r="O4198">
            <v>0</v>
          </cell>
          <cell r="P4198">
            <v>0</v>
          </cell>
          <cell r="Q4198">
            <v>0</v>
          </cell>
        </row>
        <row r="4199">
          <cell r="F4199">
            <v>136.53</v>
          </cell>
          <cell r="G4199">
            <v>43.21</v>
          </cell>
          <cell r="H4199">
            <v>19.059999999999999</v>
          </cell>
          <cell r="I4199">
            <v>0</v>
          </cell>
          <cell r="J4199">
            <v>0</v>
          </cell>
          <cell r="K4199">
            <v>0</v>
          </cell>
          <cell r="L4199">
            <v>0</v>
          </cell>
          <cell r="M4199">
            <v>0</v>
          </cell>
          <cell r="N4199">
            <v>0</v>
          </cell>
          <cell r="O4199">
            <v>0</v>
          </cell>
          <cell r="P4199">
            <v>0</v>
          </cell>
          <cell r="Q4199">
            <v>0</v>
          </cell>
        </row>
        <row r="4200">
          <cell r="F4200">
            <v>888.15</v>
          </cell>
          <cell r="G4200">
            <v>830.85</v>
          </cell>
          <cell r="H4200">
            <v>806.76</v>
          </cell>
          <cell r="I4200">
            <v>0</v>
          </cell>
          <cell r="J4200">
            <v>0</v>
          </cell>
          <cell r="K4200">
            <v>0</v>
          </cell>
          <cell r="L4200">
            <v>0</v>
          </cell>
          <cell r="M4200">
            <v>0</v>
          </cell>
          <cell r="N4200">
            <v>0</v>
          </cell>
          <cell r="O4200">
            <v>0</v>
          </cell>
          <cell r="P4200">
            <v>0</v>
          </cell>
          <cell r="Q4200">
            <v>0</v>
          </cell>
        </row>
        <row r="4201">
          <cell r="F4201">
            <v>46.19</v>
          </cell>
          <cell r="G4201">
            <v>43.21</v>
          </cell>
          <cell r="H4201">
            <v>19.059999999999999</v>
          </cell>
          <cell r="I4201">
            <v>0</v>
          </cell>
          <cell r="J4201">
            <v>0</v>
          </cell>
          <cell r="K4201">
            <v>0</v>
          </cell>
          <cell r="L4201">
            <v>0</v>
          </cell>
          <cell r="M4201">
            <v>0</v>
          </cell>
          <cell r="N4201">
            <v>0</v>
          </cell>
          <cell r="O4201">
            <v>0</v>
          </cell>
          <cell r="P4201">
            <v>0</v>
          </cell>
          <cell r="Q4201">
            <v>0</v>
          </cell>
        </row>
        <row r="4202">
          <cell r="F4202">
            <v>46.19</v>
          </cell>
          <cell r="G4202">
            <v>43.21</v>
          </cell>
          <cell r="H4202">
            <v>19.059999999999999</v>
          </cell>
          <cell r="I4202">
            <v>0</v>
          </cell>
          <cell r="J4202">
            <v>0</v>
          </cell>
          <cell r="K4202">
            <v>0</v>
          </cell>
          <cell r="L4202">
            <v>0</v>
          </cell>
          <cell r="M4202">
            <v>0</v>
          </cell>
          <cell r="N4202">
            <v>0</v>
          </cell>
          <cell r="O4202">
            <v>0</v>
          </cell>
          <cell r="P4202">
            <v>0</v>
          </cell>
          <cell r="Q4202">
            <v>0</v>
          </cell>
        </row>
        <row r="4203">
          <cell r="F4203">
            <v>1353.15</v>
          </cell>
          <cell r="G4203">
            <v>1265.8499999999999</v>
          </cell>
          <cell r="H4203">
            <v>982.07</v>
          </cell>
          <cell r="I4203">
            <v>0</v>
          </cell>
          <cell r="J4203">
            <v>0</v>
          </cell>
          <cell r="K4203">
            <v>0</v>
          </cell>
          <cell r="L4203">
            <v>0</v>
          </cell>
          <cell r="M4203">
            <v>0</v>
          </cell>
          <cell r="N4203">
            <v>0</v>
          </cell>
          <cell r="O4203">
            <v>0</v>
          </cell>
          <cell r="P4203">
            <v>0</v>
          </cell>
          <cell r="Q4203">
            <v>0</v>
          </cell>
        </row>
        <row r="4204">
          <cell r="F4204">
            <v>46.19</v>
          </cell>
          <cell r="G4204">
            <v>43.21</v>
          </cell>
          <cell r="H4204">
            <v>19.059999999999999</v>
          </cell>
          <cell r="I4204">
            <v>0</v>
          </cell>
          <cell r="J4204">
            <v>0</v>
          </cell>
          <cell r="K4204">
            <v>0</v>
          </cell>
          <cell r="L4204">
            <v>0</v>
          </cell>
          <cell r="M4204">
            <v>0</v>
          </cell>
          <cell r="N4204">
            <v>0</v>
          </cell>
          <cell r="O4204">
            <v>0</v>
          </cell>
          <cell r="P4204">
            <v>0</v>
          </cell>
          <cell r="Q4204">
            <v>0</v>
          </cell>
        </row>
        <row r="4205">
          <cell r="F4205">
            <v>92.38</v>
          </cell>
          <cell r="G4205">
            <v>86.42</v>
          </cell>
          <cell r="H4205">
            <v>38.119999999999997</v>
          </cell>
          <cell r="I4205">
            <v>0</v>
          </cell>
          <cell r="J4205">
            <v>0</v>
          </cell>
          <cell r="K4205">
            <v>0</v>
          </cell>
          <cell r="L4205">
            <v>0</v>
          </cell>
          <cell r="M4205">
            <v>0</v>
          </cell>
          <cell r="N4205">
            <v>0</v>
          </cell>
          <cell r="O4205">
            <v>0</v>
          </cell>
          <cell r="P4205">
            <v>0</v>
          </cell>
          <cell r="Q4205">
            <v>0</v>
          </cell>
        </row>
        <row r="4206">
          <cell r="F4206">
            <v>92.38</v>
          </cell>
          <cell r="G4206">
            <v>86.42</v>
          </cell>
          <cell r="H4206">
            <v>38.119999999999997</v>
          </cell>
          <cell r="I4206">
            <v>0</v>
          </cell>
          <cell r="J4206">
            <v>0</v>
          </cell>
          <cell r="K4206">
            <v>0</v>
          </cell>
          <cell r="L4206">
            <v>0</v>
          </cell>
          <cell r="M4206">
            <v>0</v>
          </cell>
          <cell r="N4206">
            <v>0</v>
          </cell>
          <cell r="O4206">
            <v>0</v>
          </cell>
          <cell r="P4206">
            <v>0</v>
          </cell>
          <cell r="Q4206">
            <v>0</v>
          </cell>
        </row>
        <row r="4207">
          <cell r="F4207">
            <v>46.19</v>
          </cell>
          <cell r="G4207">
            <v>43.21</v>
          </cell>
          <cell r="H4207">
            <v>19.059999999999999</v>
          </cell>
          <cell r="I4207">
            <v>0</v>
          </cell>
          <cell r="J4207">
            <v>0</v>
          </cell>
          <cell r="K4207">
            <v>0</v>
          </cell>
          <cell r="L4207">
            <v>0</v>
          </cell>
          <cell r="M4207">
            <v>0</v>
          </cell>
          <cell r="N4207">
            <v>0</v>
          </cell>
          <cell r="O4207">
            <v>0</v>
          </cell>
          <cell r="P4207">
            <v>0</v>
          </cell>
          <cell r="Q4207">
            <v>0</v>
          </cell>
        </row>
        <row r="4208">
          <cell r="F4208">
            <v>1323.7</v>
          </cell>
          <cell r="G4208">
            <v>1238.3</v>
          </cell>
          <cell r="H4208">
            <v>925.49</v>
          </cell>
          <cell r="I4208">
            <v>1102.2</v>
          </cell>
          <cell r="J4208">
            <v>605.41999999999996</v>
          </cell>
          <cell r="K4208">
            <v>585.9</v>
          </cell>
          <cell r="L4208">
            <v>605.42999999999995</v>
          </cell>
          <cell r="M4208">
            <v>605.42999999999995</v>
          </cell>
          <cell r="N4208">
            <v>585.9</v>
          </cell>
          <cell r="O4208">
            <v>0</v>
          </cell>
          <cell r="P4208">
            <v>0</v>
          </cell>
          <cell r="Q4208">
            <v>0</v>
          </cell>
        </row>
        <row r="4209">
          <cell r="F4209">
            <v>138.57</v>
          </cell>
          <cell r="G4209">
            <v>129.63</v>
          </cell>
          <cell r="H4209">
            <v>57.18</v>
          </cell>
          <cell r="I4209">
            <v>0</v>
          </cell>
          <cell r="J4209">
            <v>0</v>
          </cell>
          <cell r="K4209">
            <v>0</v>
          </cell>
          <cell r="L4209">
            <v>0</v>
          </cell>
          <cell r="M4209">
            <v>0</v>
          </cell>
          <cell r="N4209">
            <v>0</v>
          </cell>
          <cell r="O4209">
            <v>0</v>
          </cell>
          <cell r="P4209">
            <v>0</v>
          </cell>
          <cell r="Q4209">
            <v>0</v>
          </cell>
        </row>
        <row r="4210">
          <cell r="F4210">
            <v>277.14</v>
          </cell>
          <cell r="G4210">
            <v>259.26</v>
          </cell>
          <cell r="H4210">
            <v>114.36</v>
          </cell>
          <cell r="I4210">
            <v>0</v>
          </cell>
          <cell r="J4210">
            <v>0</v>
          </cell>
          <cell r="K4210">
            <v>0</v>
          </cell>
          <cell r="L4210">
            <v>0</v>
          </cell>
          <cell r="M4210">
            <v>0</v>
          </cell>
          <cell r="N4210">
            <v>0</v>
          </cell>
          <cell r="O4210">
            <v>0</v>
          </cell>
          <cell r="P4210">
            <v>0</v>
          </cell>
          <cell r="Q4210">
            <v>0</v>
          </cell>
        </row>
        <row r="4211">
          <cell r="F4211">
            <v>46.19</v>
          </cell>
          <cell r="G4211">
            <v>43.21</v>
          </cell>
          <cell r="H4211">
            <v>19.059999999999999</v>
          </cell>
          <cell r="I4211">
            <v>0</v>
          </cell>
          <cell r="J4211">
            <v>0</v>
          </cell>
          <cell r="K4211">
            <v>0</v>
          </cell>
          <cell r="L4211">
            <v>0</v>
          </cell>
          <cell r="M4211">
            <v>0</v>
          </cell>
          <cell r="N4211">
            <v>0</v>
          </cell>
          <cell r="O4211">
            <v>0</v>
          </cell>
          <cell r="P4211">
            <v>0</v>
          </cell>
          <cell r="Q4211">
            <v>0</v>
          </cell>
        </row>
        <row r="4212">
          <cell r="F4212">
            <v>3274.22</v>
          </cell>
          <cell r="G4212">
            <v>3062.98</v>
          </cell>
          <cell r="H4212">
            <v>2903.14</v>
          </cell>
          <cell r="I4212">
            <v>3251.4</v>
          </cell>
          <cell r="J4212">
            <v>3359.78</v>
          </cell>
          <cell r="K4212">
            <v>3251.4</v>
          </cell>
          <cell r="L4212">
            <v>3359.78</v>
          </cell>
          <cell r="M4212">
            <v>3359.78</v>
          </cell>
          <cell r="N4212">
            <v>3251.4</v>
          </cell>
          <cell r="O4212">
            <v>0</v>
          </cell>
          <cell r="P4212">
            <v>0</v>
          </cell>
          <cell r="Q4212">
            <v>0</v>
          </cell>
        </row>
        <row r="4213">
          <cell r="F4213">
            <v>46.19</v>
          </cell>
          <cell r="G4213">
            <v>43.21</v>
          </cell>
          <cell r="H4213">
            <v>19.059999999999999</v>
          </cell>
          <cell r="I4213">
            <v>0</v>
          </cell>
          <cell r="J4213">
            <v>0</v>
          </cell>
          <cell r="K4213">
            <v>0</v>
          </cell>
          <cell r="L4213">
            <v>0</v>
          </cell>
          <cell r="M4213">
            <v>0</v>
          </cell>
          <cell r="N4213">
            <v>0</v>
          </cell>
          <cell r="O4213">
            <v>0</v>
          </cell>
          <cell r="P4213">
            <v>0</v>
          </cell>
          <cell r="Q4213">
            <v>0</v>
          </cell>
        </row>
        <row r="4214">
          <cell r="F4214">
            <v>92.38</v>
          </cell>
          <cell r="G4214">
            <v>86.42</v>
          </cell>
          <cell r="H4214">
            <v>38.119999999999997</v>
          </cell>
          <cell r="I4214">
            <v>725.4</v>
          </cell>
          <cell r="J4214">
            <v>749.58</v>
          </cell>
          <cell r="K4214">
            <v>725.4</v>
          </cell>
          <cell r="L4214">
            <v>749.58</v>
          </cell>
          <cell r="M4214">
            <v>1634.63</v>
          </cell>
          <cell r="N4214">
            <v>725.4</v>
          </cell>
          <cell r="O4214">
            <v>0</v>
          </cell>
          <cell r="P4214">
            <v>0</v>
          </cell>
          <cell r="Q4214">
            <v>0</v>
          </cell>
        </row>
        <row r="4215">
          <cell r="F4215">
            <v>46.19</v>
          </cell>
          <cell r="G4215">
            <v>43.21</v>
          </cell>
          <cell r="H4215">
            <v>19.059999999999999</v>
          </cell>
          <cell r="I4215">
            <v>0</v>
          </cell>
          <cell r="J4215">
            <v>0</v>
          </cell>
          <cell r="K4215">
            <v>0</v>
          </cell>
          <cell r="L4215">
            <v>0</v>
          </cell>
          <cell r="M4215">
            <v>0</v>
          </cell>
          <cell r="N4215">
            <v>0</v>
          </cell>
          <cell r="O4215">
            <v>0</v>
          </cell>
          <cell r="P4215">
            <v>0</v>
          </cell>
          <cell r="Q4215">
            <v>0</v>
          </cell>
        </row>
        <row r="4216">
          <cell r="F4216">
            <v>1251.78</v>
          </cell>
          <cell r="G4216">
            <v>1171.02</v>
          </cell>
          <cell r="H4216">
            <v>853.57</v>
          </cell>
          <cell r="I4216">
            <v>0</v>
          </cell>
          <cell r="J4216">
            <v>0</v>
          </cell>
          <cell r="K4216">
            <v>0</v>
          </cell>
          <cell r="L4216">
            <v>0</v>
          </cell>
          <cell r="M4216">
            <v>0</v>
          </cell>
          <cell r="N4216">
            <v>0</v>
          </cell>
          <cell r="O4216">
            <v>0</v>
          </cell>
          <cell r="P4216">
            <v>0</v>
          </cell>
          <cell r="Q4216">
            <v>0</v>
          </cell>
        </row>
        <row r="4217">
          <cell r="F4217">
            <v>46.19</v>
          </cell>
          <cell r="G4217">
            <v>43.21</v>
          </cell>
          <cell r="H4217">
            <v>19.059999999999999</v>
          </cell>
          <cell r="I4217">
            <v>0</v>
          </cell>
          <cell r="J4217">
            <v>0</v>
          </cell>
          <cell r="K4217">
            <v>0</v>
          </cell>
          <cell r="L4217">
            <v>0</v>
          </cell>
          <cell r="M4217">
            <v>0</v>
          </cell>
          <cell r="N4217">
            <v>0</v>
          </cell>
          <cell r="O4217">
            <v>0</v>
          </cell>
          <cell r="P4217">
            <v>0</v>
          </cell>
          <cell r="Q4217">
            <v>0</v>
          </cell>
        </row>
        <row r="4218">
          <cell r="F4218">
            <v>46.19</v>
          </cell>
          <cell r="G4218">
            <v>43.21</v>
          </cell>
          <cell r="H4218">
            <v>19.059999999999999</v>
          </cell>
          <cell r="I4218">
            <v>0</v>
          </cell>
          <cell r="J4218">
            <v>0</v>
          </cell>
          <cell r="K4218">
            <v>0</v>
          </cell>
          <cell r="L4218">
            <v>0</v>
          </cell>
          <cell r="M4218">
            <v>0</v>
          </cell>
          <cell r="N4218">
            <v>0</v>
          </cell>
          <cell r="O4218">
            <v>0</v>
          </cell>
          <cell r="P4218">
            <v>0</v>
          </cell>
          <cell r="Q4218">
            <v>0</v>
          </cell>
        </row>
        <row r="4219">
          <cell r="F4219">
            <v>2913.38</v>
          </cell>
          <cell r="G4219">
            <v>2725.42</v>
          </cell>
          <cell r="H4219">
            <v>2913.38</v>
          </cell>
          <cell r="I4219">
            <v>2870.1</v>
          </cell>
          <cell r="J4219">
            <v>2200.21</v>
          </cell>
          <cell r="K4219">
            <v>2065.5</v>
          </cell>
          <cell r="L4219">
            <v>2134.35</v>
          </cell>
          <cell r="M4219">
            <v>2134.35</v>
          </cell>
          <cell r="N4219">
            <v>2065.5</v>
          </cell>
          <cell r="O4219">
            <v>0</v>
          </cell>
          <cell r="P4219">
            <v>0</v>
          </cell>
          <cell r="Q4219">
            <v>0</v>
          </cell>
        </row>
        <row r="4220">
          <cell r="F4220">
            <v>18462.36</v>
          </cell>
          <cell r="G4220">
            <v>17271.240000000002</v>
          </cell>
          <cell r="H4220">
            <v>18462.36</v>
          </cell>
          <cell r="I4220">
            <v>17811.900000000001</v>
          </cell>
          <cell r="J4220">
            <v>15605.71</v>
          </cell>
          <cell r="K4220">
            <v>15102.3</v>
          </cell>
          <cell r="L4220">
            <v>15605.71</v>
          </cell>
          <cell r="M4220">
            <v>15605.71</v>
          </cell>
          <cell r="N4220">
            <v>15102.3</v>
          </cell>
          <cell r="O4220">
            <v>0</v>
          </cell>
          <cell r="P4220">
            <v>0</v>
          </cell>
          <cell r="Q4220">
            <v>0</v>
          </cell>
        </row>
        <row r="4221">
          <cell r="F4221">
            <v>2856.96</v>
          </cell>
          <cell r="G4221">
            <v>2672.64</v>
          </cell>
          <cell r="H4221">
            <v>2856.96</v>
          </cell>
          <cell r="I4221">
            <v>6595.43</v>
          </cell>
          <cell r="J4221">
            <v>4015.34</v>
          </cell>
          <cell r="K4221">
            <v>0</v>
          </cell>
          <cell r="L4221">
            <v>0</v>
          </cell>
          <cell r="M4221">
            <v>0</v>
          </cell>
          <cell r="N4221">
            <v>0</v>
          </cell>
          <cell r="O4221">
            <v>0</v>
          </cell>
          <cell r="P4221">
            <v>0</v>
          </cell>
          <cell r="Q4221">
            <v>0</v>
          </cell>
        </row>
        <row r="4222">
          <cell r="F4222">
            <v>891.25</v>
          </cell>
          <cell r="G4222">
            <v>1322.5</v>
          </cell>
          <cell r="H4222">
            <v>891.25</v>
          </cell>
          <cell r="I4222">
            <v>862.5</v>
          </cell>
          <cell r="J4222">
            <v>891.25</v>
          </cell>
          <cell r="K4222">
            <v>862.5</v>
          </cell>
          <cell r="L4222">
            <v>891.25</v>
          </cell>
          <cell r="M4222">
            <v>891.25</v>
          </cell>
          <cell r="N4222">
            <v>862.5</v>
          </cell>
          <cell r="O4222">
            <v>0</v>
          </cell>
          <cell r="P4222">
            <v>0</v>
          </cell>
          <cell r="Q4222">
            <v>0</v>
          </cell>
        </row>
        <row r="4223">
          <cell r="F4223">
            <v>13603.42</v>
          </cell>
          <cell r="G4223">
            <v>15004.46</v>
          </cell>
          <cell r="H4223">
            <v>13603.42</v>
          </cell>
          <cell r="I4223">
            <v>13828.92</v>
          </cell>
          <cell r="J4223">
            <v>9381.44</v>
          </cell>
          <cell r="K4223">
            <v>9017.7000000000007</v>
          </cell>
          <cell r="L4223">
            <v>9318.2900000000009</v>
          </cell>
          <cell r="M4223">
            <v>9318.2900000000009</v>
          </cell>
          <cell r="N4223">
            <v>9017.7000000000007</v>
          </cell>
          <cell r="O4223">
            <v>0</v>
          </cell>
          <cell r="P4223">
            <v>0</v>
          </cell>
          <cell r="Q4223">
            <v>0</v>
          </cell>
        </row>
        <row r="4224">
          <cell r="F4224">
            <v>125151.65</v>
          </cell>
          <cell r="G4224">
            <v>131366.54999999999</v>
          </cell>
          <cell r="H4224">
            <v>134394.29999999999</v>
          </cell>
          <cell r="I4224">
            <v>130131.9</v>
          </cell>
          <cell r="J4224">
            <v>133000.59</v>
          </cell>
          <cell r="K4224">
            <v>128613.9</v>
          </cell>
          <cell r="L4224">
            <v>132901.03</v>
          </cell>
          <cell r="M4224">
            <v>132901.03</v>
          </cell>
          <cell r="N4224">
            <v>128613.9</v>
          </cell>
          <cell r="O4224">
            <v>0</v>
          </cell>
          <cell r="P4224">
            <v>0</v>
          </cell>
          <cell r="Q4224">
            <v>0</v>
          </cell>
        </row>
        <row r="4225">
          <cell r="F4225">
            <v>23555.97</v>
          </cell>
          <cell r="G4225">
            <v>25373.33</v>
          </cell>
          <cell r="H4225">
            <v>23555.97</v>
          </cell>
          <cell r="I4225">
            <v>24126.560000000001</v>
          </cell>
          <cell r="J4225">
            <v>15672.94</v>
          </cell>
          <cell r="K4225">
            <v>15082.8</v>
          </cell>
          <cell r="L4225">
            <v>15585.56</v>
          </cell>
          <cell r="M4225">
            <v>15585.56</v>
          </cell>
          <cell r="N4225">
            <v>15082.8</v>
          </cell>
          <cell r="O4225">
            <v>0</v>
          </cell>
          <cell r="P4225">
            <v>0</v>
          </cell>
          <cell r="Q4225">
            <v>0</v>
          </cell>
        </row>
        <row r="4226">
          <cell r="F4226">
            <v>4809.96</v>
          </cell>
          <cell r="G4226">
            <v>4499.6400000000003</v>
          </cell>
          <cell r="H4226">
            <v>4809.96</v>
          </cell>
          <cell r="I4226">
            <v>0</v>
          </cell>
          <cell r="J4226">
            <v>0</v>
          </cell>
          <cell r="K4226">
            <v>0</v>
          </cell>
          <cell r="L4226">
            <v>0</v>
          </cell>
          <cell r="M4226">
            <v>0</v>
          </cell>
          <cell r="N4226">
            <v>0</v>
          </cell>
          <cell r="O4226">
            <v>0</v>
          </cell>
          <cell r="P4226">
            <v>0</v>
          </cell>
          <cell r="Q4226">
            <v>0</v>
          </cell>
        </row>
        <row r="4227">
          <cell r="F4227">
            <v>0</v>
          </cell>
          <cell r="G4227">
            <v>1570.25</v>
          </cell>
          <cell r="H4227">
            <v>885.05</v>
          </cell>
          <cell r="I4227">
            <v>0</v>
          </cell>
          <cell r="J4227">
            <v>0</v>
          </cell>
          <cell r="K4227">
            <v>0</v>
          </cell>
          <cell r="L4227">
            <v>0</v>
          </cell>
          <cell r="M4227">
            <v>0</v>
          </cell>
          <cell r="N4227">
            <v>0</v>
          </cell>
          <cell r="O4227">
            <v>0</v>
          </cell>
          <cell r="P4227">
            <v>0</v>
          </cell>
          <cell r="Q4227">
            <v>0</v>
          </cell>
        </row>
        <row r="4228">
          <cell r="F4228">
            <v>1428.48</v>
          </cell>
          <cell r="G4228">
            <v>1336.32</v>
          </cell>
          <cell r="H4228">
            <v>1428.48</v>
          </cell>
          <cell r="I4228">
            <v>0</v>
          </cell>
          <cell r="J4228">
            <v>0</v>
          </cell>
          <cell r="K4228">
            <v>0</v>
          </cell>
          <cell r="L4228">
            <v>0</v>
          </cell>
          <cell r="M4228">
            <v>0</v>
          </cell>
          <cell r="N4228">
            <v>0</v>
          </cell>
          <cell r="O4228">
            <v>0</v>
          </cell>
          <cell r="P4228">
            <v>0</v>
          </cell>
          <cell r="Q4228">
            <v>0</v>
          </cell>
        </row>
        <row r="4229">
          <cell r="F4229">
            <v>52.39</v>
          </cell>
          <cell r="G4229">
            <v>49.01</v>
          </cell>
          <cell r="H4229">
            <v>52.39</v>
          </cell>
          <cell r="I4229">
            <v>0</v>
          </cell>
          <cell r="J4229">
            <v>0</v>
          </cell>
          <cell r="K4229">
            <v>0</v>
          </cell>
          <cell r="L4229">
            <v>0</v>
          </cell>
          <cell r="M4229">
            <v>0</v>
          </cell>
          <cell r="N4229">
            <v>0</v>
          </cell>
          <cell r="O4229">
            <v>0</v>
          </cell>
          <cell r="P4229">
            <v>0</v>
          </cell>
          <cell r="Q4229">
            <v>0</v>
          </cell>
        </row>
        <row r="4230">
          <cell r="F4230">
            <v>4004.58</v>
          </cell>
          <cell r="G4230">
            <v>3746.22</v>
          </cell>
          <cell r="H4230">
            <v>4004.58</v>
          </cell>
          <cell r="I4230">
            <v>0</v>
          </cell>
          <cell r="J4230">
            <v>0</v>
          </cell>
          <cell r="K4230">
            <v>0</v>
          </cell>
          <cell r="L4230">
            <v>0</v>
          </cell>
          <cell r="M4230">
            <v>0</v>
          </cell>
          <cell r="N4230">
            <v>0</v>
          </cell>
          <cell r="O4230">
            <v>0</v>
          </cell>
          <cell r="P4230">
            <v>0</v>
          </cell>
          <cell r="Q4230">
            <v>0</v>
          </cell>
        </row>
        <row r="4231">
          <cell r="F4231">
            <v>766.63</v>
          </cell>
          <cell r="G4231">
            <v>717.17</v>
          </cell>
          <cell r="H4231">
            <v>766.63</v>
          </cell>
          <cell r="I4231">
            <v>0</v>
          </cell>
          <cell r="J4231">
            <v>0</v>
          </cell>
          <cell r="K4231">
            <v>0</v>
          </cell>
          <cell r="L4231">
            <v>0</v>
          </cell>
          <cell r="M4231">
            <v>0</v>
          </cell>
          <cell r="N4231">
            <v>0</v>
          </cell>
          <cell r="O4231">
            <v>0</v>
          </cell>
          <cell r="P4231">
            <v>0</v>
          </cell>
          <cell r="Q4231">
            <v>0</v>
          </cell>
        </row>
        <row r="4232">
          <cell r="F4232">
            <v>75.33</v>
          </cell>
          <cell r="G4232">
            <v>70.47</v>
          </cell>
          <cell r="H4232">
            <v>75.33</v>
          </cell>
          <cell r="I4232">
            <v>0</v>
          </cell>
          <cell r="J4232">
            <v>0</v>
          </cell>
          <cell r="K4232">
            <v>0</v>
          </cell>
          <cell r="L4232">
            <v>0</v>
          </cell>
          <cell r="M4232">
            <v>0</v>
          </cell>
          <cell r="N4232">
            <v>0</v>
          </cell>
          <cell r="O4232">
            <v>0</v>
          </cell>
          <cell r="P4232">
            <v>0</v>
          </cell>
          <cell r="Q4232">
            <v>0</v>
          </cell>
        </row>
        <row r="4233">
          <cell r="F4233">
            <v>766.63</v>
          </cell>
          <cell r="G4233">
            <v>717.17</v>
          </cell>
          <cell r="H4233">
            <v>766.63</v>
          </cell>
          <cell r="I4233">
            <v>0</v>
          </cell>
          <cell r="J4233">
            <v>0</v>
          </cell>
          <cell r="K4233">
            <v>0</v>
          </cell>
          <cell r="L4233">
            <v>0</v>
          </cell>
          <cell r="M4233">
            <v>0</v>
          </cell>
          <cell r="N4233">
            <v>0</v>
          </cell>
          <cell r="O4233">
            <v>0</v>
          </cell>
          <cell r="P4233">
            <v>0</v>
          </cell>
          <cell r="Q4233">
            <v>0</v>
          </cell>
        </row>
        <row r="4234">
          <cell r="F4234">
            <v>50.84</v>
          </cell>
          <cell r="G4234">
            <v>47.56</v>
          </cell>
          <cell r="H4234">
            <v>50.84</v>
          </cell>
          <cell r="I4234">
            <v>49.2</v>
          </cell>
          <cell r="J4234">
            <v>50.84</v>
          </cell>
          <cell r="K4234">
            <v>49.2</v>
          </cell>
          <cell r="L4234">
            <v>50.84</v>
          </cell>
          <cell r="M4234">
            <v>50.84</v>
          </cell>
          <cell r="N4234">
            <v>21.24</v>
          </cell>
          <cell r="O4234">
            <v>0</v>
          </cell>
          <cell r="P4234">
            <v>0</v>
          </cell>
          <cell r="Q4234">
            <v>0</v>
          </cell>
        </row>
        <row r="4235">
          <cell r="F4235">
            <v>0</v>
          </cell>
          <cell r="G4235">
            <v>0</v>
          </cell>
          <cell r="H4235">
            <v>0</v>
          </cell>
          <cell r="I4235">
            <v>0</v>
          </cell>
          <cell r="J4235">
            <v>0</v>
          </cell>
          <cell r="K4235">
            <v>0</v>
          </cell>
          <cell r="L4235">
            <v>0</v>
          </cell>
          <cell r="M4235">
            <v>0</v>
          </cell>
          <cell r="N4235">
            <v>21.24</v>
          </cell>
          <cell r="O4235">
            <v>0</v>
          </cell>
          <cell r="P4235">
            <v>0</v>
          </cell>
          <cell r="Q4235">
            <v>0</v>
          </cell>
        </row>
        <row r="4236">
          <cell r="F4236">
            <v>8638.4599999999991</v>
          </cell>
          <cell r="G4236">
            <v>8081.14</v>
          </cell>
          <cell r="H4236">
            <v>8638.4599999999991</v>
          </cell>
          <cell r="I4236">
            <v>12263.7</v>
          </cell>
          <cell r="J4236">
            <v>12579.88</v>
          </cell>
          <cell r="K4236">
            <v>12184.5</v>
          </cell>
          <cell r="L4236">
            <v>12590.65</v>
          </cell>
          <cell r="M4236">
            <v>12590.65</v>
          </cell>
          <cell r="N4236">
            <v>12184.5</v>
          </cell>
          <cell r="O4236">
            <v>0</v>
          </cell>
          <cell r="P4236">
            <v>0</v>
          </cell>
          <cell r="Q4236">
            <v>0</v>
          </cell>
        </row>
        <row r="4237">
          <cell r="F4237">
            <v>50.84</v>
          </cell>
          <cell r="G4237">
            <v>47.56</v>
          </cell>
          <cell r="H4237">
            <v>50.84</v>
          </cell>
          <cell r="I4237">
            <v>740.4</v>
          </cell>
          <cell r="J4237">
            <v>61.6</v>
          </cell>
          <cell r="K4237">
            <v>49.2</v>
          </cell>
          <cell r="L4237">
            <v>50.84</v>
          </cell>
          <cell r="M4237">
            <v>50.84</v>
          </cell>
          <cell r="N4237">
            <v>37.520000000000003</v>
          </cell>
          <cell r="O4237">
            <v>0</v>
          </cell>
          <cell r="P4237">
            <v>0</v>
          </cell>
          <cell r="Q4237">
            <v>0</v>
          </cell>
        </row>
        <row r="4238">
          <cell r="F4238">
            <v>104.47</v>
          </cell>
          <cell r="G4238">
            <v>97.73</v>
          </cell>
          <cell r="H4238">
            <v>104.47</v>
          </cell>
          <cell r="I4238">
            <v>101.1</v>
          </cell>
          <cell r="J4238">
            <v>104.47</v>
          </cell>
          <cell r="K4238">
            <v>101.1</v>
          </cell>
          <cell r="L4238">
            <v>104.47</v>
          </cell>
          <cell r="M4238">
            <v>104.47</v>
          </cell>
          <cell r="N4238">
            <v>0</v>
          </cell>
          <cell r="O4238">
            <v>0</v>
          </cell>
          <cell r="P4238">
            <v>0</v>
          </cell>
          <cell r="Q4238">
            <v>0</v>
          </cell>
        </row>
        <row r="4239">
          <cell r="F4239">
            <v>3672.57</v>
          </cell>
          <cell r="G4239">
            <v>3435.63</v>
          </cell>
          <cell r="H4239">
            <v>3672.57</v>
          </cell>
          <cell r="I4239">
            <v>3554.1</v>
          </cell>
          <cell r="J4239">
            <v>2266.61</v>
          </cell>
          <cell r="K4239">
            <v>2171.6999999999998</v>
          </cell>
          <cell r="L4239">
            <v>2244.09</v>
          </cell>
          <cell r="M4239">
            <v>2244.09</v>
          </cell>
          <cell r="N4239">
            <v>2171.6999999999998</v>
          </cell>
          <cell r="O4239">
            <v>0</v>
          </cell>
          <cell r="P4239">
            <v>0</v>
          </cell>
          <cell r="Q4239">
            <v>0</v>
          </cell>
        </row>
        <row r="4240">
          <cell r="F4240">
            <v>753.61</v>
          </cell>
          <cell r="G4240">
            <v>704.99</v>
          </cell>
          <cell r="H4240">
            <v>753.61</v>
          </cell>
          <cell r="I4240">
            <v>729.3</v>
          </cell>
          <cell r="J4240">
            <v>753.61</v>
          </cell>
          <cell r="K4240">
            <v>729.3</v>
          </cell>
          <cell r="L4240">
            <v>753.61</v>
          </cell>
          <cell r="M4240">
            <v>753.61</v>
          </cell>
          <cell r="N4240">
            <v>729.3</v>
          </cell>
          <cell r="O4240">
            <v>0</v>
          </cell>
          <cell r="P4240">
            <v>0</v>
          </cell>
          <cell r="Q4240">
            <v>0</v>
          </cell>
        </row>
        <row r="4241">
          <cell r="F4241">
            <v>4073.09</v>
          </cell>
          <cell r="G4241">
            <v>3810.31</v>
          </cell>
          <cell r="H4241">
            <v>4073.09</v>
          </cell>
          <cell r="I4241">
            <v>8596.5</v>
          </cell>
          <cell r="J4241">
            <v>8117.49</v>
          </cell>
          <cell r="K4241">
            <v>7842.6</v>
          </cell>
          <cell r="L4241">
            <v>8104.02</v>
          </cell>
          <cell r="M4241">
            <v>8104.02</v>
          </cell>
          <cell r="N4241">
            <v>8699.1</v>
          </cell>
          <cell r="O4241">
            <v>0</v>
          </cell>
          <cell r="P4241">
            <v>0</v>
          </cell>
          <cell r="Q4241">
            <v>0</v>
          </cell>
        </row>
        <row r="4242">
          <cell r="F4242">
            <v>0</v>
          </cell>
          <cell r="G4242">
            <v>0</v>
          </cell>
          <cell r="H4242">
            <v>0</v>
          </cell>
          <cell r="I4242">
            <v>856.5</v>
          </cell>
          <cell r="J4242">
            <v>885.05</v>
          </cell>
          <cell r="K4242">
            <v>856.5</v>
          </cell>
          <cell r="L4242">
            <v>885.05</v>
          </cell>
          <cell r="M4242">
            <v>0</v>
          </cell>
          <cell r="N4242">
            <v>0</v>
          </cell>
          <cell r="O4242">
            <v>0</v>
          </cell>
          <cell r="P4242">
            <v>0</v>
          </cell>
          <cell r="Q4242">
            <v>0</v>
          </cell>
        </row>
        <row r="4243">
          <cell r="F4243">
            <v>1507.22</v>
          </cell>
          <cell r="G4243">
            <v>1409.98</v>
          </cell>
          <cell r="H4243">
            <v>1507.22</v>
          </cell>
          <cell r="I4243">
            <v>2841</v>
          </cell>
          <cell r="J4243">
            <v>1528.74</v>
          </cell>
          <cell r="K4243">
            <v>1458.6</v>
          </cell>
          <cell r="L4243">
            <v>1507.22</v>
          </cell>
          <cell r="M4243">
            <v>1507.22</v>
          </cell>
          <cell r="N4243">
            <v>1458.6</v>
          </cell>
          <cell r="O4243">
            <v>0</v>
          </cell>
          <cell r="P4243">
            <v>0</v>
          </cell>
          <cell r="Q4243">
            <v>0</v>
          </cell>
        </row>
        <row r="4244">
          <cell r="F4244">
            <v>4034.03</v>
          </cell>
          <cell r="G4244">
            <v>3773.77</v>
          </cell>
          <cell r="H4244">
            <v>4034.03</v>
          </cell>
          <cell r="I4244">
            <v>0</v>
          </cell>
          <cell r="J4244">
            <v>0</v>
          </cell>
          <cell r="K4244">
            <v>0</v>
          </cell>
          <cell r="L4244">
            <v>0</v>
          </cell>
          <cell r="M4244">
            <v>0</v>
          </cell>
          <cell r="N4244">
            <v>0</v>
          </cell>
          <cell r="O4244">
            <v>0</v>
          </cell>
          <cell r="P4244">
            <v>0</v>
          </cell>
          <cell r="Q4244">
            <v>0</v>
          </cell>
        </row>
        <row r="4245">
          <cell r="F4245">
            <v>714.24</v>
          </cell>
          <cell r="G4245">
            <v>668.16</v>
          </cell>
          <cell r="H4245">
            <v>714.24</v>
          </cell>
          <cell r="I4245">
            <v>0</v>
          </cell>
          <cell r="J4245">
            <v>0</v>
          </cell>
          <cell r="K4245">
            <v>0</v>
          </cell>
          <cell r="L4245">
            <v>0</v>
          </cell>
          <cell r="M4245">
            <v>0</v>
          </cell>
          <cell r="N4245">
            <v>0</v>
          </cell>
          <cell r="O4245">
            <v>0</v>
          </cell>
          <cell r="P4245">
            <v>0</v>
          </cell>
          <cell r="Q4245">
            <v>0</v>
          </cell>
        </row>
        <row r="4246">
          <cell r="F4246">
            <v>0</v>
          </cell>
          <cell r="G4246">
            <v>0</v>
          </cell>
          <cell r="H4246">
            <v>0</v>
          </cell>
          <cell r="I4246">
            <v>0</v>
          </cell>
          <cell r="J4246">
            <v>46233</v>
          </cell>
          <cell r="K4246">
            <v>20700</v>
          </cell>
          <cell r="L4246">
            <v>0</v>
          </cell>
          <cell r="M4246">
            <v>7339.3</v>
          </cell>
          <cell r="N4246">
            <v>2810</v>
          </cell>
          <cell r="O4246">
            <v>0</v>
          </cell>
          <cell r="P4246">
            <v>0</v>
          </cell>
          <cell r="Q4246">
            <v>0</v>
          </cell>
        </row>
        <row r="4247">
          <cell r="F4247">
            <v>15542.47</v>
          </cell>
          <cell r="G4247">
            <v>14332.92</v>
          </cell>
          <cell r="H4247">
            <v>15679.73</v>
          </cell>
          <cell r="I4247">
            <v>16564.8</v>
          </cell>
          <cell r="J4247">
            <v>-2125.19</v>
          </cell>
          <cell r="K4247">
            <v>16564.8</v>
          </cell>
          <cell r="L4247">
            <v>17116.96</v>
          </cell>
          <cell r="M4247">
            <v>17116.96</v>
          </cell>
          <cell r="N4247">
            <v>-84225.67</v>
          </cell>
          <cell r="O4247">
            <v>0</v>
          </cell>
          <cell r="P4247">
            <v>0</v>
          </cell>
          <cell r="Q4247">
            <v>0</v>
          </cell>
        </row>
        <row r="4248">
          <cell r="F4248">
            <v>18723.689999999999</v>
          </cell>
          <cell r="G4248">
            <v>8248.52</v>
          </cell>
          <cell r="H4248">
            <v>5458.83</v>
          </cell>
          <cell r="I4248">
            <v>6971.1</v>
          </cell>
          <cell r="J4248">
            <v>-23921.7</v>
          </cell>
          <cell r="K4248">
            <v>6971.1</v>
          </cell>
          <cell r="L4248">
            <v>7203.47</v>
          </cell>
          <cell r="M4248">
            <v>7203.47</v>
          </cell>
          <cell r="N4248">
            <v>-4457.3500000000004</v>
          </cell>
          <cell r="O4248">
            <v>0</v>
          </cell>
          <cell r="P4248">
            <v>0</v>
          </cell>
          <cell r="Q4248">
            <v>0</v>
          </cell>
        </row>
        <row r="4249">
          <cell r="F4249">
            <v>12067.06</v>
          </cell>
          <cell r="G4249">
            <v>12595.24</v>
          </cell>
          <cell r="H4249">
            <v>15943.76</v>
          </cell>
          <cell r="I4249">
            <v>16592.48</v>
          </cell>
          <cell r="J4249">
            <v>13141</v>
          </cell>
          <cell r="K4249">
            <v>4001.35</v>
          </cell>
          <cell r="L4249">
            <v>14485.37</v>
          </cell>
          <cell r="M4249">
            <v>14485.37</v>
          </cell>
          <cell r="N4249">
            <v>-29929.37</v>
          </cell>
          <cell r="O4249">
            <v>0</v>
          </cell>
          <cell r="P4249">
            <v>0</v>
          </cell>
          <cell r="Q4249">
            <v>0</v>
          </cell>
        </row>
        <row r="4250">
          <cell r="F4250">
            <v>0</v>
          </cell>
          <cell r="G4250">
            <v>3742.76</v>
          </cell>
          <cell r="H4250">
            <v>3833.51</v>
          </cell>
          <cell r="I4250">
            <v>3852.3</v>
          </cell>
          <cell r="J4250">
            <v>3980.71</v>
          </cell>
          <cell r="K4250">
            <v>3852.3</v>
          </cell>
          <cell r="L4250">
            <v>3980.71</v>
          </cell>
          <cell r="M4250">
            <v>3980.71</v>
          </cell>
          <cell r="N4250">
            <v>5219.58</v>
          </cell>
          <cell r="O4250">
            <v>0</v>
          </cell>
          <cell r="P4250">
            <v>0</v>
          </cell>
          <cell r="Q4250">
            <v>0</v>
          </cell>
        </row>
        <row r="4251">
          <cell r="F4251">
            <v>13951.55</v>
          </cell>
          <cell r="G4251">
            <v>22289.68</v>
          </cell>
          <cell r="H4251">
            <v>18841.46</v>
          </cell>
          <cell r="I4251">
            <v>22041.9</v>
          </cell>
          <cell r="J4251">
            <v>31440.16</v>
          </cell>
          <cell r="K4251">
            <v>22041.9</v>
          </cell>
          <cell r="L4251">
            <v>22776.63</v>
          </cell>
          <cell r="M4251">
            <v>22776.63</v>
          </cell>
          <cell r="N4251">
            <v>-4670.03</v>
          </cell>
          <cell r="O4251">
            <v>0</v>
          </cell>
          <cell r="P4251">
            <v>0</v>
          </cell>
          <cell r="Q4251">
            <v>0</v>
          </cell>
        </row>
        <row r="4252">
          <cell r="F4252">
            <v>3984.12</v>
          </cell>
          <cell r="G4252">
            <v>5736.36</v>
          </cell>
          <cell r="H4252">
            <v>4821.82</v>
          </cell>
          <cell r="I4252">
            <v>5369.1</v>
          </cell>
          <cell r="J4252">
            <v>6387.83</v>
          </cell>
          <cell r="K4252">
            <v>5369.1</v>
          </cell>
          <cell r="L4252">
            <v>5548.07</v>
          </cell>
          <cell r="M4252">
            <v>5548.07</v>
          </cell>
          <cell r="N4252">
            <v>5784.71</v>
          </cell>
          <cell r="O4252">
            <v>0</v>
          </cell>
          <cell r="P4252">
            <v>0</v>
          </cell>
          <cell r="Q4252">
            <v>0</v>
          </cell>
        </row>
        <row r="4253">
          <cell r="F4253">
            <v>47314.99</v>
          </cell>
          <cell r="G4253">
            <v>34527.08</v>
          </cell>
          <cell r="H4253">
            <v>43272.54</v>
          </cell>
          <cell r="I4253">
            <v>40904.18</v>
          </cell>
          <cell r="J4253">
            <v>42277.4</v>
          </cell>
          <cell r="K4253">
            <v>40776.300000000003</v>
          </cell>
          <cell r="L4253">
            <v>42135.51</v>
          </cell>
          <cell r="M4253">
            <v>46291.25</v>
          </cell>
          <cell r="N4253">
            <v>-40529.82</v>
          </cell>
          <cell r="O4253">
            <v>0</v>
          </cell>
          <cell r="P4253">
            <v>0</v>
          </cell>
          <cell r="Q4253">
            <v>0</v>
          </cell>
        </row>
        <row r="4254">
          <cell r="F4254">
            <v>0</v>
          </cell>
          <cell r="G4254">
            <v>1303.1199999999999</v>
          </cell>
          <cell r="H4254">
            <v>-1303.1199999999999</v>
          </cell>
          <cell r="I4254">
            <v>0</v>
          </cell>
          <cell r="J4254">
            <v>0</v>
          </cell>
          <cell r="K4254">
            <v>0</v>
          </cell>
          <cell r="L4254">
            <v>0</v>
          </cell>
          <cell r="M4254">
            <v>0</v>
          </cell>
          <cell r="N4254">
            <v>0</v>
          </cell>
          <cell r="O4254">
            <v>0</v>
          </cell>
          <cell r="P4254">
            <v>0</v>
          </cell>
          <cell r="Q4254">
            <v>0</v>
          </cell>
        </row>
        <row r="4255">
          <cell r="F4255">
            <v>1398.1</v>
          </cell>
          <cell r="G4255">
            <v>5813.92</v>
          </cell>
          <cell r="H4255">
            <v>-2493.39</v>
          </cell>
          <cell r="I4255">
            <v>255.76</v>
          </cell>
          <cell r="J4255">
            <v>0</v>
          </cell>
          <cell r="K4255">
            <v>0</v>
          </cell>
          <cell r="L4255">
            <v>0</v>
          </cell>
          <cell r="M4255">
            <v>0</v>
          </cell>
          <cell r="N4255">
            <v>0</v>
          </cell>
          <cell r="O4255">
            <v>0</v>
          </cell>
          <cell r="P4255">
            <v>0</v>
          </cell>
          <cell r="Q4255">
            <v>0</v>
          </cell>
        </row>
        <row r="4256">
          <cell r="F4256">
            <v>864.28</v>
          </cell>
          <cell r="G4256">
            <v>3296.72</v>
          </cell>
          <cell r="H4256">
            <v>-816.55</v>
          </cell>
          <cell r="I4256">
            <v>127.88</v>
          </cell>
          <cell r="J4256">
            <v>0</v>
          </cell>
          <cell r="K4256">
            <v>0</v>
          </cell>
          <cell r="L4256">
            <v>0</v>
          </cell>
          <cell r="M4256">
            <v>0</v>
          </cell>
          <cell r="N4256">
            <v>0</v>
          </cell>
          <cell r="O4256">
            <v>0</v>
          </cell>
          <cell r="P4256">
            <v>0</v>
          </cell>
          <cell r="Q4256">
            <v>0</v>
          </cell>
        </row>
        <row r="4257">
          <cell r="F4257">
            <v>1697.56</v>
          </cell>
          <cell r="G4257">
            <v>4881.8</v>
          </cell>
          <cell r="H4257">
            <v>-2223.77</v>
          </cell>
          <cell r="I4257">
            <v>127.88</v>
          </cell>
          <cell r="J4257">
            <v>0</v>
          </cell>
          <cell r="K4257">
            <v>0</v>
          </cell>
          <cell r="L4257">
            <v>0</v>
          </cell>
          <cell r="M4257">
            <v>0</v>
          </cell>
          <cell r="N4257">
            <v>0</v>
          </cell>
          <cell r="O4257">
            <v>0</v>
          </cell>
          <cell r="P4257">
            <v>0</v>
          </cell>
          <cell r="Q4257">
            <v>0</v>
          </cell>
        </row>
        <row r="4258">
          <cell r="F4258">
            <v>760.74</v>
          </cell>
          <cell r="G4258">
            <v>1993.6</v>
          </cell>
          <cell r="H4258">
            <v>574.47</v>
          </cell>
          <cell r="I4258">
            <v>127.88</v>
          </cell>
          <cell r="J4258">
            <v>0</v>
          </cell>
          <cell r="K4258">
            <v>0</v>
          </cell>
          <cell r="L4258">
            <v>0</v>
          </cell>
          <cell r="M4258">
            <v>0</v>
          </cell>
          <cell r="N4258">
            <v>0</v>
          </cell>
          <cell r="O4258">
            <v>0</v>
          </cell>
          <cell r="P4258">
            <v>0</v>
          </cell>
          <cell r="Q4258">
            <v>0</v>
          </cell>
        </row>
        <row r="4259">
          <cell r="F4259">
            <v>663.09</v>
          </cell>
          <cell r="G4259">
            <v>0</v>
          </cell>
          <cell r="H4259">
            <v>0</v>
          </cell>
          <cell r="I4259">
            <v>0</v>
          </cell>
          <cell r="J4259">
            <v>0</v>
          </cell>
          <cell r="K4259">
            <v>0</v>
          </cell>
          <cell r="L4259">
            <v>0</v>
          </cell>
          <cell r="M4259">
            <v>0</v>
          </cell>
          <cell r="N4259">
            <v>0</v>
          </cell>
          <cell r="O4259">
            <v>0</v>
          </cell>
          <cell r="P4259">
            <v>0</v>
          </cell>
          <cell r="Q4259">
            <v>0</v>
          </cell>
        </row>
        <row r="4260">
          <cell r="F4260">
            <v>1761.42</v>
          </cell>
          <cell r="G4260">
            <v>1655.08</v>
          </cell>
          <cell r="H4260">
            <v>2528.5300000000002</v>
          </cell>
          <cell r="I4260">
            <v>0</v>
          </cell>
          <cell r="J4260">
            <v>0</v>
          </cell>
          <cell r="K4260">
            <v>0</v>
          </cell>
          <cell r="L4260">
            <v>0</v>
          </cell>
          <cell r="M4260">
            <v>0</v>
          </cell>
          <cell r="N4260">
            <v>0</v>
          </cell>
          <cell r="O4260">
            <v>0</v>
          </cell>
          <cell r="P4260">
            <v>0</v>
          </cell>
          <cell r="Q4260">
            <v>0</v>
          </cell>
        </row>
        <row r="4261">
          <cell r="F4261">
            <v>754.85</v>
          </cell>
          <cell r="G4261">
            <v>2700.32</v>
          </cell>
          <cell r="H4261">
            <v>-481.83</v>
          </cell>
          <cell r="I4261">
            <v>0</v>
          </cell>
          <cell r="J4261">
            <v>0</v>
          </cell>
          <cell r="K4261">
            <v>0</v>
          </cell>
          <cell r="L4261">
            <v>0</v>
          </cell>
          <cell r="M4261">
            <v>0</v>
          </cell>
          <cell r="N4261">
            <v>0</v>
          </cell>
          <cell r="O4261">
            <v>0</v>
          </cell>
          <cell r="P4261">
            <v>0</v>
          </cell>
          <cell r="Q4261">
            <v>0</v>
          </cell>
        </row>
        <row r="4262">
          <cell r="F4262">
            <v>886.91</v>
          </cell>
          <cell r="G4262">
            <v>0</v>
          </cell>
          <cell r="H4262">
            <v>2393.2199999999998</v>
          </cell>
          <cell r="I4262">
            <v>0</v>
          </cell>
          <cell r="J4262">
            <v>0</v>
          </cell>
          <cell r="K4262">
            <v>0</v>
          </cell>
          <cell r="L4262">
            <v>0</v>
          </cell>
          <cell r="M4262">
            <v>0</v>
          </cell>
          <cell r="N4262">
            <v>0</v>
          </cell>
          <cell r="O4262">
            <v>0</v>
          </cell>
          <cell r="P4262">
            <v>0</v>
          </cell>
          <cell r="Q4262">
            <v>0</v>
          </cell>
        </row>
        <row r="4263">
          <cell r="F4263">
            <v>797.63</v>
          </cell>
          <cell r="G4263">
            <v>0</v>
          </cell>
          <cell r="H4263">
            <v>0</v>
          </cell>
          <cell r="I4263">
            <v>0</v>
          </cell>
          <cell r="J4263">
            <v>-627.65</v>
          </cell>
          <cell r="K4263">
            <v>0</v>
          </cell>
          <cell r="L4263">
            <v>0</v>
          </cell>
          <cell r="M4263">
            <v>0</v>
          </cell>
          <cell r="N4263">
            <v>5106.7</v>
          </cell>
          <cell r="O4263">
            <v>0</v>
          </cell>
          <cell r="P4263">
            <v>0</v>
          </cell>
          <cell r="Q4263">
            <v>0</v>
          </cell>
        </row>
        <row r="4264">
          <cell r="F4264">
            <v>675.18</v>
          </cell>
          <cell r="G4264">
            <v>0</v>
          </cell>
          <cell r="H4264">
            <v>0</v>
          </cell>
          <cell r="I4264">
            <v>0</v>
          </cell>
          <cell r="J4264">
            <v>49.14</v>
          </cell>
          <cell r="K4264">
            <v>0</v>
          </cell>
          <cell r="L4264">
            <v>0</v>
          </cell>
          <cell r="M4264">
            <v>0</v>
          </cell>
          <cell r="N4264">
            <v>0</v>
          </cell>
          <cell r="O4264">
            <v>0</v>
          </cell>
          <cell r="P4264">
            <v>0</v>
          </cell>
          <cell r="Q4264">
            <v>0</v>
          </cell>
        </row>
        <row r="4265">
          <cell r="F4265">
            <v>4651.55</v>
          </cell>
          <cell r="G4265">
            <v>5658.52</v>
          </cell>
          <cell r="H4265">
            <v>6715.27</v>
          </cell>
          <cell r="I4265">
            <v>8583.2999999999993</v>
          </cell>
          <cell r="J4265">
            <v>9893.52</v>
          </cell>
          <cell r="K4265">
            <v>11716.95</v>
          </cell>
          <cell r="L4265">
            <v>9517</v>
          </cell>
          <cell r="M4265">
            <v>9517</v>
          </cell>
          <cell r="N4265">
            <v>-27969.14</v>
          </cell>
          <cell r="O4265">
            <v>0</v>
          </cell>
          <cell r="P4265">
            <v>0</v>
          </cell>
          <cell r="Q4265">
            <v>0</v>
          </cell>
        </row>
        <row r="4266">
          <cell r="F4266">
            <v>734.7</v>
          </cell>
          <cell r="G4266">
            <v>1993.6</v>
          </cell>
          <cell r="H4266">
            <v>515.41999999999996</v>
          </cell>
          <cell r="I4266">
            <v>1275.9000000000001</v>
          </cell>
          <cell r="J4266">
            <v>1441.91</v>
          </cell>
          <cell r="K4266">
            <v>1275.9000000000001</v>
          </cell>
          <cell r="L4266">
            <v>1318.43</v>
          </cell>
          <cell r="M4266">
            <v>1318.43</v>
          </cell>
          <cell r="N4266">
            <v>1365.49</v>
          </cell>
          <cell r="O4266">
            <v>0</v>
          </cell>
          <cell r="P4266">
            <v>0</v>
          </cell>
          <cell r="Q4266">
            <v>0</v>
          </cell>
        </row>
        <row r="4267">
          <cell r="F4267">
            <v>3115.81</v>
          </cell>
          <cell r="G4267">
            <v>4191.32</v>
          </cell>
          <cell r="H4267">
            <v>2946.3</v>
          </cell>
          <cell r="I4267">
            <v>5987.7</v>
          </cell>
          <cell r="J4267">
            <v>12712.91</v>
          </cell>
          <cell r="K4267">
            <v>5987.7</v>
          </cell>
          <cell r="L4267">
            <v>6187.29</v>
          </cell>
          <cell r="M4267">
            <v>6187.29</v>
          </cell>
          <cell r="N4267">
            <v>-17027.3</v>
          </cell>
          <cell r="O4267">
            <v>0</v>
          </cell>
          <cell r="P4267">
            <v>0</v>
          </cell>
          <cell r="Q4267">
            <v>0</v>
          </cell>
        </row>
        <row r="4268">
          <cell r="F4268">
            <v>763.22</v>
          </cell>
          <cell r="G4268">
            <v>0</v>
          </cell>
          <cell r="H4268">
            <v>2214.94</v>
          </cell>
          <cell r="I4268">
            <v>1127.0999999999999</v>
          </cell>
          <cell r="J4268">
            <v>1227.1099999999999</v>
          </cell>
          <cell r="K4268">
            <v>1127.0999999999999</v>
          </cell>
          <cell r="L4268">
            <v>1164.67</v>
          </cell>
          <cell r="M4268">
            <v>1164.67</v>
          </cell>
          <cell r="N4268">
            <v>1127.0999999999999</v>
          </cell>
          <cell r="O4268">
            <v>0</v>
          </cell>
          <cell r="P4268">
            <v>0</v>
          </cell>
          <cell r="Q4268">
            <v>0</v>
          </cell>
        </row>
        <row r="4269">
          <cell r="F4269">
            <v>2465.12</v>
          </cell>
          <cell r="G4269">
            <v>0</v>
          </cell>
          <cell r="H4269">
            <v>5046.3999999999996</v>
          </cell>
          <cell r="I4269">
            <v>4255.8</v>
          </cell>
          <cell r="J4269">
            <v>4883.8</v>
          </cell>
          <cell r="K4269">
            <v>6146.8</v>
          </cell>
          <cell r="L4269">
            <v>4788.26</v>
          </cell>
          <cell r="M4269">
            <v>4788.26</v>
          </cell>
          <cell r="N4269">
            <v>-26518.47</v>
          </cell>
          <cell r="O4269">
            <v>0</v>
          </cell>
          <cell r="P4269">
            <v>0</v>
          </cell>
          <cell r="Q4269">
            <v>0</v>
          </cell>
        </row>
        <row r="4270">
          <cell r="F4270">
            <v>763.22</v>
          </cell>
          <cell r="G4270">
            <v>0</v>
          </cell>
          <cell r="H4270">
            <v>2231.0700000000002</v>
          </cell>
          <cell r="I4270">
            <v>2394.6</v>
          </cell>
          <cell r="J4270">
            <v>6187.4</v>
          </cell>
          <cell r="K4270">
            <v>2394.6</v>
          </cell>
          <cell r="L4270">
            <v>2474.42</v>
          </cell>
          <cell r="M4270">
            <v>2474.42</v>
          </cell>
          <cell r="N4270">
            <v>-17372.53</v>
          </cell>
          <cell r="O4270">
            <v>0</v>
          </cell>
          <cell r="P4270">
            <v>0</v>
          </cell>
          <cell r="Q4270">
            <v>0</v>
          </cell>
        </row>
        <row r="4271">
          <cell r="F4271">
            <v>1779.09</v>
          </cell>
          <cell r="G4271">
            <v>0</v>
          </cell>
          <cell r="H4271">
            <v>4808.58</v>
          </cell>
          <cell r="I4271">
            <v>3795.3</v>
          </cell>
          <cell r="J4271">
            <v>4152.91</v>
          </cell>
          <cell r="K4271">
            <v>3795.3</v>
          </cell>
          <cell r="L4271">
            <v>3921.81</v>
          </cell>
          <cell r="M4271">
            <v>3921.81</v>
          </cell>
          <cell r="N4271">
            <v>-16814.72</v>
          </cell>
          <cell r="O4271">
            <v>0</v>
          </cell>
          <cell r="P4271">
            <v>0</v>
          </cell>
          <cell r="Q4271">
            <v>0</v>
          </cell>
        </row>
        <row r="4272">
          <cell r="F4272">
            <v>883.5</v>
          </cell>
          <cell r="G4272">
            <v>0</v>
          </cell>
          <cell r="H4272">
            <v>0</v>
          </cell>
          <cell r="I4272">
            <v>0</v>
          </cell>
          <cell r="J4272">
            <v>0</v>
          </cell>
          <cell r="K4272">
            <v>0</v>
          </cell>
          <cell r="L4272">
            <v>0</v>
          </cell>
          <cell r="M4272">
            <v>0</v>
          </cell>
          <cell r="N4272">
            <v>0</v>
          </cell>
          <cell r="O4272">
            <v>0</v>
          </cell>
          <cell r="P4272">
            <v>0</v>
          </cell>
          <cell r="Q4272">
            <v>0</v>
          </cell>
        </row>
        <row r="4273">
          <cell r="F4273">
            <v>2159.46</v>
          </cell>
          <cell r="G4273">
            <v>3036.04</v>
          </cell>
          <cell r="H4273">
            <v>1468.28</v>
          </cell>
          <cell r="I4273">
            <v>255.76</v>
          </cell>
          <cell r="J4273">
            <v>0</v>
          </cell>
          <cell r="K4273">
            <v>0</v>
          </cell>
          <cell r="L4273">
            <v>0</v>
          </cell>
          <cell r="M4273">
            <v>0</v>
          </cell>
          <cell r="N4273">
            <v>0</v>
          </cell>
          <cell r="O4273">
            <v>0</v>
          </cell>
          <cell r="P4273">
            <v>0</v>
          </cell>
          <cell r="Q4273">
            <v>0</v>
          </cell>
        </row>
        <row r="4274">
          <cell r="F4274">
            <v>1180.48</v>
          </cell>
          <cell r="G4274">
            <v>0</v>
          </cell>
          <cell r="H4274">
            <v>0</v>
          </cell>
          <cell r="I4274">
            <v>0</v>
          </cell>
          <cell r="J4274">
            <v>0</v>
          </cell>
          <cell r="K4274">
            <v>0</v>
          </cell>
          <cell r="L4274">
            <v>0</v>
          </cell>
          <cell r="M4274">
            <v>0</v>
          </cell>
          <cell r="N4274">
            <v>0</v>
          </cell>
          <cell r="O4274">
            <v>0</v>
          </cell>
          <cell r="P4274">
            <v>0</v>
          </cell>
          <cell r="Q4274">
            <v>0</v>
          </cell>
        </row>
        <row r="4275">
          <cell r="F4275">
            <v>2407.77</v>
          </cell>
          <cell r="G4275">
            <v>2794.12</v>
          </cell>
          <cell r="H4275">
            <v>1844.07</v>
          </cell>
          <cell r="I4275">
            <v>0</v>
          </cell>
          <cell r="J4275">
            <v>0</v>
          </cell>
          <cell r="K4275">
            <v>0</v>
          </cell>
          <cell r="L4275">
            <v>0</v>
          </cell>
          <cell r="M4275">
            <v>0</v>
          </cell>
          <cell r="N4275">
            <v>0</v>
          </cell>
          <cell r="O4275">
            <v>0</v>
          </cell>
          <cell r="P4275">
            <v>0</v>
          </cell>
          <cell r="Q4275">
            <v>0</v>
          </cell>
        </row>
        <row r="4276">
          <cell r="F4276">
            <v>75608.94</v>
          </cell>
          <cell r="G4276">
            <v>82378.64</v>
          </cell>
          <cell r="H4276">
            <v>-198423.45</v>
          </cell>
          <cell r="I4276">
            <v>64596.01</v>
          </cell>
          <cell r="J4276">
            <v>64596.01</v>
          </cell>
          <cell r="K4276">
            <v>-14804.76</v>
          </cell>
          <cell r="L4276">
            <v>44506.11</v>
          </cell>
          <cell r="M4276">
            <v>44506.11</v>
          </cell>
          <cell r="N4276">
            <v>25292.9</v>
          </cell>
          <cell r="O4276">
            <v>0</v>
          </cell>
          <cell r="P4276">
            <v>0</v>
          </cell>
          <cell r="Q4276">
            <v>0</v>
          </cell>
        </row>
        <row r="4277">
          <cell r="F4277">
            <v>0</v>
          </cell>
          <cell r="G4277">
            <v>0</v>
          </cell>
          <cell r="H4277">
            <v>-302867</v>
          </cell>
          <cell r="I4277">
            <v>0</v>
          </cell>
          <cell r="J4277">
            <v>0</v>
          </cell>
          <cell r="K4277">
            <v>0</v>
          </cell>
          <cell r="L4277">
            <v>0</v>
          </cell>
          <cell r="M4277">
            <v>0</v>
          </cell>
          <cell r="N4277">
            <v>0</v>
          </cell>
          <cell r="O4277">
            <v>0</v>
          </cell>
          <cell r="P4277">
            <v>0</v>
          </cell>
          <cell r="Q4277">
            <v>0</v>
          </cell>
        </row>
        <row r="4278">
          <cell r="F4278">
            <v>430241.47</v>
          </cell>
          <cell r="G4278">
            <v>468763.55</v>
          </cell>
          <cell r="H4278">
            <v>-600491.06000000006</v>
          </cell>
          <cell r="I4278">
            <v>367583.49</v>
          </cell>
          <cell r="J4278">
            <v>367583.49</v>
          </cell>
          <cell r="K4278">
            <v>-172353.68</v>
          </cell>
          <cell r="L4278">
            <v>253257.27</v>
          </cell>
          <cell r="M4278">
            <v>253257.27</v>
          </cell>
          <cell r="N4278">
            <v>143926.53</v>
          </cell>
          <cell r="O4278">
            <v>0</v>
          </cell>
          <cell r="P4278">
            <v>0</v>
          </cell>
          <cell r="Q4278">
            <v>0</v>
          </cell>
        </row>
        <row r="4279">
          <cell r="F4279">
            <v>23349.33</v>
          </cell>
          <cell r="G4279">
            <v>23349.33</v>
          </cell>
          <cell r="H4279">
            <v>6914.78</v>
          </cell>
          <cell r="I4279">
            <v>12019</v>
          </cell>
          <cell r="J4279">
            <v>12019</v>
          </cell>
          <cell r="K4279">
            <v>12019</v>
          </cell>
          <cell r="L4279">
            <v>12019</v>
          </cell>
          <cell r="M4279">
            <v>0</v>
          </cell>
          <cell r="N4279">
            <v>-525503.79</v>
          </cell>
          <cell r="O4279">
            <v>0</v>
          </cell>
          <cell r="P4279">
            <v>0</v>
          </cell>
          <cell r="Q4279">
            <v>0</v>
          </cell>
        </row>
        <row r="4280">
          <cell r="F4280">
            <v>0</v>
          </cell>
          <cell r="G4280">
            <v>0</v>
          </cell>
          <cell r="H4280">
            <v>112956.49</v>
          </cell>
          <cell r="I4280">
            <v>0</v>
          </cell>
          <cell r="J4280">
            <v>0</v>
          </cell>
          <cell r="K4280">
            <v>0</v>
          </cell>
          <cell r="L4280">
            <v>0</v>
          </cell>
          <cell r="M4280">
            <v>0</v>
          </cell>
          <cell r="N4280">
            <v>0</v>
          </cell>
          <cell r="O4280">
            <v>0</v>
          </cell>
          <cell r="P4280">
            <v>0</v>
          </cell>
          <cell r="Q4280">
            <v>0</v>
          </cell>
        </row>
        <row r="4281">
          <cell r="F4281">
            <v>0</v>
          </cell>
          <cell r="G4281">
            <v>0</v>
          </cell>
          <cell r="H4281">
            <v>0</v>
          </cell>
          <cell r="I4281">
            <v>65452.15</v>
          </cell>
          <cell r="J4281">
            <v>0</v>
          </cell>
          <cell r="K4281">
            <v>62883.53</v>
          </cell>
          <cell r="L4281">
            <v>293408.45</v>
          </cell>
          <cell r="M4281">
            <v>52424.15</v>
          </cell>
          <cell r="N4281">
            <v>51636.37</v>
          </cell>
          <cell r="O4281">
            <v>0</v>
          </cell>
          <cell r="P4281">
            <v>0</v>
          </cell>
          <cell r="Q4281">
            <v>0</v>
          </cell>
        </row>
        <row r="4282">
          <cell r="F4282">
            <v>575999</v>
          </cell>
          <cell r="G4282">
            <v>575999</v>
          </cell>
          <cell r="H4282">
            <v>593832.32999999996</v>
          </cell>
          <cell r="I4282">
            <v>529105</v>
          </cell>
          <cell r="J4282">
            <v>333405</v>
          </cell>
          <cell r="K4282">
            <v>465405</v>
          </cell>
          <cell r="L4282">
            <v>362371.67</v>
          </cell>
          <cell r="M4282">
            <v>531188.32999999996</v>
          </cell>
          <cell r="N4282">
            <v>540905</v>
          </cell>
          <cell r="O4282">
            <v>0</v>
          </cell>
          <cell r="P4282">
            <v>0</v>
          </cell>
          <cell r="Q4282">
            <v>0</v>
          </cell>
        </row>
        <row r="4283">
          <cell r="F4283">
            <v>70470</v>
          </cell>
          <cell r="G4283">
            <v>70470</v>
          </cell>
          <cell r="H4283">
            <v>261482</v>
          </cell>
          <cell r="I4283">
            <v>163637</v>
          </cell>
          <cell r="J4283">
            <v>163637</v>
          </cell>
          <cell r="K4283">
            <v>163637</v>
          </cell>
          <cell r="L4283">
            <v>163637</v>
          </cell>
          <cell r="M4283">
            <v>163637</v>
          </cell>
          <cell r="N4283">
            <v>163637</v>
          </cell>
          <cell r="O4283">
            <v>0</v>
          </cell>
          <cell r="P4283">
            <v>0</v>
          </cell>
          <cell r="Q4283">
            <v>0</v>
          </cell>
        </row>
        <row r="4284">
          <cell r="F4284">
            <v>401941</v>
          </cell>
          <cell r="G4284">
            <v>401941</v>
          </cell>
          <cell r="H4284">
            <v>401941</v>
          </cell>
          <cell r="I4284">
            <v>340695</v>
          </cell>
          <cell r="J4284">
            <v>312640</v>
          </cell>
          <cell r="K4284">
            <v>312640</v>
          </cell>
          <cell r="L4284">
            <v>312640</v>
          </cell>
          <cell r="M4284">
            <v>312640</v>
          </cell>
          <cell r="N4284">
            <v>312640</v>
          </cell>
          <cell r="O4284">
            <v>0</v>
          </cell>
          <cell r="P4284">
            <v>0</v>
          </cell>
          <cell r="Q4284">
            <v>0</v>
          </cell>
        </row>
        <row r="4285">
          <cell r="F4285">
            <v>144980</v>
          </cell>
          <cell r="G4285">
            <v>144980</v>
          </cell>
          <cell r="H4285">
            <v>144980</v>
          </cell>
          <cell r="I4285">
            <v>159478</v>
          </cell>
          <cell r="J4285">
            <v>159478</v>
          </cell>
          <cell r="K4285">
            <v>159478</v>
          </cell>
          <cell r="L4285">
            <v>159478</v>
          </cell>
          <cell r="M4285">
            <v>159478</v>
          </cell>
          <cell r="N4285">
            <v>159478</v>
          </cell>
          <cell r="O4285">
            <v>0</v>
          </cell>
          <cell r="P4285">
            <v>0</v>
          </cell>
          <cell r="Q4285">
            <v>0</v>
          </cell>
        </row>
        <row r="4286">
          <cell r="F4286">
            <v>551681</v>
          </cell>
          <cell r="G4286">
            <v>551681</v>
          </cell>
          <cell r="H4286">
            <v>563781</v>
          </cell>
          <cell r="I4286">
            <v>575867</v>
          </cell>
          <cell r="J4286">
            <v>538017</v>
          </cell>
          <cell r="K4286">
            <v>530470.32999999996</v>
          </cell>
          <cell r="L4286">
            <v>551917</v>
          </cell>
          <cell r="M4286">
            <v>555917</v>
          </cell>
          <cell r="N4286">
            <v>555917</v>
          </cell>
          <cell r="O4286">
            <v>0</v>
          </cell>
          <cell r="P4286">
            <v>0</v>
          </cell>
          <cell r="Q4286">
            <v>0</v>
          </cell>
        </row>
        <row r="4287">
          <cell r="F4287">
            <v>189956</v>
          </cell>
          <cell r="G4287">
            <v>189956</v>
          </cell>
          <cell r="H4287">
            <v>189956</v>
          </cell>
          <cell r="I4287">
            <v>194363</v>
          </cell>
          <cell r="J4287">
            <v>194363</v>
          </cell>
          <cell r="K4287">
            <v>194363</v>
          </cell>
          <cell r="L4287">
            <v>194363</v>
          </cell>
          <cell r="M4287">
            <v>194363</v>
          </cell>
          <cell r="N4287">
            <v>194363</v>
          </cell>
          <cell r="O4287">
            <v>0</v>
          </cell>
          <cell r="P4287">
            <v>0</v>
          </cell>
          <cell r="Q4287">
            <v>0</v>
          </cell>
        </row>
        <row r="4288">
          <cell r="F4288">
            <v>2138851.7999999998</v>
          </cell>
          <cell r="G4288">
            <v>2138851.7999999998</v>
          </cell>
          <cell r="H4288">
            <v>2047404.22</v>
          </cell>
          <cell r="I4288">
            <v>1792300.49</v>
          </cell>
          <cell r="J4288">
            <v>1578721.8</v>
          </cell>
          <cell r="K4288">
            <v>1491079.19</v>
          </cell>
          <cell r="L4288">
            <v>1536664.1</v>
          </cell>
          <cell r="M4288">
            <v>1481407.74</v>
          </cell>
          <cell r="N4288">
            <v>1455538</v>
          </cell>
          <cell r="O4288">
            <v>0</v>
          </cell>
          <cell r="P4288">
            <v>0</v>
          </cell>
          <cell r="Q4288">
            <v>0</v>
          </cell>
        </row>
        <row r="4289">
          <cell r="F4289">
            <v>34418</v>
          </cell>
          <cell r="G4289">
            <v>34418</v>
          </cell>
          <cell r="H4289">
            <v>34418</v>
          </cell>
          <cell r="I4289">
            <v>9178</v>
          </cell>
          <cell r="J4289">
            <v>0</v>
          </cell>
          <cell r="K4289">
            <v>0</v>
          </cell>
          <cell r="L4289">
            <v>0</v>
          </cell>
          <cell r="M4289">
            <v>0</v>
          </cell>
          <cell r="N4289">
            <v>0</v>
          </cell>
          <cell r="O4289">
            <v>0</v>
          </cell>
          <cell r="P4289">
            <v>0</v>
          </cell>
          <cell r="Q4289">
            <v>0</v>
          </cell>
        </row>
        <row r="4290">
          <cell r="F4290">
            <v>17388</v>
          </cell>
          <cell r="G4290">
            <v>17388</v>
          </cell>
          <cell r="H4290">
            <v>17388</v>
          </cell>
          <cell r="I4290">
            <v>4637</v>
          </cell>
          <cell r="J4290">
            <v>0</v>
          </cell>
          <cell r="K4290">
            <v>0</v>
          </cell>
          <cell r="L4290">
            <v>0</v>
          </cell>
          <cell r="M4290">
            <v>0</v>
          </cell>
          <cell r="N4290">
            <v>0</v>
          </cell>
          <cell r="O4290">
            <v>0</v>
          </cell>
          <cell r="P4290">
            <v>0</v>
          </cell>
          <cell r="Q4290">
            <v>0</v>
          </cell>
        </row>
        <row r="4291">
          <cell r="F4291">
            <v>16180</v>
          </cell>
          <cell r="G4291">
            <v>16180</v>
          </cell>
          <cell r="H4291">
            <v>16180</v>
          </cell>
          <cell r="I4291">
            <v>4315</v>
          </cell>
          <cell r="J4291">
            <v>0</v>
          </cell>
          <cell r="K4291">
            <v>0</v>
          </cell>
          <cell r="L4291">
            <v>0</v>
          </cell>
          <cell r="M4291">
            <v>0</v>
          </cell>
          <cell r="N4291">
            <v>0</v>
          </cell>
          <cell r="O4291">
            <v>0</v>
          </cell>
          <cell r="P4291">
            <v>0</v>
          </cell>
          <cell r="Q4291">
            <v>0</v>
          </cell>
        </row>
        <row r="4292">
          <cell r="F4292">
            <v>22155</v>
          </cell>
          <cell r="G4292">
            <v>22155</v>
          </cell>
          <cell r="H4292">
            <v>22155</v>
          </cell>
          <cell r="I4292">
            <v>5908</v>
          </cell>
          <cell r="J4292">
            <v>0</v>
          </cell>
          <cell r="K4292">
            <v>0</v>
          </cell>
          <cell r="L4292">
            <v>0</v>
          </cell>
          <cell r="M4292">
            <v>0</v>
          </cell>
          <cell r="N4292">
            <v>0</v>
          </cell>
          <cell r="O4292">
            <v>0</v>
          </cell>
          <cell r="P4292">
            <v>0</v>
          </cell>
          <cell r="Q4292">
            <v>0</v>
          </cell>
        </row>
        <row r="4293">
          <cell r="F4293">
            <v>88405</v>
          </cell>
          <cell r="G4293">
            <v>88405</v>
          </cell>
          <cell r="H4293">
            <v>88405</v>
          </cell>
          <cell r="I4293">
            <v>23575</v>
          </cell>
          <cell r="J4293">
            <v>0</v>
          </cell>
          <cell r="K4293">
            <v>0</v>
          </cell>
          <cell r="L4293">
            <v>0</v>
          </cell>
          <cell r="M4293">
            <v>0</v>
          </cell>
          <cell r="N4293">
            <v>0</v>
          </cell>
          <cell r="O4293">
            <v>0</v>
          </cell>
          <cell r="P4293">
            <v>0</v>
          </cell>
          <cell r="Q4293">
            <v>0</v>
          </cell>
        </row>
        <row r="4294">
          <cell r="F4294">
            <v>21313</v>
          </cell>
          <cell r="G4294">
            <v>21313</v>
          </cell>
          <cell r="H4294">
            <v>21313</v>
          </cell>
          <cell r="I4294">
            <v>5683</v>
          </cell>
          <cell r="J4294">
            <v>0</v>
          </cell>
          <cell r="K4294">
            <v>0</v>
          </cell>
          <cell r="L4294">
            <v>0</v>
          </cell>
          <cell r="M4294">
            <v>0</v>
          </cell>
          <cell r="N4294">
            <v>0</v>
          </cell>
          <cell r="O4294">
            <v>0</v>
          </cell>
          <cell r="P4294">
            <v>0</v>
          </cell>
          <cell r="Q4294">
            <v>0</v>
          </cell>
        </row>
        <row r="4295">
          <cell r="F4295">
            <v>20023</v>
          </cell>
          <cell r="G4295">
            <v>20023</v>
          </cell>
          <cell r="H4295">
            <v>20023</v>
          </cell>
          <cell r="I4295">
            <v>5339</v>
          </cell>
          <cell r="J4295">
            <v>0</v>
          </cell>
          <cell r="K4295">
            <v>0</v>
          </cell>
          <cell r="L4295">
            <v>0</v>
          </cell>
          <cell r="M4295">
            <v>0</v>
          </cell>
          <cell r="N4295">
            <v>0</v>
          </cell>
          <cell r="O4295">
            <v>0</v>
          </cell>
          <cell r="P4295">
            <v>0</v>
          </cell>
          <cell r="Q4295">
            <v>0</v>
          </cell>
        </row>
        <row r="4296">
          <cell r="F4296">
            <v>0</v>
          </cell>
          <cell r="G4296">
            <v>0</v>
          </cell>
          <cell r="H4296">
            <v>0</v>
          </cell>
          <cell r="I4296">
            <v>15000</v>
          </cell>
          <cell r="J4296">
            <v>15000</v>
          </cell>
          <cell r="K4296">
            <v>9000</v>
          </cell>
          <cell r="L4296">
            <v>18000</v>
          </cell>
          <cell r="M4296">
            <v>18000</v>
          </cell>
          <cell r="N4296">
            <v>18000</v>
          </cell>
          <cell r="O4296">
            <v>0</v>
          </cell>
          <cell r="P4296">
            <v>0</v>
          </cell>
          <cell r="Q4296">
            <v>0</v>
          </cell>
        </row>
        <row r="4297">
          <cell r="F4297">
            <v>225694</v>
          </cell>
          <cell r="G4297">
            <v>225694</v>
          </cell>
          <cell r="H4297">
            <v>225694</v>
          </cell>
          <cell r="I4297">
            <v>227512</v>
          </cell>
          <cell r="J4297">
            <v>227512</v>
          </cell>
          <cell r="K4297">
            <v>227512</v>
          </cell>
          <cell r="L4297">
            <v>227512</v>
          </cell>
          <cell r="M4297">
            <v>227512</v>
          </cell>
          <cell r="N4297">
            <v>227512</v>
          </cell>
          <cell r="O4297">
            <v>0</v>
          </cell>
          <cell r="P4297">
            <v>0</v>
          </cell>
          <cell r="Q4297">
            <v>0</v>
          </cell>
        </row>
        <row r="4298">
          <cell r="F4298">
            <v>19000</v>
          </cell>
          <cell r="G4298">
            <v>19000</v>
          </cell>
          <cell r="H4298">
            <v>19000</v>
          </cell>
          <cell r="I4298">
            <v>19950</v>
          </cell>
          <cell r="J4298">
            <v>19950</v>
          </cell>
          <cell r="K4298">
            <v>19950</v>
          </cell>
          <cell r="L4298">
            <v>19950</v>
          </cell>
          <cell r="M4298">
            <v>19950</v>
          </cell>
          <cell r="N4298">
            <v>19950</v>
          </cell>
          <cell r="O4298">
            <v>0</v>
          </cell>
          <cell r="P4298">
            <v>0</v>
          </cell>
          <cell r="Q4298">
            <v>0</v>
          </cell>
        </row>
        <row r="4299">
          <cell r="F4299">
            <v>57743</v>
          </cell>
          <cell r="G4299">
            <v>57743</v>
          </cell>
          <cell r="H4299">
            <v>57743</v>
          </cell>
          <cell r="I4299">
            <v>59187</v>
          </cell>
          <cell r="J4299">
            <v>61723</v>
          </cell>
          <cell r="K4299">
            <v>61723</v>
          </cell>
          <cell r="L4299">
            <v>61723</v>
          </cell>
          <cell r="M4299">
            <v>61723</v>
          </cell>
          <cell r="N4299">
            <v>61723</v>
          </cell>
          <cell r="O4299">
            <v>0</v>
          </cell>
          <cell r="P4299">
            <v>0</v>
          </cell>
          <cell r="Q4299">
            <v>0</v>
          </cell>
        </row>
        <row r="4300">
          <cell r="F4300">
            <v>21200</v>
          </cell>
          <cell r="G4300">
            <v>21200</v>
          </cell>
          <cell r="H4300">
            <v>21200</v>
          </cell>
          <cell r="I4300">
            <v>21200</v>
          </cell>
          <cell r="J4300">
            <v>21200</v>
          </cell>
          <cell r="K4300">
            <v>21200</v>
          </cell>
          <cell r="L4300">
            <v>21200</v>
          </cell>
          <cell r="M4300">
            <v>21200</v>
          </cell>
          <cell r="N4300">
            <v>21200</v>
          </cell>
          <cell r="O4300">
            <v>0</v>
          </cell>
          <cell r="P4300">
            <v>0</v>
          </cell>
          <cell r="Q4300">
            <v>0</v>
          </cell>
        </row>
        <row r="4301">
          <cell r="F4301">
            <v>99271</v>
          </cell>
          <cell r="G4301">
            <v>99271</v>
          </cell>
          <cell r="H4301">
            <v>99271</v>
          </cell>
          <cell r="I4301">
            <v>101753</v>
          </cell>
          <cell r="J4301">
            <v>101753</v>
          </cell>
          <cell r="K4301">
            <v>101753</v>
          </cell>
          <cell r="L4301">
            <v>101753</v>
          </cell>
          <cell r="M4301">
            <v>101753</v>
          </cell>
          <cell r="N4301">
            <v>101753</v>
          </cell>
          <cell r="O4301">
            <v>0</v>
          </cell>
          <cell r="P4301">
            <v>0</v>
          </cell>
          <cell r="Q4301">
            <v>0</v>
          </cell>
        </row>
        <row r="4302">
          <cell r="F4302">
            <v>21940</v>
          </cell>
          <cell r="G4302">
            <v>21940</v>
          </cell>
          <cell r="H4302">
            <v>21940</v>
          </cell>
          <cell r="I4302">
            <v>22489</v>
          </cell>
          <cell r="J4302">
            <v>22489</v>
          </cell>
          <cell r="K4302">
            <v>22489</v>
          </cell>
          <cell r="L4302">
            <v>22489</v>
          </cell>
          <cell r="M4302">
            <v>22489</v>
          </cell>
          <cell r="N4302">
            <v>22489</v>
          </cell>
          <cell r="O4302">
            <v>0</v>
          </cell>
          <cell r="P4302">
            <v>0</v>
          </cell>
          <cell r="Q4302">
            <v>0</v>
          </cell>
        </row>
        <row r="4303">
          <cell r="F4303">
            <v>41273</v>
          </cell>
          <cell r="G4303">
            <v>41273</v>
          </cell>
          <cell r="H4303">
            <v>41273</v>
          </cell>
          <cell r="I4303">
            <v>42293</v>
          </cell>
          <cell r="J4303">
            <v>42293</v>
          </cell>
          <cell r="K4303">
            <v>42293</v>
          </cell>
          <cell r="L4303">
            <v>42293</v>
          </cell>
          <cell r="M4303">
            <v>42293</v>
          </cell>
          <cell r="N4303">
            <v>42293</v>
          </cell>
          <cell r="O4303">
            <v>0</v>
          </cell>
          <cell r="P4303">
            <v>0</v>
          </cell>
          <cell r="Q4303">
            <v>0</v>
          </cell>
        </row>
        <row r="4304">
          <cell r="F4304">
            <v>69535</v>
          </cell>
          <cell r="G4304">
            <v>69535</v>
          </cell>
          <cell r="H4304">
            <v>69535</v>
          </cell>
          <cell r="I4304">
            <v>18543</v>
          </cell>
          <cell r="J4304">
            <v>0</v>
          </cell>
          <cell r="K4304">
            <v>0</v>
          </cell>
          <cell r="L4304">
            <v>0</v>
          </cell>
          <cell r="M4304">
            <v>0</v>
          </cell>
          <cell r="N4304">
            <v>0</v>
          </cell>
          <cell r="O4304">
            <v>0</v>
          </cell>
          <cell r="P4304">
            <v>0</v>
          </cell>
          <cell r="Q4304">
            <v>0</v>
          </cell>
        </row>
        <row r="4305">
          <cell r="F4305">
            <v>20983</v>
          </cell>
          <cell r="G4305">
            <v>20983</v>
          </cell>
          <cell r="H4305">
            <v>-20983</v>
          </cell>
          <cell r="I4305">
            <v>0</v>
          </cell>
          <cell r="J4305">
            <v>0</v>
          </cell>
          <cell r="K4305">
            <v>0</v>
          </cell>
          <cell r="L4305">
            <v>0</v>
          </cell>
          <cell r="M4305">
            <v>0</v>
          </cell>
          <cell r="N4305">
            <v>0</v>
          </cell>
          <cell r="O4305">
            <v>0</v>
          </cell>
          <cell r="P4305">
            <v>0</v>
          </cell>
          <cell r="Q4305">
            <v>0</v>
          </cell>
        </row>
        <row r="4306">
          <cell r="F4306">
            <v>31977</v>
          </cell>
          <cell r="G4306">
            <v>31977</v>
          </cell>
          <cell r="H4306">
            <v>31977</v>
          </cell>
          <cell r="I4306">
            <v>8527</v>
          </cell>
          <cell r="J4306">
            <v>0</v>
          </cell>
          <cell r="K4306">
            <v>0</v>
          </cell>
          <cell r="L4306">
            <v>0</v>
          </cell>
          <cell r="M4306">
            <v>0</v>
          </cell>
          <cell r="N4306">
            <v>0</v>
          </cell>
          <cell r="O4306">
            <v>0</v>
          </cell>
          <cell r="P4306">
            <v>0</v>
          </cell>
          <cell r="Q4306">
            <v>0</v>
          </cell>
        </row>
        <row r="4307">
          <cell r="F4307">
            <v>38000.839999999997</v>
          </cell>
          <cell r="G4307">
            <v>44099.9</v>
          </cell>
          <cell r="H4307">
            <v>44099.9</v>
          </cell>
          <cell r="I4307">
            <v>16336.48</v>
          </cell>
          <cell r="J4307">
            <v>31840.5</v>
          </cell>
          <cell r="K4307">
            <v>31840.5</v>
          </cell>
          <cell r="L4307">
            <v>31840.5</v>
          </cell>
          <cell r="M4307">
            <v>31840.5</v>
          </cell>
          <cell r="N4307">
            <v>31840.5</v>
          </cell>
          <cell r="O4307">
            <v>0</v>
          </cell>
          <cell r="P4307">
            <v>0</v>
          </cell>
          <cell r="Q4307">
            <v>0</v>
          </cell>
        </row>
        <row r="4308">
          <cell r="F4308">
            <v>5601.15</v>
          </cell>
          <cell r="G4308">
            <v>5601.15</v>
          </cell>
          <cell r="H4308">
            <v>25394.35</v>
          </cell>
          <cell r="I4308">
            <v>15591</v>
          </cell>
          <cell r="J4308">
            <v>598.52</v>
          </cell>
          <cell r="K4308">
            <v>15591</v>
          </cell>
          <cell r="L4308">
            <v>15591</v>
          </cell>
          <cell r="M4308">
            <v>15591</v>
          </cell>
          <cell r="N4308">
            <v>15591</v>
          </cell>
          <cell r="O4308">
            <v>0</v>
          </cell>
          <cell r="P4308">
            <v>0</v>
          </cell>
          <cell r="Q4308">
            <v>0</v>
          </cell>
        </row>
        <row r="4309">
          <cell r="F4309">
            <v>32836.550000000003</v>
          </cell>
          <cell r="G4309">
            <v>32836.550000000003</v>
          </cell>
          <cell r="H4309">
            <v>32836.550000000003</v>
          </cell>
          <cell r="I4309">
            <v>26106.85</v>
          </cell>
          <cell r="J4309">
            <v>23301.35</v>
          </cell>
          <cell r="K4309">
            <v>23301.35</v>
          </cell>
          <cell r="L4309">
            <v>23301.35</v>
          </cell>
          <cell r="M4309">
            <v>23301.35</v>
          </cell>
          <cell r="N4309">
            <v>23301.35</v>
          </cell>
          <cell r="O4309">
            <v>0</v>
          </cell>
          <cell r="P4309">
            <v>0</v>
          </cell>
          <cell r="Q4309">
            <v>0</v>
          </cell>
        </row>
        <row r="4310">
          <cell r="F4310">
            <v>7249</v>
          </cell>
          <cell r="G4310">
            <v>7249</v>
          </cell>
          <cell r="H4310">
            <v>7249</v>
          </cell>
          <cell r="I4310">
            <v>7973.9</v>
          </cell>
          <cell r="J4310">
            <v>7973.9</v>
          </cell>
          <cell r="K4310">
            <v>7973.9</v>
          </cell>
          <cell r="L4310">
            <v>7973.9</v>
          </cell>
          <cell r="M4310">
            <v>7973.9</v>
          </cell>
          <cell r="N4310">
            <v>7973.9</v>
          </cell>
          <cell r="O4310">
            <v>0</v>
          </cell>
          <cell r="P4310">
            <v>0</v>
          </cell>
          <cell r="Q4310">
            <v>0</v>
          </cell>
        </row>
        <row r="4311">
          <cell r="F4311">
            <v>39196.9</v>
          </cell>
          <cell r="G4311">
            <v>39196.9</v>
          </cell>
          <cell r="H4311">
            <v>39796.9</v>
          </cell>
          <cell r="I4311">
            <v>40493.449999999997</v>
          </cell>
          <cell r="J4311">
            <v>38725.949999999997</v>
          </cell>
          <cell r="K4311">
            <v>37537.949999999997</v>
          </cell>
          <cell r="L4311">
            <v>36745.949999999997</v>
          </cell>
          <cell r="M4311">
            <v>36745.949999999997</v>
          </cell>
          <cell r="N4311">
            <v>37787.620000000003</v>
          </cell>
          <cell r="O4311">
            <v>0</v>
          </cell>
          <cell r="P4311">
            <v>0</v>
          </cell>
          <cell r="Q4311">
            <v>0</v>
          </cell>
        </row>
        <row r="4312">
          <cell r="F4312">
            <v>14447.45</v>
          </cell>
          <cell r="G4312">
            <v>14447.45</v>
          </cell>
          <cell r="H4312">
            <v>14447.45</v>
          </cell>
          <cell r="I4312">
            <v>14791.55</v>
          </cell>
          <cell r="J4312">
            <v>14791.55</v>
          </cell>
          <cell r="K4312">
            <v>14791.55</v>
          </cell>
          <cell r="L4312">
            <v>14791.55</v>
          </cell>
          <cell r="M4312">
            <v>14791.55</v>
          </cell>
          <cell r="N4312">
            <v>14791.55</v>
          </cell>
          <cell r="O4312">
            <v>0</v>
          </cell>
          <cell r="P4312">
            <v>0</v>
          </cell>
          <cell r="Q4312">
            <v>0</v>
          </cell>
        </row>
        <row r="4313">
          <cell r="F4313">
            <v>130701.14</v>
          </cell>
          <cell r="G4313">
            <v>130701.14</v>
          </cell>
          <cell r="H4313">
            <v>128870.43</v>
          </cell>
          <cell r="I4313">
            <v>109907.02</v>
          </cell>
          <cell r="J4313">
            <v>-641853.69999999995</v>
          </cell>
          <cell r="K4313">
            <v>27370.63</v>
          </cell>
          <cell r="L4313">
            <v>41725.5</v>
          </cell>
          <cell r="M4313">
            <v>90621.66</v>
          </cell>
          <cell r="N4313">
            <v>87970.3</v>
          </cell>
          <cell r="O4313">
            <v>0</v>
          </cell>
          <cell r="P4313">
            <v>0</v>
          </cell>
          <cell r="Q4313">
            <v>0</v>
          </cell>
        </row>
        <row r="4314">
          <cell r="F4314">
            <v>3441.8</v>
          </cell>
          <cell r="G4314">
            <v>3441.8</v>
          </cell>
          <cell r="H4314">
            <v>3441.8</v>
          </cell>
          <cell r="I4314">
            <v>917.8</v>
          </cell>
          <cell r="J4314">
            <v>0</v>
          </cell>
          <cell r="K4314">
            <v>0</v>
          </cell>
          <cell r="L4314">
            <v>0</v>
          </cell>
          <cell r="M4314">
            <v>0</v>
          </cell>
          <cell r="N4314">
            <v>0</v>
          </cell>
          <cell r="O4314">
            <v>0</v>
          </cell>
          <cell r="P4314">
            <v>0</v>
          </cell>
          <cell r="Q4314">
            <v>0</v>
          </cell>
        </row>
        <row r="4315">
          <cell r="F4315">
            <v>1738.8</v>
          </cell>
          <cell r="G4315">
            <v>1738.8</v>
          </cell>
          <cell r="H4315">
            <v>1738.8</v>
          </cell>
          <cell r="I4315">
            <v>463.7</v>
          </cell>
          <cell r="J4315">
            <v>0</v>
          </cell>
          <cell r="K4315">
            <v>0</v>
          </cell>
          <cell r="L4315">
            <v>0</v>
          </cell>
          <cell r="M4315">
            <v>0</v>
          </cell>
          <cell r="N4315">
            <v>0</v>
          </cell>
          <cell r="O4315">
            <v>0</v>
          </cell>
          <cell r="P4315">
            <v>0</v>
          </cell>
          <cell r="Q4315">
            <v>0</v>
          </cell>
        </row>
        <row r="4316">
          <cell r="F4316">
            <v>809</v>
          </cell>
          <cell r="G4316">
            <v>809</v>
          </cell>
          <cell r="H4316">
            <v>809</v>
          </cell>
          <cell r="I4316">
            <v>215.75</v>
          </cell>
          <cell r="J4316">
            <v>0</v>
          </cell>
          <cell r="K4316">
            <v>0</v>
          </cell>
          <cell r="L4316">
            <v>0</v>
          </cell>
          <cell r="M4316">
            <v>0</v>
          </cell>
          <cell r="N4316">
            <v>0</v>
          </cell>
          <cell r="O4316">
            <v>0</v>
          </cell>
          <cell r="P4316">
            <v>0</v>
          </cell>
          <cell r="Q4316">
            <v>0</v>
          </cell>
        </row>
        <row r="4317">
          <cell r="F4317">
            <v>2215.5</v>
          </cell>
          <cell r="G4317">
            <v>2215.5</v>
          </cell>
          <cell r="H4317">
            <v>2215.5</v>
          </cell>
          <cell r="I4317">
            <v>590.79999999999995</v>
          </cell>
          <cell r="J4317">
            <v>0</v>
          </cell>
          <cell r="K4317">
            <v>0</v>
          </cell>
          <cell r="L4317">
            <v>0</v>
          </cell>
          <cell r="M4317">
            <v>0</v>
          </cell>
          <cell r="N4317">
            <v>0</v>
          </cell>
          <cell r="O4317">
            <v>0</v>
          </cell>
          <cell r="P4317">
            <v>0</v>
          </cell>
          <cell r="Q4317">
            <v>0</v>
          </cell>
        </row>
        <row r="4318">
          <cell r="F4318">
            <v>8840.5</v>
          </cell>
          <cell r="G4318">
            <v>8840.5</v>
          </cell>
          <cell r="H4318">
            <v>8840.5</v>
          </cell>
          <cell r="I4318">
            <v>2357.5</v>
          </cell>
          <cell r="J4318">
            <v>0</v>
          </cell>
          <cell r="K4318">
            <v>0</v>
          </cell>
          <cell r="L4318">
            <v>0</v>
          </cell>
          <cell r="M4318">
            <v>0</v>
          </cell>
          <cell r="N4318">
            <v>0</v>
          </cell>
          <cell r="O4318">
            <v>0</v>
          </cell>
          <cell r="P4318">
            <v>0</v>
          </cell>
          <cell r="Q4318">
            <v>0</v>
          </cell>
        </row>
        <row r="4319">
          <cell r="F4319">
            <v>2131.3000000000002</v>
          </cell>
          <cell r="G4319">
            <v>2131.3000000000002</v>
          </cell>
          <cell r="H4319">
            <v>2131.3000000000002</v>
          </cell>
          <cell r="I4319">
            <v>284.14999999999998</v>
          </cell>
          <cell r="J4319">
            <v>0</v>
          </cell>
          <cell r="K4319">
            <v>0</v>
          </cell>
          <cell r="L4319">
            <v>0</v>
          </cell>
          <cell r="M4319">
            <v>0</v>
          </cell>
          <cell r="N4319">
            <v>0</v>
          </cell>
          <cell r="O4319">
            <v>0</v>
          </cell>
          <cell r="P4319">
            <v>0</v>
          </cell>
          <cell r="Q4319">
            <v>0</v>
          </cell>
        </row>
        <row r="4320">
          <cell r="F4320">
            <v>2002.3</v>
          </cell>
          <cell r="G4320">
            <v>2002.3</v>
          </cell>
          <cell r="H4320">
            <v>2002.3</v>
          </cell>
          <cell r="I4320">
            <v>533.9</v>
          </cell>
          <cell r="J4320">
            <v>0</v>
          </cell>
          <cell r="K4320">
            <v>0</v>
          </cell>
          <cell r="L4320">
            <v>0</v>
          </cell>
          <cell r="M4320">
            <v>0</v>
          </cell>
          <cell r="N4320">
            <v>0</v>
          </cell>
          <cell r="O4320">
            <v>0</v>
          </cell>
          <cell r="P4320">
            <v>0</v>
          </cell>
          <cell r="Q4320">
            <v>0</v>
          </cell>
        </row>
        <row r="4321">
          <cell r="F4321">
            <v>0</v>
          </cell>
          <cell r="G4321">
            <v>0</v>
          </cell>
          <cell r="H4321">
            <v>0</v>
          </cell>
          <cell r="I4321">
            <v>0</v>
          </cell>
          <cell r="J4321">
            <v>0</v>
          </cell>
          <cell r="K4321">
            <v>0</v>
          </cell>
          <cell r="L4321">
            <v>0</v>
          </cell>
          <cell r="M4321">
            <v>0</v>
          </cell>
          <cell r="N4321">
            <v>510</v>
          </cell>
          <cell r="O4321">
            <v>0</v>
          </cell>
          <cell r="P4321">
            <v>0</v>
          </cell>
          <cell r="Q4321">
            <v>0</v>
          </cell>
        </row>
        <row r="4322">
          <cell r="F4322">
            <v>21171.599999999999</v>
          </cell>
          <cell r="G4322">
            <v>21171.599999999999</v>
          </cell>
          <cell r="H4322">
            <v>21171.599999999999</v>
          </cell>
          <cell r="I4322">
            <v>21318.400000000001</v>
          </cell>
          <cell r="J4322">
            <v>21318.400000000001</v>
          </cell>
          <cell r="K4322">
            <v>21318.400000000001</v>
          </cell>
          <cell r="L4322">
            <v>21318.400000000001</v>
          </cell>
          <cell r="M4322">
            <v>21318.400000000001</v>
          </cell>
          <cell r="N4322">
            <v>21318.400000000001</v>
          </cell>
          <cell r="O4322">
            <v>0</v>
          </cell>
          <cell r="P4322">
            <v>0</v>
          </cell>
          <cell r="Q4322">
            <v>0</v>
          </cell>
        </row>
        <row r="4323">
          <cell r="F4323">
            <v>950</v>
          </cell>
          <cell r="G4323">
            <v>950</v>
          </cell>
          <cell r="H4323">
            <v>950</v>
          </cell>
          <cell r="I4323">
            <v>997.5</v>
          </cell>
          <cell r="J4323">
            <v>997.5</v>
          </cell>
          <cell r="K4323">
            <v>997.5</v>
          </cell>
          <cell r="L4323">
            <v>997.5</v>
          </cell>
          <cell r="M4323">
            <v>997.5</v>
          </cell>
          <cell r="N4323">
            <v>997.5</v>
          </cell>
          <cell r="O4323">
            <v>0</v>
          </cell>
          <cell r="P4323">
            <v>0</v>
          </cell>
          <cell r="Q4323">
            <v>0</v>
          </cell>
        </row>
        <row r="4324">
          <cell r="F4324">
            <v>2887.15</v>
          </cell>
          <cell r="G4324">
            <v>2887.15</v>
          </cell>
          <cell r="H4324">
            <v>2887.15</v>
          </cell>
          <cell r="I4324">
            <v>2959.35</v>
          </cell>
          <cell r="J4324">
            <v>-13921.75</v>
          </cell>
          <cell r="K4324">
            <v>3086.15</v>
          </cell>
          <cell r="L4324">
            <v>3086.15</v>
          </cell>
          <cell r="M4324">
            <v>3086.15</v>
          </cell>
          <cell r="N4324">
            <v>3086.15</v>
          </cell>
          <cell r="O4324">
            <v>0</v>
          </cell>
          <cell r="P4324">
            <v>0</v>
          </cell>
          <cell r="Q4324">
            <v>0</v>
          </cell>
        </row>
        <row r="4325">
          <cell r="F4325">
            <v>1060</v>
          </cell>
          <cell r="G4325">
            <v>1060</v>
          </cell>
          <cell r="H4325">
            <v>1060</v>
          </cell>
          <cell r="I4325">
            <v>1060</v>
          </cell>
          <cell r="J4325">
            <v>1060</v>
          </cell>
          <cell r="K4325">
            <v>1060</v>
          </cell>
          <cell r="L4325">
            <v>1060</v>
          </cell>
          <cell r="M4325">
            <v>1060</v>
          </cell>
          <cell r="N4325">
            <v>1060</v>
          </cell>
          <cell r="O4325">
            <v>0</v>
          </cell>
          <cell r="P4325">
            <v>0</v>
          </cell>
          <cell r="Q4325">
            <v>0</v>
          </cell>
        </row>
        <row r="4326">
          <cell r="F4326">
            <v>9927.1</v>
          </cell>
          <cell r="G4326">
            <v>9927.1</v>
          </cell>
          <cell r="H4326">
            <v>9927.1</v>
          </cell>
          <cell r="I4326">
            <v>10175.299999999999</v>
          </cell>
          <cell r="J4326">
            <v>10175.299999999999</v>
          </cell>
          <cell r="K4326">
            <v>10175.299999999999</v>
          </cell>
          <cell r="L4326">
            <v>10175.299999999999</v>
          </cell>
          <cell r="M4326">
            <v>10175.299999999999</v>
          </cell>
          <cell r="N4326">
            <v>10175.299999999999</v>
          </cell>
          <cell r="O4326">
            <v>0</v>
          </cell>
          <cell r="P4326">
            <v>0</v>
          </cell>
          <cell r="Q4326">
            <v>0</v>
          </cell>
        </row>
        <row r="4327">
          <cell r="F4327">
            <v>2194</v>
          </cell>
          <cell r="G4327">
            <v>2194</v>
          </cell>
          <cell r="H4327">
            <v>2194</v>
          </cell>
          <cell r="I4327">
            <v>2248.9</v>
          </cell>
          <cell r="J4327">
            <v>2248.9</v>
          </cell>
          <cell r="K4327">
            <v>2248.9</v>
          </cell>
          <cell r="L4327">
            <v>2248.9</v>
          </cell>
          <cell r="M4327">
            <v>2248.9</v>
          </cell>
          <cell r="N4327">
            <v>2248.9</v>
          </cell>
          <cell r="O4327">
            <v>0</v>
          </cell>
          <cell r="P4327">
            <v>0</v>
          </cell>
          <cell r="Q4327">
            <v>0</v>
          </cell>
        </row>
        <row r="4328">
          <cell r="F4328">
            <v>4127.3</v>
          </cell>
          <cell r="G4328">
            <v>4127.3</v>
          </cell>
          <cell r="H4328">
            <v>4127.3</v>
          </cell>
          <cell r="I4328">
            <v>4229.3</v>
          </cell>
          <cell r="J4328">
            <v>-5248.45</v>
          </cell>
          <cell r="K4328">
            <v>4229.3</v>
          </cell>
          <cell r="L4328">
            <v>4229.3</v>
          </cell>
          <cell r="M4328">
            <v>1988.6</v>
          </cell>
          <cell r="N4328">
            <v>6470</v>
          </cell>
          <cell r="O4328">
            <v>0</v>
          </cell>
          <cell r="P4328">
            <v>0</v>
          </cell>
          <cell r="Q4328">
            <v>0</v>
          </cell>
        </row>
        <row r="4329">
          <cell r="F4329">
            <v>6953.5</v>
          </cell>
          <cell r="G4329">
            <v>6953.5</v>
          </cell>
          <cell r="H4329">
            <v>6953.5</v>
          </cell>
          <cell r="I4329">
            <v>1854.3</v>
          </cell>
          <cell r="J4329">
            <v>0</v>
          </cell>
          <cell r="K4329">
            <v>0</v>
          </cell>
          <cell r="L4329">
            <v>0</v>
          </cell>
          <cell r="M4329">
            <v>0</v>
          </cell>
          <cell r="N4329">
            <v>0</v>
          </cell>
          <cell r="O4329">
            <v>0</v>
          </cell>
          <cell r="P4329">
            <v>0</v>
          </cell>
          <cell r="Q4329">
            <v>0</v>
          </cell>
        </row>
        <row r="4330">
          <cell r="F4330">
            <v>1049.1500000000001</v>
          </cell>
          <cell r="G4330">
            <v>1049.1500000000001</v>
          </cell>
          <cell r="H4330">
            <v>-1049.1500000000001</v>
          </cell>
          <cell r="I4330">
            <v>0</v>
          </cell>
          <cell r="J4330">
            <v>0</v>
          </cell>
          <cell r="K4330">
            <v>0</v>
          </cell>
          <cell r="L4330">
            <v>0</v>
          </cell>
          <cell r="M4330">
            <v>0</v>
          </cell>
          <cell r="N4330">
            <v>0</v>
          </cell>
          <cell r="O4330">
            <v>0</v>
          </cell>
          <cell r="P4330">
            <v>0</v>
          </cell>
          <cell r="Q4330">
            <v>0</v>
          </cell>
        </row>
        <row r="4331">
          <cell r="F4331">
            <v>1598.85</v>
          </cell>
          <cell r="G4331">
            <v>1598.85</v>
          </cell>
          <cell r="H4331">
            <v>1598.85</v>
          </cell>
          <cell r="I4331">
            <v>426.35</v>
          </cell>
          <cell r="J4331">
            <v>0</v>
          </cell>
          <cell r="K4331">
            <v>0</v>
          </cell>
          <cell r="L4331">
            <v>0</v>
          </cell>
          <cell r="M4331">
            <v>0</v>
          </cell>
          <cell r="N4331">
            <v>0</v>
          </cell>
          <cell r="O4331">
            <v>0</v>
          </cell>
          <cell r="P4331">
            <v>0</v>
          </cell>
          <cell r="Q4331">
            <v>0</v>
          </cell>
        </row>
        <row r="4332">
          <cell r="F4332">
            <v>0</v>
          </cell>
          <cell r="G4332">
            <v>0</v>
          </cell>
          <cell r="H4332">
            <v>0</v>
          </cell>
          <cell r="I4332">
            <v>0</v>
          </cell>
          <cell r="J4332">
            <v>0</v>
          </cell>
          <cell r="K4332">
            <v>0</v>
          </cell>
          <cell r="L4332">
            <v>0</v>
          </cell>
          <cell r="M4332">
            <v>-297452.43</v>
          </cell>
          <cell r="N4332">
            <v>20472.52</v>
          </cell>
          <cell r="O4332">
            <v>0</v>
          </cell>
          <cell r="P4332">
            <v>0</v>
          </cell>
          <cell r="Q4332">
            <v>0</v>
          </cell>
        </row>
        <row r="4333">
          <cell r="F4333">
            <v>236668.58</v>
          </cell>
          <cell r="G4333">
            <v>236668.58</v>
          </cell>
          <cell r="H4333">
            <v>236668.58</v>
          </cell>
          <cell r="I4333">
            <v>236668.58</v>
          </cell>
          <cell r="J4333">
            <v>236668.58</v>
          </cell>
          <cell r="K4333">
            <v>236668.58</v>
          </cell>
          <cell r="L4333">
            <v>236668.58</v>
          </cell>
          <cell r="M4333">
            <v>-1690524.15</v>
          </cell>
          <cell r="N4333">
            <v>2329.36</v>
          </cell>
          <cell r="O4333">
            <v>0</v>
          </cell>
          <cell r="P4333">
            <v>0</v>
          </cell>
          <cell r="Q4333">
            <v>0</v>
          </cell>
        </row>
        <row r="4334">
          <cell r="F4334">
            <v>0</v>
          </cell>
          <cell r="G4334">
            <v>0</v>
          </cell>
          <cell r="H4334">
            <v>0</v>
          </cell>
          <cell r="I4334">
            <v>0</v>
          </cell>
          <cell r="J4334">
            <v>0</v>
          </cell>
          <cell r="K4334">
            <v>0</v>
          </cell>
          <cell r="L4334">
            <v>0</v>
          </cell>
          <cell r="M4334">
            <v>-441487.92</v>
          </cell>
          <cell r="N4334">
            <v>30385.93</v>
          </cell>
          <cell r="O4334">
            <v>0</v>
          </cell>
          <cell r="P4334">
            <v>0</v>
          </cell>
          <cell r="Q4334">
            <v>0</v>
          </cell>
        </row>
        <row r="4335">
          <cell r="F4335">
            <v>0</v>
          </cell>
          <cell r="G4335">
            <v>0</v>
          </cell>
          <cell r="H4335">
            <v>0</v>
          </cell>
          <cell r="I4335">
            <v>0</v>
          </cell>
          <cell r="J4335">
            <v>0</v>
          </cell>
          <cell r="K4335">
            <v>0</v>
          </cell>
          <cell r="L4335">
            <v>0</v>
          </cell>
          <cell r="M4335">
            <v>-69628.44</v>
          </cell>
          <cell r="N4335">
            <v>4792.26</v>
          </cell>
          <cell r="O4335">
            <v>0</v>
          </cell>
          <cell r="P4335">
            <v>0</v>
          </cell>
          <cell r="Q4335">
            <v>0</v>
          </cell>
        </row>
        <row r="4336">
          <cell r="F4336">
            <v>0</v>
          </cell>
          <cell r="G4336">
            <v>0</v>
          </cell>
          <cell r="H4336">
            <v>0</v>
          </cell>
          <cell r="I4336">
            <v>0</v>
          </cell>
          <cell r="J4336">
            <v>0</v>
          </cell>
          <cell r="K4336">
            <v>0</v>
          </cell>
          <cell r="L4336">
            <v>0</v>
          </cell>
          <cell r="M4336">
            <v>-313277.56</v>
          </cell>
          <cell r="N4336">
            <v>21561.7</v>
          </cell>
          <cell r="O4336">
            <v>0</v>
          </cell>
          <cell r="P4336">
            <v>0</v>
          </cell>
          <cell r="Q4336">
            <v>0</v>
          </cell>
        </row>
        <row r="4337">
          <cell r="F4337">
            <v>0</v>
          </cell>
          <cell r="G4337">
            <v>0</v>
          </cell>
          <cell r="H4337">
            <v>0</v>
          </cell>
          <cell r="I4337">
            <v>0</v>
          </cell>
          <cell r="J4337">
            <v>0</v>
          </cell>
          <cell r="K4337">
            <v>0</v>
          </cell>
          <cell r="L4337">
            <v>0</v>
          </cell>
          <cell r="M4337">
            <v>-91228.71</v>
          </cell>
          <cell r="N4337">
            <v>6278.93</v>
          </cell>
          <cell r="O4337">
            <v>0</v>
          </cell>
          <cell r="P4337">
            <v>0</v>
          </cell>
          <cell r="Q4337">
            <v>0</v>
          </cell>
        </row>
        <row r="4338">
          <cell r="F4338">
            <v>0</v>
          </cell>
          <cell r="G4338">
            <v>0</v>
          </cell>
          <cell r="H4338">
            <v>0</v>
          </cell>
          <cell r="I4338">
            <v>0</v>
          </cell>
          <cell r="J4338">
            <v>0</v>
          </cell>
          <cell r="K4338">
            <v>0</v>
          </cell>
          <cell r="L4338">
            <v>0</v>
          </cell>
          <cell r="M4338">
            <v>-1110904.93</v>
          </cell>
          <cell r="N4338">
            <v>76459.350000000006</v>
          </cell>
          <cell r="O4338">
            <v>0</v>
          </cell>
          <cell r="P4338">
            <v>0</v>
          </cell>
          <cell r="Q4338">
            <v>0</v>
          </cell>
        </row>
        <row r="4339">
          <cell r="F4339">
            <v>11250</v>
          </cell>
          <cell r="G4339">
            <v>11250</v>
          </cell>
          <cell r="H4339">
            <v>14975</v>
          </cell>
          <cell r="I4339">
            <v>11250</v>
          </cell>
          <cell r="J4339">
            <v>9750</v>
          </cell>
          <cell r="K4339">
            <v>9000</v>
          </cell>
          <cell r="L4339">
            <v>12000</v>
          </cell>
          <cell r="M4339">
            <v>11250</v>
          </cell>
          <cell r="N4339">
            <v>11250</v>
          </cell>
          <cell r="O4339">
            <v>0</v>
          </cell>
          <cell r="P4339">
            <v>0</v>
          </cell>
          <cell r="Q4339">
            <v>0</v>
          </cell>
        </row>
        <row r="4340">
          <cell r="F4340">
            <v>16544</v>
          </cell>
          <cell r="G4340">
            <v>6000</v>
          </cell>
          <cell r="H4340">
            <v>7500</v>
          </cell>
          <cell r="I4340">
            <v>6000</v>
          </cell>
          <cell r="J4340">
            <v>6000</v>
          </cell>
          <cell r="K4340">
            <v>6000</v>
          </cell>
          <cell r="L4340">
            <v>6000</v>
          </cell>
          <cell r="M4340">
            <v>6000</v>
          </cell>
          <cell r="N4340">
            <v>6000</v>
          </cell>
          <cell r="O4340">
            <v>0</v>
          </cell>
          <cell r="P4340">
            <v>0</v>
          </cell>
          <cell r="Q4340">
            <v>0</v>
          </cell>
        </row>
        <row r="4341">
          <cell r="F4341">
            <v>8250</v>
          </cell>
          <cell r="G4341">
            <v>8250</v>
          </cell>
          <cell r="H4341">
            <v>8250</v>
          </cell>
          <cell r="I4341">
            <v>8250</v>
          </cell>
          <cell r="J4341">
            <v>6750</v>
          </cell>
          <cell r="K4341">
            <v>6750</v>
          </cell>
          <cell r="L4341">
            <v>6750</v>
          </cell>
          <cell r="M4341">
            <v>6750</v>
          </cell>
          <cell r="N4341">
            <v>6750</v>
          </cell>
          <cell r="O4341">
            <v>0</v>
          </cell>
          <cell r="P4341">
            <v>0</v>
          </cell>
          <cell r="Q4341">
            <v>0</v>
          </cell>
        </row>
        <row r="4342">
          <cell r="F4342">
            <v>3000</v>
          </cell>
          <cell r="G4342">
            <v>3000</v>
          </cell>
          <cell r="H4342">
            <v>3000</v>
          </cell>
          <cell r="I4342">
            <v>3000</v>
          </cell>
          <cell r="J4342">
            <v>3000</v>
          </cell>
          <cell r="K4342">
            <v>3000</v>
          </cell>
          <cell r="L4342">
            <v>3000</v>
          </cell>
          <cell r="M4342">
            <v>3000</v>
          </cell>
          <cell r="N4342">
            <v>3000</v>
          </cell>
          <cell r="O4342">
            <v>0</v>
          </cell>
          <cell r="P4342">
            <v>0</v>
          </cell>
          <cell r="Q4342">
            <v>0</v>
          </cell>
        </row>
        <row r="4343">
          <cell r="F4343">
            <v>20250</v>
          </cell>
          <cell r="G4343">
            <v>20250</v>
          </cell>
          <cell r="H4343">
            <v>20250</v>
          </cell>
          <cell r="I4343">
            <v>20250</v>
          </cell>
          <cell r="J4343">
            <v>19500</v>
          </cell>
          <cell r="K4343">
            <v>20250</v>
          </cell>
          <cell r="L4343">
            <v>20250</v>
          </cell>
          <cell r="M4343">
            <v>20250</v>
          </cell>
          <cell r="N4343">
            <v>20250</v>
          </cell>
          <cell r="O4343">
            <v>0</v>
          </cell>
          <cell r="P4343">
            <v>0</v>
          </cell>
          <cell r="Q4343">
            <v>0</v>
          </cell>
        </row>
        <row r="4344">
          <cell r="F4344">
            <v>4500</v>
          </cell>
          <cell r="G4344">
            <v>4500</v>
          </cell>
          <cell r="H4344">
            <v>4500</v>
          </cell>
          <cell r="I4344">
            <v>4500</v>
          </cell>
          <cell r="J4344">
            <v>4500</v>
          </cell>
          <cell r="K4344">
            <v>4500</v>
          </cell>
          <cell r="L4344">
            <v>4500</v>
          </cell>
          <cell r="M4344">
            <v>4500</v>
          </cell>
          <cell r="N4344">
            <v>4500</v>
          </cell>
          <cell r="O4344">
            <v>0</v>
          </cell>
          <cell r="P4344">
            <v>0</v>
          </cell>
          <cell r="Q4344">
            <v>0</v>
          </cell>
        </row>
        <row r="4345">
          <cell r="F4345">
            <v>33000</v>
          </cell>
          <cell r="G4345">
            <v>33000</v>
          </cell>
          <cell r="H4345">
            <v>31650</v>
          </cell>
          <cell r="I4345">
            <v>31982</v>
          </cell>
          <cell r="J4345">
            <v>28500</v>
          </cell>
          <cell r="K4345">
            <v>27750</v>
          </cell>
          <cell r="L4345">
            <v>28500</v>
          </cell>
          <cell r="M4345">
            <v>27000</v>
          </cell>
          <cell r="N4345">
            <v>25500</v>
          </cell>
          <cell r="O4345">
            <v>0</v>
          </cell>
          <cell r="P4345">
            <v>0</v>
          </cell>
          <cell r="Q4345">
            <v>0</v>
          </cell>
        </row>
        <row r="4346">
          <cell r="F4346">
            <v>3000</v>
          </cell>
          <cell r="G4346">
            <v>3000</v>
          </cell>
          <cell r="H4346">
            <v>3000</v>
          </cell>
          <cell r="I4346">
            <v>2418</v>
          </cell>
          <cell r="J4346">
            <v>1500</v>
          </cell>
          <cell r="K4346">
            <v>0</v>
          </cell>
          <cell r="L4346">
            <v>1500</v>
          </cell>
          <cell r="M4346">
            <v>1500</v>
          </cell>
          <cell r="N4346">
            <v>1500</v>
          </cell>
          <cell r="O4346">
            <v>0</v>
          </cell>
          <cell r="P4346">
            <v>0</v>
          </cell>
          <cell r="Q4346">
            <v>0</v>
          </cell>
        </row>
        <row r="4347">
          <cell r="F4347">
            <v>1500</v>
          </cell>
          <cell r="G4347">
            <v>1500</v>
          </cell>
          <cell r="H4347">
            <v>1500</v>
          </cell>
          <cell r="I4347">
            <v>464</v>
          </cell>
          <cell r="J4347">
            <v>0</v>
          </cell>
          <cell r="K4347">
            <v>0</v>
          </cell>
          <cell r="L4347">
            <v>0</v>
          </cell>
          <cell r="M4347">
            <v>0</v>
          </cell>
          <cell r="N4347">
            <v>0</v>
          </cell>
          <cell r="O4347">
            <v>0</v>
          </cell>
          <cell r="P4347">
            <v>0</v>
          </cell>
          <cell r="Q4347">
            <v>0</v>
          </cell>
        </row>
        <row r="4348">
          <cell r="F4348">
            <v>1500</v>
          </cell>
          <cell r="G4348">
            <v>1500</v>
          </cell>
          <cell r="H4348">
            <v>1500</v>
          </cell>
          <cell r="I4348">
            <v>432</v>
          </cell>
          <cell r="J4348">
            <v>0</v>
          </cell>
          <cell r="K4348">
            <v>0</v>
          </cell>
          <cell r="L4348">
            <v>0</v>
          </cell>
          <cell r="M4348">
            <v>0</v>
          </cell>
          <cell r="N4348">
            <v>0</v>
          </cell>
          <cell r="O4348">
            <v>0</v>
          </cell>
          <cell r="P4348">
            <v>0</v>
          </cell>
          <cell r="Q4348">
            <v>0</v>
          </cell>
        </row>
        <row r="4349">
          <cell r="F4349">
            <v>1500</v>
          </cell>
          <cell r="G4349">
            <v>1500</v>
          </cell>
          <cell r="H4349">
            <v>1500</v>
          </cell>
          <cell r="I4349">
            <v>590</v>
          </cell>
          <cell r="J4349">
            <v>0</v>
          </cell>
          <cell r="K4349">
            <v>0</v>
          </cell>
          <cell r="L4349">
            <v>0</v>
          </cell>
          <cell r="M4349">
            <v>0</v>
          </cell>
          <cell r="N4349">
            <v>0</v>
          </cell>
          <cell r="O4349">
            <v>0</v>
          </cell>
          <cell r="P4349">
            <v>0</v>
          </cell>
          <cell r="Q4349">
            <v>0</v>
          </cell>
        </row>
        <row r="4350">
          <cell r="F4350">
            <v>1500</v>
          </cell>
          <cell r="G4350">
            <v>1500</v>
          </cell>
          <cell r="H4350">
            <v>1500</v>
          </cell>
          <cell r="I4350">
            <v>1500</v>
          </cell>
          <cell r="J4350">
            <v>0</v>
          </cell>
          <cell r="K4350">
            <v>0</v>
          </cell>
          <cell r="L4350">
            <v>0</v>
          </cell>
          <cell r="M4350">
            <v>0</v>
          </cell>
          <cell r="N4350">
            <v>0</v>
          </cell>
          <cell r="O4350">
            <v>0</v>
          </cell>
          <cell r="P4350">
            <v>0</v>
          </cell>
          <cell r="Q4350">
            <v>0</v>
          </cell>
        </row>
        <row r="4351">
          <cell r="F4351">
            <v>1500</v>
          </cell>
          <cell r="G4351">
            <v>1500</v>
          </cell>
          <cell r="H4351">
            <v>1500</v>
          </cell>
          <cell r="I4351">
            <v>568</v>
          </cell>
          <cell r="J4351">
            <v>0</v>
          </cell>
          <cell r="K4351">
            <v>0</v>
          </cell>
          <cell r="L4351">
            <v>0</v>
          </cell>
          <cell r="M4351">
            <v>0</v>
          </cell>
          <cell r="N4351">
            <v>0</v>
          </cell>
          <cell r="O4351">
            <v>0</v>
          </cell>
          <cell r="P4351">
            <v>0</v>
          </cell>
          <cell r="Q4351">
            <v>0</v>
          </cell>
        </row>
        <row r="4352">
          <cell r="F4352">
            <v>1500</v>
          </cell>
          <cell r="G4352">
            <v>1500</v>
          </cell>
          <cell r="H4352">
            <v>1500</v>
          </cell>
          <cell r="I4352">
            <v>534</v>
          </cell>
          <cell r="J4352">
            <v>0</v>
          </cell>
          <cell r="K4352">
            <v>0</v>
          </cell>
          <cell r="L4352">
            <v>0</v>
          </cell>
          <cell r="M4352">
            <v>0</v>
          </cell>
          <cell r="N4352">
            <v>0</v>
          </cell>
          <cell r="O4352">
            <v>0</v>
          </cell>
          <cell r="P4352">
            <v>0</v>
          </cell>
          <cell r="Q4352">
            <v>0</v>
          </cell>
        </row>
        <row r="4353">
          <cell r="F4353">
            <v>0</v>
          </cell>
          <cell r="G4353">
            <v>0</v>
          </cell>
          <cell r="H4353">
            <v>0</v>
          </cell>
          <cell r="I4353">
            <v>750</v>
          </cell>
          <cell r="J4353">
            <v>750</v>
          </cell>
          <cell r="K4353">
            <v>450</v>
          </cell>
          <cell r="L4353">
            <v>750</v>
          </cell>
          <cell r="M4353">
            <v>750</v>
          </cell>
          <cell r="N4353">
            <v>750</v>
          </cell>
          <cell r="O4353">
            <v>0</v>
          </cell>
          <cell r="P4353">
            <v>0</v>
          </cell>
          <cell r="Q4353">
            <v>0</v>
          </cell>
        </row>
        <row r="4354">
          <cell r="F4354">
            <v>4366</v>
          </cell>
          <cell r="G4354">
            <v>4366</v>
          </cell>
          <cell r="H4354">
            <v>4366</v>
          </cell>
          <cell r="I4354">
            <v>4379</v>
          </cell>
          <cell r="J4354">
            <v>4379</v>
          </cell>
          <cell r="K4354">
            <v>4379</v>
          </cell>
          <cell r="L4354">
            <v>4379</v>
          </cell>
          <cell r="M4354">
            <v>4379</v>
          </cell>
          <cell r="N4354">
            <v>4379</v>
          </cell>
          <cell r="O4354">
            <v>0</v>
          </cell>
          <cell r="P4354">
            <v>0</v>
          </cell>
          <cell r="Q4354">
            <v>0</v>
          </cell>
        </row>
        <row r="4355">
          <cell r="F4355">
            <v>750</v>
          </cell>
          <cell r="G4355">
            <v>750</v>
          </cell>
          <cell r="H4355">
            <v>750</v>
          </cell>
          <cell r="I4355">
            <v>750</v>
          </cell>
          <cell r="J4355">
            <v>750</v>
          </cell>
          <cell r="K4355">
            <v>750</v>
          </cell>
          <cell r="L4355">
            <v>750</v>
          </cell>
          <cell r="M4355">
            <v>750</v>
          </cell>
          <cell r="N4355">
            <v>750</v>
          </cell>
          <cell r="O4355">
            <v>0</v>
          </cell>
          <cell r="P4355">
            <v>0</v>
          </cell>
          <cell r="Q4355">
            <v>0</v>
          </cell>
        </row>
        <row r="4356">
          <cell r="F4356">
            <v>3000</v>
          </cell>
          <cell r="G4356">
            <v>3000</v>
          </cell>
          <cell r="H4356">
            <v>3000</v>
          </cell>
          <cell r="I4356">
            <v>3000</v>
          </cell>
          <cell r="J4356">
            <v>3000</v>
          </cell>
          <cell r="K4356">
            <v>3000</v>
          </cell>
          <cell r="L4356">
            <v>3000</v>
          </cell>
          <cell r="M4356">
            <v>3000</v>
          </cell>
          <cell r="N4356">
            <v>3000</v>
          </cell>
          <cell r="O4356">
            <v>0</v>
          </cell>
          <cell r="P4356">
            <v>0</v>
          </cell>
          <cell r="Q4356">
            <v>0</v>
          </cell>
        </row>
        <row r="4357">
          <cell r="F4357">
            <v>750</v>
          </cell>
          <cell r="G4357">
            <v>750</v>
          </cell>
          <cell r="H4357">
            <v>750</v>
          </cell>
          <cell r="I4357">
            <v>750</v>
          </cell>
          <cell r="J4357">
            <v>750</v>
          </cell>
          <cell r="K4357">
            <v>750</v>
          </cell>
          <cell r="L4357">
            <v>750</v>
          </cell>
          <cell r="M4357">
            <v>750</v>
          </cell>
          <cell r="N4357">
            <v>750</v>
          </cell>
          <cell r="O4357">
            <v>0</v>
          </cell>
          <cell r="P4357">
            <v>0</v>
          </cell>
          <cell r="Q4357">
            <v>0</v>
          </cell>
        </row>
        <row r="4358">
          <cell r="F4358">
            <v>0</v>
          </cell>
          <cell r="G4358">
            <v>0</v>
          </cell>
          <cell r="H4358">
            <v>0</v>
          </cell>
          <cell r="I4358">
            <v>0</v>
          </cell>
          <cell r="J4358">
            <v>0</v>
          </cell>
          <cell r="K4358">
            <v>1500</v>
          </cell>
          <cell r="L4358">
            <v>0</v>
          </cell>
          <cell r="M4358">
            <v>0</v>
          </cell>
          <cell r="N4358">
            <v>0</v>
          </cell>
          <cell r="O4358">
            <v>0</v>
          </cell>
          <cell r="P4358">
            <v>0</v>
          </cell>
          <cell r="Q4358">
            <v>0</v>
          </cell>
        </row>
        <row r="4359">
          <cell r="F4359">
            <v>1500</v>
          </cell>
          <cell r="G4359">
            <v>1500</v>
          </cell>
          <cell r="H4359">
            <v>1500</v>
          </cell>
          <cell r="I4359">
            <v>1500</v>
          </cell>
          <cell r="J4359">
            <v>1500</v>
          </cell>
          <cell r="K4359">
            <v>1500</v>
          </cell>
          <cell r="L4359">
            <v>1500</v>
          </cell>
          <cell r="M4359">
            <v>1500</v>
          </cell>
          <cell r="N4359">
            <v>1500</v>
          </cell>
          <cell r="O4359">
            <v>0</v>
          </cell>
          <cell r="P4359">
            <v>0</v>
          </cell>
          <cell r="Q4359">
            <v>0</v>
          </cell>
        </row>
        <row r="4360">
          <cell r="F4360">
            <v>3000</v>
          </cell>
          <cell r="G4360">
            <v>3000</v>
          </cell>
          <cell r="H4360">
            <v>3000</v>
          </cell>
          <cell r="I4360">
            <v>3000</v>
          </cell>
          <cell r="J4360">
            <v>3000</v>
          </cell>
          <cell r="K4360">
            <v>3000</v>
          </cell>
          <cell r="L4360">
            <v>3000</v>
          </cell>
          <cell r="M4360">
            <v>3000</v>
          </cell>
          <cell r="N4360">
            <v>3000</v>
          </cell>
          <cell r="O4360">
            <v>0</v>
          </cell>
          <cell r="P4360">
            <v>0</v>
          </cell>
          <cell r="Q4360">
            <v>0</v>
          </cell>
        </row>
        <row r="4361">
          <cell r="F4361">
            <v>1500</v>
          </cell>
          <cell r="G4361">
            <v>1500</v>
          </cell>
          <cell r="H4361">
            <v>1500</v>
          </cell>
          <cell r="I4361">
            <v>1500</v>
          </cell>
          <cell r="J4361">
            <v>0</v>
          </cell>
          <cell r="K4361">
            <v>0</v>
          </cell>
          <cell r="L4361">
            <v>0</v>
          </cell>
          <cell r="M4361">
            <v>0</v>
          </cell>
          <cell r="N4361">
            <v>0</v>
          </cell>
          <cell r="O4361">
            <v>0</v>
          </cell>
          <cell r="P4361">
            <v>0</v>
          </cell>
          <cell r="Q4361">
            <v>0</v>
          </cell>
        </row>
        <row r="4362">
          <cell r="F4362">
            <v>1500</v>
          </cell>
          <cell r="G4362">
            <v>1500</v>
          </cell>
          <cell r="H4362">
            <v>-1500</v>
          </cell>
          <cell r="I4362">
            <v>0</v>
          </cell>
          <cell r="J4362">
            <v>0</v>
          </cell>
          <cell r="K4362">
            <v>0</v>
          </cell>
          <cell r="L4362">
            <v>0</v>
          </cell>
          <cell r="M4362">
            <v>0</v>
          </cell>
          <cell r="N4362">
            <v>0</v>
          </cell>
          <cell r="O4362">
            <v>0</v>
          </cell>
          <cell r="P4362">
            <v>0</v>
          </cell>
          <cell r="Q4362">
            <v>0</v>
          </cell>
        </row>
        <row r="4363">
          <cell r="F4363">
            <v>3000</v>
          </cell>
          <cell r="G4363">
            <v>3000</v>
          </cell>
          <cell r="H4363">
            <v>3000</v>
          </cell>
          <cell r="I4363">
            <v>854</v>
          </cell>
          <cell r="J4363">
            <v>0</v>
          </cell>
          <cell r="K4363">
            <v>0</v>
          </cell>
          <cell r="L4363">
            <v>0</v>
          </cell>
          <cell r="M4363">
            <v>0</v>
          </cell>
          <cell r="N4363">
            <v>0</v>
          </cell>
          <cell r="O4363">
            <v>0</v>
          </cell>
          <cell r="P4363">
            <v>0</v>
          </cell>
          <cell r="Q4363">
            <v>0</v>
          </cell>
        </row>
        <row r="4364">
          <cell r="F4364">
            <v>0</v>
          </cell>
          <cell r="G4364">
            <v>0</v>
          </cell>
          <cell r="H4364">
            <v>0</v>
          </cell>
          <cell r="I4364">
            <v>0</v>
          </cell>
          <cell r="J4364">
            <v>0</v>
          </cell>
          <cell r="K4364">
            <v>1171.95</v>
          </cell>
          <cell r="L4364">
            <v>0</v>
          </cell>
          <cell r="M4364">
            <v>0</v>
          </cell>
          <cell r="N4364">
            <v>0</v>
          </cell>
          <cell r="O4364">
            <v>0</v>
          </cell>
          <cell r="P4364">
            <v>0</v>
          </cell>
          <cell r="Q4364">
            <v>0</v>
          </cell>
        </row>
        <row r="4365">
          <cell r="F4365">
            <v>7073.03</v>
          </cell>
          <cell r="G4365">
            <v>7073.03</v>
          </cell>
          <cell r="H4365">
            <v>2692.66</v>
          </cell>
          <cell r="I4365">
            <v>5157</v>
          </cell>
          <cell r="J4365">
            <v>0</v>
          </cell>
          <cell r="K4365">
            <v>0</v>
          </cell>
          <cell r="L4365">
            <v>0</v>
          </cell>
          <cell r="M4365">
            <v>0</v>
          </cell>
          <cell r="N4365">
            <v>0</v>
          </cell>
          <cell r="O4365">
            <v>0</v>
          </cell>
          <cell r="P4365">
            <v>0</v>
          </cell>
          <cell r="Q4365">
            <v>0</v>
          </cell>
        </row>
        <row r="4366">
          <cell r="F4366">
            <v>73609.759999999995</v>
          </cell>
          <cell r="G4366">
            <v>50428.82</v>
          </cell>
          <cell r="H4366">
            <v>89840.36</v>
          </cell>
          <cell r="I4366">
            <v>58562</v>
          </cell>
          <cell r="J4366">
            <v>58562</v>
          </cell>
          <cell r="K4366">
            <v>-38698</v>
          </cell>
          <cell r="L4366">
            <v>42352</v>
          </cell>
          <cell r="M4366">
            <v>42352</v>
          </cell>
          <cell r="N4366">
            <v>31454</v>
          </cell>
          <cell r="O4366">
            <v>0</v>
          </cell>
          <cell r="P4366">
            <v>0</v>
          </cell>
          <cell r="Q4366">
            <v>0</v>
          </cell>
        </row>
        <row r="4367">
          <cell r="F4367">
            <v>19897.23</v>
          </cell>
          <cell r="G4367">
            <v>13631.25</v>
          </cell>
          <cell r="H4367">
            <v>-5776.45</v>
          </cell>
          <cell r="I4367">
            <v>14734</v>
          </cell>
          <cell r="J4367">
            <v>14734</v>
          </cell>
          <cell r="K4367">
            <v>-9734</v>
          </cell>
          <cell r="L4367">
            <v>10656</v>
          </cell>
          <cell r="M4367">
            <v>10656</v>
          </cell>
          <cell r="N4367">
            <v>7914</v>
          </cell>
          <cell r="O4367">
            <v>0</v>
          </cell>
          <cell r="P4367">
            <v>0</v>
          </cell>
          <cell r="Q4367">
            <v>0</v>
          </cell>
        </row>
        <row r="4368">
          <cell r="F4368">
            <v>44881.81</v>
          </cell>
          <cell r="G4368">
            <v>30747.79</v>
          </cell>
          <cell r="H4368">
            <v>77992.539999999994</v>
          </cell>
          <cell r="I4368">
            <v>42729</v>
          </cell>
          <cell r="J4368">
            <v>42729</v>
          </cell>
          <cell r="K4368">
            <v>-28233</v>
          </cell>
          <cell r="L4368">
            <v>30902</v>
          </cell>
          <cell r="M4368">
            <v>30902</v>
          </cell>
          <cell r="N4368">
            <v>22950</v>
          </cell>
          <cell r="O4368">
            <v>0</v>
          </cell>
          <cell r="P4368">
            <v>0</v>
          </cell>
          <cell r="Q4368">
            <v>0</v>
          </cell>
        </row>
        <row r="4369">
          <cell r="F4369">
            <v>28610.55</v>
          </cell>
          <cell r="G4369">
            <v>19600.61</v>
          </cell>
          <cell r="H4369">
            <v>-60647.08</v>
          </cell>
          <cell r="I4369">
            <v>21186</v>
          </cell>
          <cell r="J4369">
            <v>21186</v>
          </cell>
          <cell r="K4369">
            <v>-13998</v>
          </cell>
          <cell r="L4369">
            <v>15322</v>
          </cell>
          <cell r="M4369">
            <v>15322</v>
          </cell>
          <cell r="N4369">
            <v>11379</v>
          </cell>
          <cell r="O4369">
            <v>0</v>
          </cell>
          <cell r="P4369">
            <v>0</v>
          </cell>
          <cell r="Q4369">
            <v>0</v>
          </cell>
        </row>
        <row r="4370">
          <cell r="F4370">
            <v>57024.23</v>
          </cell>
          <cell r="G4370">
            <v>39066.35</v>
          </cell>
          <cell r="H4370">
            <v>-6739.05</v>
          </cell>
          <cell r="I4370">
            <v>46616</v>
          </cell>
          <cell r="J4370">
            <v>46616</v>
          </cell>
          <cell r="K4370">
            <v>-30802</v>
          </cell>
          <cell r="L4370">
            <v>33713</v>
          </cell>
          <cell r="M4370">
            <v>33713</v>
          </cell>
          <cell r="N4370">
            <v>25038</v>
          </cell>
          <cell r="O4370">
            <v>0</v>
          </cell>
          <cell r="P4370">
            <v>0</v>
          </cell>
          <cell r="Q4370">
            <v>0</v>
          </cell>
        </row>
        <row r="4371">
          <cell r="F4371">
            <v>22213.02</v>
          </cell>
          <cell r="G4371">
            <v>15217.76</v>
          </cell>
          <cell r="H4371">
            <v>-56203.32</v>
          </cell>
          <cell r="I4371">
            <v>16449</v>
          </cell>
          <cell r="J4371">
            <v>16449</v>
          </cell>
          <cell r="K4371">
            <v>-10869</v>
          </cell>
          <cell r="L4371">
            <v>11896</v>
          </cell>
          <cell r="M4371">
            <v>11896</v>
          </cell>
          <cell r="N4371">
            <v>8835</v>
          </cell>
          <cell r="O4371">
            <v>0</v>
          </cell>
          <cell r="P4371">
            <v>0</v>
          </cell>
          <cell r="Q4371">
            <v>0</v>
          </cell>
        </row>
        <row r="4372">
          <cell r="F4372">
            <v>306746.18</v>
          </cell>
          <cell r="G4372">
            <v>210146.64</v>
          </cell>
          <cell r="H4372">
            <v>162551.09</v>
          </cell>
          <cell r="I4372">
            <v>240847</v>
          </cell>
          <cell r="J4372">
            <v>240847</v>
          </cell>
          <cell r="K4372">
            <v>-159149</v>
          </cell>
          <cell r="L4372">
            <v>174181</v>
          </cell>
          <cell r="M4372">
            <v>174181</v>
          </cell>
          <cell r="N4372">
            <v>129357</v>
          </cell>
          <cell r="O4372">
            <v>0</v>
          </cell>
          <cell r="P4372">
            <v>0</v>
          </cell>
          <cell r="Q4372">
            <v>0</v>
          </cell>
        </row>
        <row r="4373">
          <cell r="F4373">
            <v>2341.41</v>
          </cell>
          <cell r="G4373">
            <v>1604.07</v>
          </cell>
          <cell r="H4373">
            <v>-18731.009999999998</v>
          </cell>
          <cell r="I4373">
            <v>0</v>
          </cell>
          <cell r="J4373">
            <v>0</v>
          </cell>
          <cell r="K4373">
            <v>0</v>
          </cell>
          <cell r="L4373">
            <v>0</v>
          </cell>
          <cell r="M4373">
            <v>0</v>
          </cell>
          <cell r="N4373">
            <v>0</v>
          </cell>
          <cell r="O4373">
            <v>0</v>
          </cell>
          <cell r="P4373">
            <v>0</v>
          </cell>
          <cell r="Q4373">
            <v>0</v>
          </cell>
        </row>
        <row r="4374">
          <cell r="F4374">
            <v>3706.21</v>
          </cell>
          <cell r="G4374">
            <v>2539.0500000000002</v>
          </cell>
          <cell r="H4374">
            <v>-5921.78</v>
          </cell>
          <cell r="I4374">
            <v>0</v>
          </cell>
          <cell r="J4374">
            <v>0</v>
          </cell>
          <cell r="K4374">
            <v>0</v>
          </cell>
          <cell r="L4374">
            <v>0</v>
          </cell>
          <cell r="M4374">
            <v>0</v>
          </cell>
          <cell r="N4374">
            <v>0</v>
          </cell>
          <cell r="O4374">
            <v>0</v>
          </cell>
          <cell r="P4374">
            <v>0</v>
          </cell>
          <cell r="Q4374">
            <v>0</v>
          </cell>
        </row>
        <row r="4375">
          <cell r="F4375">
            <v>2374.0500000000002</v>
          </cell>
          <cell r="G4375">
            <v>1626.43</v>
          </cell>
          <cell r="H4375">
            <v>-14666.32</v>
          </cell>
          <cell r="I4375">
            <v>0</v>
          </cell>
          <cell r="J4375">
            <v>0</v>
          </cell>
          <cell r="K4375">
            <v>0</v>
          </cell>
          <cell r="L4375">
            <v>0</v>
          </cell>
          <cell r="M4375">
            <v>0</v>
          </cell>
          <cell r="N4375">
            <v>0</v>
          </cell>
          <cell r="O4375">
            <v>0</v>
          </cell>
          <cell r="P4375">
            <v>0</v>
          </cell>
          <cell r="Q4375">
            <v>0</v>
          </cell>
        </row>
        <row r="4376">
          <cell r="F4376">
            <v>4790.38</v>
          </cell>
          <cell r="G4376">
            <v>3281.8</v>
          </cell>
          <cell r="H4376">
            <v>-7021.78</v>
          </cell>
          <cell r="I4376">
            <v>0</v>
          </cell>
          <cell r="J4376">
            <v>0</v>
          </cell>
          <cell r="K4376">
            <v>0</v>
          </cell>
          <cell r="L4376">
            <v>0</v>
          </cell>
          <cell r="M4376">
            <v>0</v>
          </cell>
          <cell r="N4376">
            <v>0</v>
          </cell>
          <cell r="O4376">
            <v>0</v>
          </cell>
          <cell r="P4376">
            <v>0</v>
          </cell>
          <cell r="Q4376">
            <v>0</v>
          </cell>
        </row>
        <row r="4377">
          <cell r="F4377">
            <v>3732.97</v>
          </cell>
          <cell r="G4377">
            <v>2557.41</v>
          </cell>
          <cell r="H4377">
            <v>-7847.32</v>
          </cell>
          <cell r="I4377">
            <v>0</v>
          </cell>
          <cell r="J4377">
            <v>0</v>
          </cell>
          <cell r="K4377">
            <v>0</v>
          </cell>
          <cell r="L4377">
            <v>0</v>
          </cell>
          <cell r="M4377">
            <v>0</v>
          </cell>
          <cell r="N4377">
            <v>0</v>
          </cell>
          <cell r="O4377">
            <v>0</v>
          </cell>
          <cell r="P4377">
            <v>0</v>
          </cell>
          <cell r="Q4377">
            <v>0</v>
          </cell>
        </row>
        <row r="4378">
          <cell r="F4378">
            <v>11559.57</v>
          </cell>
          <cell r="G4378">
            <v>7919.27</v>
          </cell>
          <cell r="H4378">
            <v>-18470.79</v>
          </cell>
          <cell r="I4378">
            <v>0</v>
          </cell>
          <cell r="J4378">
            <v>0</v>
          </cell>
          <cell r="K4378">
            <v>0</v>
          </cell>
          <cell r="L4378">
            <v>0</v>
          </cell>
          <cell r="M4378">
            <v>0</v>
          </cell>
          <cell r="N4378">
            <v>0</v>
          </cell>
          <cell r="O4378">
            <v>0</v>
          </cell>
          <cell r="P4378">
            <v>0</v>
          </cell>
          <cell r="Q4378">
            <v>0</v>
          </cell>
        </row>
        <row r="4379">
          <cell r="F4379">
            <v>1967.17</v>
          </cell>
          <cell r="G4379">
            <v>1347.67</v>
          </cell>
          <cell r="H4379">
            <v>-3143.26</v>
          </cell>
          <cell r="I4379">
            <v>0</v>
          </cell>
          <cell r="J4379">
            <v>0</v>
          </cell>
          <cell r="K4379">
            <v>0</v>
          </cell>
          <cell r="L4379">
            <v>0</v>
          </cell>
          <cell r="M4379">
            <v>0</v>
          </cell>
          <cell r="N4379">
            <v>0</v>
          </cell>
          <cell r="O4379">
            <v>0</v>
          </cell>
          <cell r="P4379">
            <v>0</v>
          </cell>
          <cell r="Q4379">
            <v>0</v>
          </cell>
        </row>
        <row r="4380">
          <cell r="F4380">
            <v>5928.16</v>
          </cell>
          <cell r="G4380">
            <v>4061.28</v>
          </cell>
          <cell r="H4380">
            <v>-3980.86</v>
          </cell>
          <cell r="I4380">
            <v>0</v>
          </cell>
          <cell r="J4380">
            <v>0</v>
          </cell>
          <cell r="K4380">
            <v>0</v>
          </cell>
          <cell r="L4380">
            <v>0</v>
          </cell>
          <cell r="M4380">
            <v>0</v>
          </cell>
          <cell r="N4380">
            <v>0</v>
          </cell>
          <cell r="O4380">
            <v>0</v>
          </cell>
          <cell r="P4380">
            <v>0</v>
          </cell>
          <cell r="Q4380">
            <v>0</v>
          </cell>
        </row>
        <row r="4381">
          <cell r="F4381">
            <v>4509.22</v>
          </cell>
          <cell r="G4381">
            <v>3089.2</v>
          </cell>
          <cell r="H4381">
            <v>-25312.22</v>
          </cell>
          <cell r="I4381">
            <v>3587</v>
          </cell>
          <cell r="J4381">
            <v>3587</v>
          </cell>
          <cell r="K4381">
            <v>-2371</v>
          </cell>
          <cell r="L4381">
            <v>2594</v>
          </cell>
          <cell r="M4381">
            <v>2594</v>
          </cell>
          <cell r="N4381">
            <v>1926</v>
          </cell>
          <cell r="O4381">
            <v>0</v>
          </cell>
          <cell r="P4381">
            <v>0</v>
          </cell>
          <cell r="Q4381">
            <v>0</v>
          </cell>
        </row>
        <row r="4382">
          <cell r="F4382">
            <v>27404.84</v>
          </cell>
          <cell r="G4382">
            <v>18774.599999999999</v>
          </cell>
          <cell r="H4382">
            <v>-92242.02</v>
          </cell>
          <cell r="I4382">
            <v>26092</v>
          </cell>
          <cell r="J4382">
            <v>26092</v>
          </cell>
          <cell r="K4382">
            <v>-17246</v>
          </cell>
          <cell r="L4382">
            <v>18869</v>
          </cell>
          <cell r="M4382">
            <v>18869</v>
          </cell>
          <cell r="N4382">
            <v>14014</v>
          </cell>
          <cell r="O4382">
            <v>0</v>
          </cell>
          <cell r="P4382">
            <v>0</v>
          </cell>
          <cell r="Q4382">
            <v>0</v>
          </cell>
        </row>
        <row r="4383">
          <cell r="F4383">
            <v>1344.78</v>
          </cell>
          <cell r="G4383">
            <v>921.3</v>
          </cell>
          <cell r="H4383">
            <v>-7847.45</v>
          </cell>
          <cell r="I4383">
            <v>1099</v>
          </cell>
          <cell r="J4383">
            <v>1099</v>
          </cell>
          <cell r="K4383">
            <v>-725</v>
          </cell>
          <cell r="L4383">
            <v>795</v>
          </cell>
          <cell r="M4383">
            <v>795</v>
          </cell>
          <cell r="N4383">
            <v>590</v>
          </cell>
          <cell r="O4383">
            <v>0</v>
          </cell>
          <cell r="P4383">
            <v>0</v>
          </cell>
          <cell r="Q4383">
            <v>0</v>
          </cell>
        </row>
        <row r="4384">
          <cell r="F4384">
            <v>15781.78</v>
          </cell>
          <cell r="G4384">
            <v>10811.82</v>
          </cell>
          <cell r="H4384">
            <v>14038.73</v>
          </cell>
          <cell r="I4384">
            <v>12391</v>
          </cell>
          <cell r="J4384">
            <v>12391</v>
          </cell>
          <cell r="K4384">
            <v>-8189</v>
          </cell>
          <cell r="L4384">
            <v>8961</v>
          </cell>
          <cell r="M4384">
            <v>8961</v>
          </cell>
          <cell r="N4384">
            <v>6655</v>
          </cell>
          <cell r="O4384">
            <v>0</v>
          </cell>
          <cell r="P4384">
            <v>0</v>
          </cell>
          <cell r="Q4384">
            <v>0</v>
          </cell>
        </row>
        <row r="4385">
          <cell r="F4385">
            <v>3572.06</v>
          </cell>
          <cell r="G4385">
            <v>2447.16</v>
          </cell>
          <cell r="H4385">
            <v>1016.96</v>
          </cell>
          <cell r="I4385">
            <v>2842</v>
          </cell>
          <cell r="J4385">
            <v>2842</v>
          </cell>
          <cell r="K4385">
            <v>-1874</v>
          </cell>
          <cell r="L4385">
            <v>2056</v>
          </cell>
          <cell r="M4385">
            <v>2056</v>
          </cell>
          <cell r="N4385">
            <v>1528</v>
          </cell>
          <cell r="O4385">
            <v>0</v>
          </cell>
          <cell r="P4385">
            <v>0</v>
          </cell>
          <cell r="Q4385">
            <v>0</v>
          </cell>
        </row>
        <row r="4386">
          <cell r="F4386">
            <v>12980.38</v>
          </cell>
          <cell r="G4386">
            <v>8892.64</v>
          </cell>
          <cell r="H4386">
            <v>-60625.18</v>
          </cell>
          <cell r="I4386">
            <v>12359</v>
          </cell>
          <cell r="J4386">
            <v>12359</v>
          </cell>
          <cell r="K4386">
            <v>-8173</v>
          </cell>
          <cell r="L4386">
            <v>8937</v>
          </cell>
          <cell r="M4386">
            <v>8937</v>
          </cell>
          <cell r="N4386">
            <v>6637</v>
          </cell>
          <cell r="O4386">
            <v>0</v>
          </cell>
          <cell r="P4386">
            <v>0</v>
          </cell>
          <cell r="Q4386">
            <v>0</v>
          </cell>
        </row>
        <row r="4387">
          <cell r="F4387">
            <v>2025.04</v>
          </cell>
          <cell r="G4387">
            <v>1387.32</v>
          </cell>
          <cell r="H4387">
            <v>-481.99</v>
          </cell>
          <cell r="I4387">
            <v>1655</v>
          </cell>
          <cell r="J4387">
            <v>1655</v>
          </cell>
          <cell r="K4387">
            <v>-1093</v>
          </cell>
          <cell r="L4387">
            <v>1197</v>
          </cell>
          <cell r="M4387">
            <v>1197</v>
          </cell>
          <cell r="N4387">
            <v>889</v>
          </cell>
          <cell r="O4387">
            <v>0</v>
          </cell>
          <cell r="P4387">
            <v>0</v>
          </cell>
          <cell r="Q4387">
            <v>0</v>
          </cell>
        </row>
        <row r="4388">
          <cell r="F4388">
            <v>12219.59</v>
          </cell>
          <cell r="G4388">
            <v>8371.43</v>
          </cell>
          <cell r="H4388">
            <v>12826.99</v>
          </cell>
          <cell r="I4388">
            <v>9594</v>
          </cell>
          <cell r="J4388">
            <v>9594</v>
          </cell>
          <cell r="K4388">
            <v>-6336</v>
          </cell>
          <cell r="L4388">
            <v>6939</v>
          </cell>
          <cell r="M4388">
            <v>6939</v>
          </cell>
          <cell r="N4388">
            <v>5153</v>
          </cell>
          <cell r="O4388">
            <v>0</v>
          </cell>
          <cell r="P4388">
            <v>0</v>
          </cell>
          <cell r="Q4388">
            <v>0</v>
          </cell>
        </row>
        <row r="4389">
          <cell r="F4389">
            <v>9092.19</v>
          </cell>
          <cell r="G4389">
            <v>6228.91</v>
          </cell>
          <cell r="H4389">
            <v>-122344.63</v>
          </cell>
          <cell r="I4389">
            <v>0</v>
          </cell>
          <cell r="J4389">
            <v>0</v>
          </cell>
          <cell r="K4389">
            <v>0</v>
          </cell>
          <cell r="L4389">
            <v>0</v>
          </cell>
          <cell r="M4389">
            <v>0</v>
          </cell>
          <cell r="N4389">
            <v>0</v>
          </cell>
          <cell r="O4389">
            <v>0</v>
          </cell>
          <cell r="P4389">
            <v>0</v>
          </cell>
          <cell r="Q4389">
            <v>0</v>
          </cell>
        </row>
        <row r="4390">
          <cell r="F4390">
            <v>1936.71</v>
          </cell>
          <cell r="G4390">
            <v>1326.81</v>
          </cell>
          <cell r="H4390">
            <v>-26060.42</v>
          </cell>
          <cell r="I4390">
            <v>0</v>
          </cell>
          <cell r="J4390">
            <v>0</v>
          </cell>
          <cell r="K4390">
            <v>0</v>
          </cell>
          <cell r="L4390">
            <v>0</v>
          </cell>
          <cell r="M4390">
            <v>0</v>
          </cell>
          <cell r="N4390">
            <v>0</v>
          </cell>
          <cell r="O4390">
            <v>0</v>
          </cell>
          <cell r="P4390">
            <v>0</v>
          </cell>
          <cell r="Q4390">
            <v>0</v>
          </cell>
        </row>
        <row r="4391">
          <cell r="F4391">
            <v>9467.35</v>
          </cell>
          <cell r="G4391">
            <v>6485.91</v>
          </cell>
          <cell r="H4391">
            <v>-54710.25</v>
          </cell>
          <cell r="I4391">
            <v>0</v>
          </cell>
          <cell r="J4391">
            <v>0</v>
          </cell>
          <cell r="K4391">
            <v>0</v>
          </cell>
          <cell r="L4391">
            <v>0</v>
          </cell>
          <cell r="M4391">
            <v>0</v>
          </cell>
          <cell r="N4391">
            <v>0</v>
          </cell>
          <cell r="O4391">
            <v>0</v>
          </cell>
          <cell r="P4391">
            <v>0</v>
          </cell>
          <cell r="Q4391">
            <v>0</v>
          </cell>
        </row>
        <row r="4392">
          <cell r="F4392">
            <v>1956</v>
          </cell>
          <cell r="G4392">
            <v>1499</v>
          </cell>
          <cell r="H4392">
            <v>3349</v>
          </cell>
          <cell r="I4392">
            <v>1396</v>
          </cell>
          <cell r="J4392">
            <v>1291</v>
          </cell>
          <cell r="K4392">
            <v>2723</v>
          </cell>
          <cell r="L4392">
            <v>1926</v>
          </cell>
          <cell r="M4392">
            <v>9074.93</v>
          </cell>
          <cell r="N4392">
            <v>2001</v>
          </cell>
          <cell r="O4392">
            <v>0</v>
          </cell>
          <cell r="P4392">
            <v>0</v>
          </cell>
          <cell r="Q4392">
            <v>0</v>
          </cell>
        </row>
        <row r="4393">
          <cell r="F4393">
            <v>12790.45</v>
          </cell>
          <cell r="G4393">
            <v>831.78</v>
          </cell>
          <cell r="H4393">
            <v>5605.6</v>
          </cell>
          <cell r="I4393">
            <v>0</v>
          </cell>
          <cell r="J4393">
            <v>15494.35</v>
          </cell>
          <cell r="K4393">
            <v>1079.53</v>
          </cell>
          <cell r="L4393">
            <v>3886.91</v>
          </cell>
          <cell r="M4393">
            <v>14700.63</v>
          </cell>
          <cell r="N4393">
            <v>0</v>
          </cell>
          <cell r="O4393">
            <v>0</v>
          </cell>
          <cell r="P4393">
            <v>0</v>
          </cell>
          <cell r="Q4393">
            <v>0</v>
          </cell>
        </row>
        <row r="4394">
          <cell r="F4394">
            <v>4860</v>
          </cell>
          <cell r="G4394">
            <v>4320</v>
          </cell>
          <cell r="H4394">
            <v>6875.17</v>
          </cell>
          <cell r="I4394">
            <v>12882</v>
          </cell>
          <cell r="J4394">
            <v>3780</v>
          </cell>
          <cell r="K4394">
            <v>4860</v>
          </cell>
          <cell r="L4394">
            <v>10116</v>
          </cell>
          <cell r="M4394">
            <v>-6894.74</v>
          </cell>
          <cell r="N4394">
            <v>5400</v>
          </cell>
          <cell r="O4394">
            <v>0</v>
          </cell>
          <cell r="P4394">
            <v>0</v>
          </cell>
          <cell r="Q4394">
            <v>0</v>
          </cell>
        </row>
        <row r="4395">
          <cell r="F4395">
            <v>0</v>
          </cell>
          <cell r="G4395">
            <v>1600</v>
          </cell>
          <cell r="H4395">
            <v>0</v>
          </cell>
          <cell r="I4395">
            <v>0</v>
          </cell>
          <cell r="J4395">
            <v>0</v>
          </cell>
          <cell r="K4395">
            <v>0</v>
          </cell>
          <cell r="L4395">
            <v>0</v>
          </cell>
          <cell r="M4395">
            <v>412.65</v>
          </cell>
          <cell r="N4395">
            <v>0</v>
          </cell>
          <cell r="O4395">
            <v>0</v>
          </cell>
          <cell r="P4395">
            <v>0</v>
          </cell>
          <cell r="Q4395">
            <v>0</v>
          </cell>
        </row>
        <row r="4396">
          <cell r="F4396">
            <v>0</v>
          </cell>
          <cell r="G4396">
            <v>0</v>
          </cell>
          <cell r="H4396">
            <v>0</v>
          </cell>
          <cell r="I4396">
            <v>0</v>
          </cell>
          <cell r="J4396">
            <v>0</v>
          </cell>
          <cell r="K4396">
            <v>0</v>
          </cell>
          <cell r="L4396">
            <v>0</v>
          </cell>
          <cell r="M4396">
            <v>3301.22</v>
          </cell>
          <cell r="N4396">
            <v>0</v>
          </cell>
          <cell r="O4396">
            <v>0</v>
          </cell>
          <cell r="P4396">
            <v>0</v>
          </cell>
          <cell r="Q4396">
            <v>0</v>
          </cell>
        </row>
        <row r="4397">
          <cell r="F4397">
            <v>259</v>
          </cell>
          <cell r="G4397">
            <v>2069</v>
          </cell>
          <cell r="H4397">
            <v>715</v>
          </cell>
          <cell r="I4397">
            <v>7874</v>
          </cell>
          <cell r="J4397">
            <v>5624</v>
          </cell>
          <cell r="K4397">
            <v>0</v>
          </cell>
          <cell r="L4397">
            <v>1495</v>
          </cell>
          <cell r="M4397">
            <v>3569.98</v>
          </cell>
          <cell r="N4397">
            <v>419</v>
          </cell>
          <cell r="O4397">
            <v>0</v>
          </cell>
          <cell r="P4397">
            <v>0</v>
          </cell>
          <cell r="Q4397">
            <v>0</v>
          </cell>
        </row>
        <row r="4398">
          <cell r="F4398">
            <v>1190</v>
          </cell>
          <cell r="G4398">
            <v>1190</v>
          </cell>
          <cell r="H4398">
            <v>560</v>
          </cell>
          <cell r="I4398">
            <v>3690</v>
          </cell>
          <cell r="J4398">
            <v>2600</v>
          </cell>
          <cell r="K4398">
            <v>4200</v>
          </cell>
          <cell r="L4398">
            <v>418</v>
          </cell>
          <cell r="M4398">
            <v>5158.1499999999996</v>
          </cell>
          <cell r="N4398">
            <v>0</v>
          </cell>
          <cell r="O4398">
            <v>0</v>
          </cell>
          <cell r="P4398">
            <v>0</v>
          </cell>
          <cell r="Q4398">
            <v>0</v>
          </cell>
        </row>
        <row r="4399">
          <cell r="F4399">
            <v>6990</v>
          </cell>
          <cell r="G4399">
            <v>1832.62</v>
          </cell>
          <cell r="H4399">
            <v>0</v>
          </cell>
          <cell r="I4399">
            <v>1330</v>
          </cell>
          <cell r="J4399">
            <v>0</v>
          </cell>
          <cell r="K4399">
            <v>0</v>
          </cell>
          <cell r="L4399">
            <v>0</v>
          </cell>
          <cell r="M4399">
            <v>0</v>
          </cell>
          <cell r="N4399">
            <v>0</v>
          </cell>
          <cell r="O4399">
            <v>0</v>
          </cell>
          <cell r="P4399">
            <v>0</v>
          </cell>
          <cell r="Q4399">
            <v>0</v>
          </cell>
        </row>
        <row r="4400">
          <cell r="F4400">
            <v>0</v>
          </cell>
          <cell r="G4400">
            <v>0</v>
          </cell>
          <cell r="H4400">
            <v>1500</v>
          </cell>
          <cell r="I4400">
            <v>0</v>
          </cell>
          <cell r="J4400">
            <v>0</v>
          </cell>
          <cell r="K4400">
            <v>0</v>
          </cell>
          <cell r="L4400">
            <v>0</v>
          </cell>
          <cell r="M4400">
            <v>0</v>
          </cell>
          <cell r="N4400">
            <v>0</v>
          </cell>
          <cell r="O4400">
            <v>0</v>
          </cell>
          <cell r="P4400">
            <v>0</v>
          </cell>
          <cell r="Q4400">
            <v>0</v>
          </cell>
        </row>
        <row r="4401">
          <cell r="F4401">
            <v>1608.04</v>
          </cell>
          <cell r="G4401">
            <v>1657.25</v>
          </cell>
          <cell r="H4401">
            <v>4222.43</v>
          </cell>
          <cell r="I4401">
            <v>3576</v>
          </cell>
          <cell r="J4401">
            <v>0</v>
          </cell>
          <cell r="K4401">
            <v>0</v>
          </cell>
          <cell r="L4401">
            <v>0</v>
          </cell>
          <cell r="M4401">
            <v>0</v>
          </cell>
          <cell r="N4401">
            <v>0</v>
          </cell>
          <cell r="O4401">
            <v>0</v>
          </cell>
          <cell r="P4401">
            <v>0</v>
          </cell>
          <cell r="Q4401">
            <v>0</v>
          </cell>
        </row>
        <row r="4402">
          <cell r="F4402">
            <v>0</v>
          </cell>
          <cell r="G4402">
            <v>0</v>
          </cell>
          <cell r="H4402">
            <v>1500</v>
          </cell>
          <cell r="I4402">
            <v>0</v>
          </cell>
          <cell r="J4402">
            <v>0</v>
          </cell>
          <cell r="K4402">
            <v>0</v>
          </cell>
          <cell r="L4402">
            <v>0</v>
          </cell>
          <cell r="M4402">
            <v>0</v>
          </cell>
          <cell r="N4402">
            <v>0</v>
          </cell>
          <cell r="O4402">
            <v>0</v>
          </cell>
          <cell r="P4402">
            <v>0</v>
          </cell>
          <cell r="Q4402">
            <v>0</v>
          </cell>
        </row>
        <row r="4403">
          <cell r="F4403">
            <v>0</v>
          </cell>
          <cell r="G4403">
            <v>0</v>
          </cell>
          <cell r="H4403">
            <v>1500</v>
          </cell>
          <cell r="I4403">
            <v>0</v>
          </cell>
          <cell r="J4403">
            <v>0</v>
          </cell>
          <cell r="K4403">
            <v>0</v>
          </cell>
          <cell r="L4403">
            <v>0</v>
          </cell>
          <cell r="M4403">
            <v>0</v>
          </cell>
          <cell r="N4403">
            <v>0</v>
          </cell>
          <cell r="O4403">
            <v>0</v>
          </cell>
          <cell r="P4403">
            <v>0</v>
          </cell>
          <cell r="Q4403">
            <v>0</v>
          </cell>
        </row>
        <row r="4404">
          <cell r="F4404">
            <v>2655.25</v>
          </cell>
          <cell r="G4404">
            <v>19547.61</v>
          </cell>
          <cell r="H4404">
            <v>1038.51</v>
          </cell>
          <cell r="I4404">
            <v>3255.25</v>
          </cell>
          <cell r="J4404">
            <v>2112.9299999999998</v>
          </cell>
          <cell r="K4404">
            <v>4205.72</v>
          </cell>
          <cell r="L4404">
            <v>1551.23</v>
          </cell>
          <cell r="M4404">
            <v>4829.63</v>
          </cell>
          <cell r="N4404">
            <v>2742.9</v>
          </cell>
          <cell r="O4404">
            <v>0</v>
          </cell>
          <cell r="P4404">
            <v>0</v>
          </cell>
          <cell r="Q4404">
            <v>0</v>
          </cell>
        </row>
        <row r="4405">
          <cell r="F4405">
            <v>7500</v>
          </cell>
          <cell r="G4405">
            <v>270</v>
          </cell>
          <cell r="H4405">
            <v>180</v>
          </cell>
          <cell r="I4405">
            <v>1384</v>
          </cell>
          <cell r="J4405">
            <v>144</v>
          </cell>
          <cell r="K4405">
            <v>225</v>
          </cell>
          <cell r="L4405">
            <v>225</v>
          </cell>
          <cell r="M4405">
            <v>428</v>
          </cell>
          <cell r="N4405">
            <v>1180</v>
          </cell>
          <cell r="O4405">
            <v>0</v>
          </cell>
          <cell r="P4405">
            <v>0</v>
          </cell>
          <cell r="Q4405">
            <v>0</v>
          </cell>
        </row>
        <row r="4406">
          <cell r="F4406">
            <v>0</v>
          </cell>
          <cell r="G4406">
            <v>0</v>
          </cell>
          <cell r="H4406">
            <v>0</v>
          </cell>
          <cell r="I4406">
            <v>0</v>
          </cell>
          <cell r="J4406">
            <v>0</v>
          </cell>
          <cell r="K4406">
            <v>0</v>
          </cell>
          <cell r="L4406">
            <v>0</v>
          </cell>
          <cell r="M4406">
            <v>0</v>
          </cell>
          <cell r="N4406">
            <v>1000</v>
          </cell>
          <cell r="O4406">
            <v>0</v>
          </cell>
          <cell r="P4406">
            <v>0</v>
          </cell>
          <cell r="Q4406">
            <v>0</v>
          </cell>
        </row>
        <row r="4407">
          <cell r="F4407">
            <v>6150</v>
          </cell>
          <cell r="G4407">
            <v>480.37</v>
          </cell>
          <cell r="H4407">
            <v>0</v>
          </cell>
          <cell r="I4407">
            <v>587.85</v>
          </cell>
          <cell r="J4407">
            <v>0</v>
          </cell>
          <cell r="K4407">
            <v>0</v>
          </cell>
          <cell r="L4407">
            <v>0</v>
          </cell>
          <cell r="M4407">
            <v>0</v>
          </cell>
          <cell r="N4407">
            <v>0</v>
          </cell>
          <cell r="O4407">
            <v>0</v>
          </cell>
          <cell r="P4407">
            <v>0</v>
          </cell>
          <cell r="Q4407">
            <v>0</v>
          </cell>
        </row>
        <row r="4408">
          <cell r="F4408">
            <v>0</v>
          </cell>
          <cell r="G4408">
            <v>0</v>
          </cell>
          <cell r="H4408">
            <v>0</v>
          </cell>
          <cell r="I4408">
            <v>0</v>
          </cell>
          <cell r="J4408">
            <v>0</v>
          </cell>
          <cell r="K4408">
            <v>0</v>
          </cell>
          <cell r="L4408">
            <v>0</v>
          </cell>
          <cell r="M4408">
            <v>36216.67</v>
          </cell>
          <cell r="N4408">
            <v>26500</v>
          </cell>
          <cell r="O4408">
            <v>0</v>
          </cell>
          <cell r="P4408">
            <v>0</v>
          </cell>
          <cell r="Q4408">
            <v>0</v>
          </cell>
        </row>
        <row r="4409">
          <cell r="F4409">
            <v>0</v>
          </cell>
          <cell r="G4409">
            <v>26977.77</v>
          </cell>
          <cell r="H4409">
            <v>14482.34</v>
          </cell>
          <cell r="I4409">
            <v>42855.59</v>
          </cell>
          <cell r="J4409">
            <v>0</v>
          </cell>
          <cell r="K4409">
            <v>0</v>
          </cell>
          <cell r="L4409">
            <v>0</v>
          </cell>
          <cell r="M4409">
            <v>0</v>
          </cell>
          <cell r="N4409">
            <v>0</v>
          </cell>
          <cell r="O4409">
            <v>0</v>
          </cell>
          <cell r="P4409">
            <v>0</v>
          </cell>
          <cell r="Q4409">
            <v>0</v>
          </cell>
        </row>
        <row r="4410">
          <cell r="F4410">
            <v>590</v>
          </cell>
          <cell r="G4410">
            <v>470</v>
          </cell>
          <cell r="H4410">
            <v>660</v>
          </cell>
          <cell r="I4410">
            <v>270</v>
          </cell>
          <cell r="J4410">
            <v>470</v>
          </cell>
          <cell r="K4410">
            <v>710</v>
          </cell>
          <cell r="L4410">
            <v>275</v>
          </cell>
          <cell r="M4410">
            <v>675</v>
          </cell>
          <cell r="N4410">
            <v>520</v>
          </cell>
          <cell r="O4410">
            <v>0</v>
          </cell>
          <cell r="P4410">
            <v>0</v>
          </cell>
          <cell r="Q4410">
            <v>0</v>
          </cell>
        </row>
        <row r="4411">
          <cell r="F4411">
            <v>3530</v>
          </cell>
          <cell r="G4411">
            <v>0</v>
          </cell>
          <cell r="H4411">
            <v>0</v>
          </cell>
          <cell r="I4411">
            <v>0</v>
          </cell>
          <cell r="J4411">
            <v>0</v>
          </cell>
          <cell r="K4411">
            <v>0</v>
          </cell>
          <cell r="L4411">
            <v>0</v>
          </cell>
          <cell r="M4411">
            <v>0</v>
          </cell>
          <cell r="N4411">
            <v>0</v>
          </cell>
          <cell r="O4411">
            <v>0</v>
          </cell>
          <cell r="P4411">
            <v>0</v>
          </cell>
          <cell r="Q4411">
            <v>0</v>
          </cell>
        </row>
        <row r="4412">
          <cell r="F4412">
            <v>2560</v>
          </cell>
          <cell r="G4412">
            <v>0</v>
          </cell>
          <cell r="H4412">
            <v>1940</v>
          </cell>
          <cell r="I4412">
            <v>0</v>
          </cell>
          <cell r="J4412">
            <v>3500</v>
          </cell>
          <cell r="K4412">
            <v>0</v>
          </cell>
          <cell r="L4412">
            <v>300</v>
          </cell>
          <cell r="M4412">
            <v>1415</v>
          </cell>
          <cell r="N4412">
            <v>0</v>
          </cell>
          <cell r="O4412">
            <v>0</v>
          </cell>
          <cell r="P4412">
            <v>0</v>
          </cell>
          <cell r="Q4412">
            <v>0</v>
          </cell>
        </row>
        <row r="4413">
          <cell r="F4413">
            <v>0</v>
          </cell>
          <cell r="G4413">
            <v>0</v>
          </cell>
          <cell r="H4413">
            <v>0</v>
          </cell>
          <cell r="I4413">
            <v>0</v>
          </cell>
          <cell r="J4413">
            <v>0</v>
          </cell>
          <cell r="K4413">
            <v>0</v>
          </cell>
          <cell r="L4413">
            <v>0</v>
          </cell>
          <cell r="M4413">
            <v>3140</v>
          </cell>
          <cell r="N4413">
            <v>2560</v>
          </cell>
          <cell r="O4413">
            <v>0</v>
          </cell>
          <cell r="P4413">
            <v>0</v>
          </cell>
          <cell r="Q4413">
            <v>0</v>
          </cell>
        </row>
        <row r="4414">
          <cell r="F4414">
            <v>17600</v>
          </cell>
          <cell r="G4414">
            <v>17600</v>
          </cell>
          <cell r="H4414">
            <v>12800</v>
          </cell>
          <cell r="I4414">
            <v>13200</v>
          </cell>
          <cell r="J4414">
            <v>13000</v>
          </cell>
          <cell r="K4414">
            <v>13000</v>
          </cell>
          <cell r="L4414">
            <v>13200</v>
          </cell>
          <cell r="M4414">
            <v>13000</v>
          </cell>
          <cell r="N4414">
            <v>12800</v>
          </cell>
          <cell r="O4414">
            <v>0</v>
          </cell>
          <cell r="P4414">
            <v>0</v>
          </cell>
          <cell r="Q4414">
            <v>0</v>
          </cell>
        </row>
        <row r="4415">
          <cell r="F4415">
            <v>98429.72</v>
          </cell>
          <cell r="G4415">
            <v>206500</v>
          </cell>
          <cell r="H4415">
            <v>64315</v>
          </cell>
          <cell r="I4415">
            <v>51450</v>
          </cell>
          <cell r="J4415">
            <v>132290.20000000001</v>
          </cell>
          <cell r="K4415">
            <v>51955</v>
          </cell>
          <cell r="L4415">
            <v>140370</v>
          </cell>
          <cell r="M4415">
            <v>66447.86</v>
          </cell>
          <cell r="N4415">
            <v>163740.43</v>
          </cell>
          <cell r="O4415">
            <v>0</v>
          </cell>
          <cell r="P4415">
            <v>0</v>
          </cell>
          <cell r="Q4415">
            <v>0</v>
          </cell>
        </row>
        <row r="4416">
          <cell r="F4416">
            <v>1910</v>
          </cell>
          <cell r="G4416">
            <v>5000</v>
          </cell>
          <cell r="H4416">
            <v>3000</v>
          </cell>
          <cell r="I4416">
            <v>-2030</v>
          </cell>
          <cell r="J4416">
            <v>8105</v>
          </cell>
          <cell r="K4416">
            <v>0</v>
          </cell>
          <cell r="L4416">
            <v>3333.2</v>
          </cell>
          <cell r="M4416">
            <v>5040.1000000000004</v>
          </cell>
          <cell r="N4416">
            <v>3840.2</v>
          </cell>
          <cell r="O4416">
            <v>0</v>
          </cell>
          <cell r="P4416">
            <v>0</v>
          </cell>
          <cell r="Q4416">
            <v>0</v>
          </cell>
        </row>
        <row r="4417">
          <cell r="F4417">
            <v>4500</v>
          </cell>
          <cell r="G4417">
            <v>6500</v>
          </cell>
          <cell r="H4417">
            <v>3000</v>
          </cell>
          <cell r="I4417">
            <v>3000</v>
          </cell>
          <cell r="J4417">
            <v>8500</v>
          </cell>
          <cell r="K4417">
            <v>0</v>
          </cell>
          <cell r="L4417">
            <v>3000</v>
          </cell>
          <cell r="M4417">
            <v>2000</v>
          </cell>
          <cell r="N4417">
            <v>3000</v>
          </cell>
          <cell r="O4417">
            <v>0</v>
          </cell>
          <cell r="P4417">
            <v>0</v>
          </cell>
          <cell r="Q4417">
            <v>0</v>
          </cell>
        </row>
        <row r="4418">
          <cell r="F4418">
            <v>1400</v>
          </cell>
          <cell r="G4418">
            <v>4000</v>
          </cell>
          <cell r="H4418">
            <v>3460</v>
          </cell>
          <cell r="I4418">
            <v>1600</v>
          </cell>
          <cell r="J4418">
            <v>6000</v>
          </cell>
          <cell r="K4418">
            <v>0</v>
          </cell>
          <cell r="L4418">
            <v>4000</v>
          </cell>
          <cell r="M4418">
            <v>4610</v>
          </cell>
          <cell r="N4418">
            <v>3670</v>
          </cell>
          <cell r="O4418">
            <v>0</v>
          </cell>
          <cell r="P4418">
            <v>0</v>
          </cell>
          <cell r="Q4418">
            <v>0</v>
          </cell>
        </row>
        <row r="4419">
          <cell r="F4419">
            <v>12000.2</v>
          </cell>
          <cell r="G4419">
            <v>13000</v>
          </cell>
          <cell r="H4419">
            <v>11770.2</v>
          </cell>
          <cell r="I4419">
            <v>10560</v>
          </cell>
          <cell r="J4419">
            <v>15360</v>
          </cell>
          <cell r="K4419">
            <v>0</v>
          </cell>
          <cell r="L4419">
            <v>6550.1</v>
          </cell>
          <cell r="M4419">
            <v>2400.6</v>
          </cell>
          <cell r="N4419">
            <v>7640</v>
          </cell>
          <cell r="O4419">
            <v>0</v>
          </cell>
          <cell r="P4419">
            <v>0</v>
          </cell>
          <cell r="Q4419">
            <v>0</v>
          </cell>
        </row>
        <row r="4420">
          <cell r="F4420">
            <v>28324.57</v>
          </cell>
          <cell r="G4420">
            <v>28000</v>
          </cell>
          <cell r="H4420">
            <v>7300.4</v>
          </cell>
          <cell r="I4420">
            <v>0.1</v>
          </cell>
          <cell r="J4420">
            <v>0</v>
          </cell>
          <cell r="K4420">
            <v>0</v>
          </cell>
          <cell r="L4420">
            <v>0</v>
          </cell>
          <cell r="M4420">
            <v>-27800</v>
          </cell>
          <cell r="N4420">
            <v>0</v>
          </cell>
          <cell r="O4420">
            <v>0</v>
          </cell>
          <cell r="P4420">
            <v>0</v>
          </cell>
          <cell r="Q4420">
            <v>0</v>
          </cell>
        </row>
        <row r="4421">
          <cell r="F4421">
            <v>2110.33</v>
          </cell>
          <cell r="G4421">
            <v>29833.34</v>
          </cell>
          <cell r="H4421">
            <v>19457.330000000002</v>
          </cell>
          <cell r="I4421">
            <v>0</v>
          </cell>
          <cell r="J4421">
            <v>0</v>
          </cell>
          <cell r="K4421">
            <v>0</v>
          </cell>
          <cell r="L4421">
            <v>0</v>
          </cell>
          <cell r="M4421">
            <v>-46897</v>
          </cell>
          <cell r="N4421">
            <v>0</v>
          </cell>
          <cell r="O4421">
            <v>0</v>
          </cell>
          <cell r="P4421">
            <v>0</v>
          </cell>
          <cell r="Q4421">
            <v>0</v>
          </cell>
        </row>
        <row r="4422">
          <cell r="F4422">
            <v>74424.649999999994</v>
          </cell>
          <cell r="G4422">
            <v>215692.5</v>
          </cell>
          <cell r="H4422">
            <v>10930.1</v>
          </cell>
          <cell r="I4422">
            <v>9200</v>
          </cell>
          <cell r="J4422">
            <v>248860</v>
          </cell>
          <cell r="K4422">
            <v>121500</v>
          </cell>
          <cell r="L4422">
            <v>5500</v>
          </cell>
          <cell r="M4422">
            <v>-287974.46999999997</v>
          </cell>
          <cell r="N4422">
            <v>211500</v>
          </cell>
          <cell r="O4422">
            <v>0</v>
          </cell>
          <cell r="P4422">
            <v>0</v>
          </cell>
          <cell r="Q4422">
            <v>0</v>
          </cell>
        </row>
        <row r="4423">
          <cell r="F4423">
            <v>36333.33</v>
          </cell>
          <cell r="G4423">
            <v>65333.34</v>
          </cell>
          <cell r="H4423">
            <v>72253.33</v>
          </cell>
          <cell r="I4423">
            <v>13833.33</v>
          </cell>
          <cell r="J4423">
            <v>37730.339999999997</v>
          </cell>
          <cell r="K4423">
            <v>-3666.67</v>
          </cell>
          <cell r="L4423">
            <v>31333.33</v>
          </cell>
          <cell r="M4423">
            <v>20317.34</v>
          </cell>
          <cell r="N4423">
            <v>53510.33</v>
          </cell>
          <cell r="O4423">
            <v>0</v>
          </cell>
          <cell r="P4423">
            <v>0</v>
          </cell>
          <cell r="Q4423">
            <v>0</v>
          </cell>
        </row>
        <row r="4424">
          <cell r="F4424">
            <v>18000</v>
          </cell>
          <cell r="G4424">
            <v>33500</v>
          </cell>
          <cell r="H4424">
            <v>0</v>
          </cell>
          <cell r="I4424">
            <v>190000</v>
          </cell>
          <cell r="J4424">
            <v>0</v>
          </cell>
          <cell r="K4424">
            <v>0</v>
          </cell>
          <cell r="L4424">
            <v>0</v>
          </cell>
          <cell r="M4424">
            <v>-18000</v>
          </cell>
          <cell r="N4424">
            <v>-23500</v>
          </cell>
          <cell r="O4424">
            <v>0</v>
          </cell>
          <cell r="P4424">
            <v>0</v>
          </cell>
          <cell r="Q4424">
            <v>0</v>
          </cell>
        </row>
        <row r="4425">
          <cell r="F4425">
            <v>18300</v>
          </cell>
          <cell r="G4425">
            <v>0</v>
          </cell>
          <cell r="H4425">
            <v>0</v>
          </cell>
          <cell r="I4425">
            <v>0</v>
          </cell>
          <cell r="J4425">
            <v>0</v>
          </cell>
          <cell r="K4425">
            <v>0</v>
          </cell>
          <cell r="L4425">
            <v>0</v>
          </cell>
          <cell r="M4425">
            <v>0</v>
          </cell>
          <cell r="N4425">
            <v>0</v>
          </cell>
          <cell r="O4425">
            <v>0</v>
          </cell>
          <cell r="P4425">
            <v>0</v>
          </cell>
          <cell r="Q4425">
            <v>0</v>
          </cell>
        </row>
        <row r="4426">
          <cell r="F4426">
            <v>6845.17</v>
          </cell>
          <cell r="G4426">
            <v>0</v>
          </cell>
          <cell r="H4426">
            <v>17175.18</v>
          </cell>
          <cell r="I4426">
            <v>12361.58</v>
          </cell>
          <cell r="J4426">
            <v>0</v>
          </cell>
          <cell r="K4426">
            <v>0</v>
          </cell>
          <cell r="L4426">
            <v>0</v>
          </cell>
          <cell r="M4426">
            <v>2052.2600000000002</v>
          </cell>
          <cell r="N4426">
            <v>0</v>
          </cell>
          <cell r="O4426">
            <v>0</v>
          </cell>
          <cell r="P4426">
            <v>0</v>
          </cell>
          <cell r="Q4426">
            <v>0</v>
          </cell>
        </row>
        <row r="4427">
          <cell r="F4427">
            <v>0</v>
          </cell>
          <cell r="G4427">
            <v>0</v>
          </cell>
          <cell r="H4427">
            <v>4866</v>
          </cell>
          <cell r="I4427">
            <v>0</v>
          </cell>
          <cell r="J4427">
            <v>0</v>
          </cell>
          <cell r="K4427">
            <v>0</v>
          </cell>
          <cell r="L4427">
            <v>0</v>
          </cell>
          <cell r="M4427">
            <v>0</v>
          </cell>
          <cell r="N4427">
            <v>0</v>
          </cell>
          <cell r="O4427">
            <v>0</v>
          </cell>
          <cell r="P4427">
            <v>0</v>
          </cell>
          <cell r="Q4427">
            <v>0</v>
          </cell>
        </row>
        <row r="4428">
          <cell r="F4428">
            <v>0</v>
          </cell>
          <cell r="G4428">
            <v>7115.07</v>
          </cell>
          <cell r="H4428">
            <v>0</v>
          </cell>
          <cell r="I4428">
            <v>7884.93</v>
          </cell>
          <cell r="J4428">
            <v>0</v>
          </cell>
          <cell r="K4428">
            <v>0</v>
          </cell>
          <cell r="L4428">
            <v>0</v>
          </cell>
          <cell r="M4428">
            <v>0</v>
          </cell>
          <cell r="N4428">
            <v>0</v>
          </cell>
          <cell r="O4428">
            <v>0</v>
          </cell>
          <cell r="P4428">
            <v>0</v>
          </cell>
          <cell r="Q4428">
            <v>0</v>
          </cell>
        </row>
        <row r="4429">
          <cell r="F4429">
            <v>0</v>
          </cell>
          <cell r="G4429">
            <v>0</v>
          </cell>
          <cell r="H4429">
            <v>0</v>
          </cell>
          <cell r="I4429">
            <v>0</v>
          </cell>
          <cell r="J4429">
            <v>0</v>
          </cell>
          <cell r="K4429">
            <v>2600</v>
          </cell>
          <cell r="L4429">
            <v>0</v>
          </cell>
          <cell r="M4429">
            <v>0</v>
          </cell>
          <cell r="N4429">
            <v>0</v>
          </cell>
          <cell r="O4429">
            <v>0</v>
          </cell>
          <cell r="P4429">
            <v>0</v>
          </cell>
          <cell r="Q4429">
            <v>0</v>
          </cell>
        </row>
        <row r="4430">
          <cell r="F4430">
            <v>0</v>
          </cell>
          <cell r="G4430">
            <v>2586.63</v>
          </cell>
          <cell r="H4430">
            <v>2492.5300000000002</v>
          </cell>
          <cell r="I4430">
            <v>3247.66</v>
          </cell>
          <cell r="J4430">
            <v>2681.12</v>
          </cell>
          <cell r="K4430">
            <v>4168.22</v>
          </cell>
          <cell r="L4430">
            <v>0</v>
          </cell>
          <cell r="M4430">
            <v>2046.73</v>
          </cell>
          <cell r="N4430">
            <v>7515.89</v>
          </cell>
          <cell r="O4430">
            <v>0</v>
          </cell>
          <cell r="P4430">
            <v>0</v>
          </cell>
          <cell r="Q4430">
            <v>0</v>
          </cell>
        </row>
        <row r="4431">
          <cell r="F4431">
            <v>0</v>
          </cell>
          <cell r="G4431">
            <v>3100</v>
          </cell>
          <cell r="H4431">
            <v>3100</v>
          </cell>
          <cell r="I4431">
            <v>3100</v>
          </cell>
          <cell r="J4431">
            <v>3100</v>
          </cell>
          <cell r="K4431">
            <v>6200</v>
          </cell>
          <cell r="L4431">
            <v>0</v>
          </cell>
          <cell r="M4431">
            <v>3100</v>
          </cell>
          <cell r="N4431">
            <v>6200</v>
          </cell>
          <cell r="O4431">
            <v>0</v>
          </cell>
          <cell r="P4431">
            <v>0</v>
          </cell>
          <cell r="Q4431">
            <v>0</v>
          </cell>
        </row>
        <row r="4432">
          <cell r="F4432">
            <v>0</v>
          </cell>
          <cell r="G4432">
            <v>2600</v>
          </cell>
          <cell r="H4432">
            <v>2600</v>
          </cell>
          <cell r="I4432">
            <v>2600</v>
          </cell>
          <cell r="J4432">
            <v>11480</v>
          </cell>
          <cell r="K4432">
            <v>5320</v>
          </cell>
          <cell r="L4432">
            <v>0</v>
          </cell>
          <cell r="M4432">
            <v>2770</v>
          </cell>
          <cell r="N4432">
            <v>14115</v>
          </cell>
          <cell r="O4432">
            <v>0</v>
          </cell>
          <cell r="P4432">
            <v>0</v>
          </cell>
          <cell r="Q4432">
            <v>0</v>
          </cell>
        </row>
        <row r="4433">
          <cell r="F4433">
            <v>0</v>
          </cell>
          <cell r="G4433">
            <v>2600</v>
          </cell>
          <cell r="H4433">
            <v>2600</v>
          </cell>
          <cell r="I4433">
            <v>2600</v>
          </cell>
          <cell r="J4433">
            <v>2600</v>
          </cell>
          <cell r="K4433">
            <v>5200</v>
          </cell>
          <cell r="L4433">
            <v>230</v>
          </cell>
          <cell r="M4433">
            <v>2840</v>
          </cell>
          <cell r="N4433">
            <v>5200</v>
          </cell>
          <cell r="O4433">
            <v>0</v>
          </cell>
          <cell r="P4433">
            <v>0</v>
          </cell>
          <cell r="Q4433">
            <v>0</v>
          </cell>
        </row>
        <row r="4434">
          <cell r="F4434">
            <v>0</v>
          </cell>
          <cell r="G4434">
            <v>15600</v>
          </cell>
          <cell r="H4434">
            <v>16190</v>
          </cell>
          <cell r="I4434">
            <v>16540</v>
          </cell>
          <cell r="J4434">
            <v>14815</v>
          </cell>
          <cell r="K4434">
            <v>26000</v>
          </cell>
          <cell r="L4434">
            <v>0</v>
          </cell>
          <cell r="M4434">
            <v>13760</v>
          </cell>
          <cell r="N4434">
            <v>26360</v>
          </cell>
          <cell r="O4434">
            <v>0</v>
          </cell>
          <cell r="P4434">
            <v>0</v>
          </cell>
          <cell r="Q4434">
            <v>0</v>
          </cell>
        </row>
        <row r="4435">
          <cell r="F4435">
            <v>0</v>
          </cell>
          <cell r="G4435">
            <v>0</v>
          </cell>
          <cell r="H4435">
            <v>0</v>
          </cell>
          <cell r="I4435">
            <v>0</v>
          </cell>
          <cell r="J4435">
            <v>0</v>
          </cell>
          <cell r="K4435">
            <v>211955</v>
          </cell>
          <cell r="L4435">
            <v>0</v>
          </cell>
          <cell r="M4435">
            <v>0</v>
          </cell>
          <cell r="N4435">
            <v>266717</v>
          </cell>
          <cell r="O4435">
            <v>0</v>
          </cell>
          <cell r="P4435">
            <v>0</v>
          </cell>
          <cell r="Q4435">
            <v>0</v>
          </cell>
        </row>
        <row r="4436">
          <cell r="F4436">
            <v>0</v>
          </cell>
          <cell r="G4436">
            <v>0</v>
          </cell>
          <cell r="H4436">
            <v>0</v>
          </cell>
          <cell r="I4436">
            <v>0</v>
          </cell>
          <cell r="J4436">
            <v>0</v>
          </cell>
          <cell r="K4436">
            <v>580800</v>
          </cell>
          <cell r="L4436">
            <v>-580800</v>
          </cell>
          <cell r="M4436">
            <v>0</v>
          </cell>
          <cell r="N4436">
            <v>0</v>
          </cell>
          <cell r="O4436">
            <v>0</v>
          </cell>
          <cell r="P4436">
            <v>0</v>
          </cell>
          <cell r="Q4436">
            <v>0</v>
          </cell>
        </row>
        <row r="4437">
          <cell r="F4437">
            <v>0</v>
          </cell>
          <cell r="G4437">
            <v>0</v>
          </cell>
          <cell r="H4437">
            <v>0</v>
          </cell>
          <cell r="I4437">
            <v>2004171</v>
          </cell>
          <cell r="J4437">
            <v>0</v>
          </cell>
          <cell r="K4437">
            <v>0</v>
          </cell>
          <cell r="L4437">
            <v>0</v>
          </cell>
          <cell r="M4437">
            <v>0</v>
          </cell>
          <cell r="N4437">
            <v>0</v>
          </cell>
          <cell r="O4437">
            <v>0</v>
          </cell>
          <cell r="P4437">
            <v>0</v>
          </cell>
          <cell r="Q4437">
            <v>0</v>
          </cell>
        </row>
        <row r="4438">
          <cell r="F4438">
            <v>0</v>
          </cell>
          <cell r="G4438">
            <v>0</v>
          </cell>
          <cell r="H4438">
            <v>0</v>
          </cell>
          <cell r="I4438">
            <v>4053411</v>
          </cell>
          <cell r="J4438">
            <v>0</v>
          </cell>
          <cell r="K4438">
            <v>0</v>
          </cell>
          <cell r="L4438">
            <v>0</v>
          </cell>
          <cell r="M4438">
            <v>0</v>
          </cell>
          <cell r="N4438">
            <v>0</v>
          </cell>
          <cell r="O4438">
            <v>0</v>
          </cell>
          <cell r="P4438">
            <v>0</v>
          </cell>
          <cell r="Q4438">
            <v>0</v>
          </cell>
        </row>
        <row r="4439">
          <cell r="F4439">
            <v>0</v>
          </cell>
          <cell r="G4439">
            <v>0</v>
          </cell>
          <cell r="H4439">
            <v>0</v>
          </cell>
          <cell r="I4439">
            <v>365402</v>
          </cell>
          <cell r="J4439">
            <v>0</v>
          </cell>
          <cell r="K4439">
            <v>0</v>
          </cell>
          <cell r="L4439">
            <v>0</v>
          </cell>
          <cell r="M4439">
            <v>0</v>
          </cell>
          <cell r="N4439">
            <v>0</v>
          </cell>
          <cell r="O4439">
            <v>0</v>
          </cell>
          <cell r="P4439">
            <v>0</v>
          </cell>
          <cell r="Q4439">
            <v>0</v>
          </cell>
        </row>
        <row r="4440">
          <cell r="F4440">
            <v>0</v>
          </cell>
          <cell r="G4440">
            <v>0</v>
          </cell>
          <cell r="H4440">
            <v>0</v>
          </cell>
          <cell r="I4440">
            <v>293567</v>
          </cell>
          <cell r="J4440">
            <v>0</v>
          </cell>
          <cell r="K4440">
            <v>0</v>
          </cell>
          <cell r="L4440">
            <v>0</v>
          </cell>
          <cell r="M4440">
            <v>0</v>
          </cell>
          <cell r="N4440">
            <v>0</v>
          </cell>
          <cell r="O4440">
            <v>0</v>
          </cell>
          <cell r="P4440">
            <v>0</v>
          </cell>
          <cell r="Q4440">
            <v>0</v>
          </cell>
        </row>
        <row r="4441">
          <cell r="F4441">
            <v>0</v>
          </cell>
          <cell r="G4441">
            <v>0</v>
          </cell>
          <cell r="H4441">
            <v>0</v>
          </cell>
          <cell r="I4441">
            <v>139956</v>
          </cell>
          <cell r="J4441">
            <v>0</v>
          </cell>
          <cell r="K4441">
            <v>0</v>
          </cell>
          <cell r="L4441">
            <v>0</v>
          </cell>
          <cell r="M4441">
            <v>0</v>
          </cell>
          <cell r="N4441">
            <v>0</v>
          </cell>
          <cell r="O4441">
            <v>0</v>
          </cell>
          <cell r="P4441">
            <v>0</v>
          </cell>
          <cell r="Q4441">
            <v>0</v>
          </cell>
        </row>
        <row r="4442">
          <cell r="F4442">
            <v>0</v>
          </cell>
          <cell r="G4442">
            <v>0</v>
          </cell>
          <cell r="H4442">
            <v>0</v>
          </cell>
          <cell r="I4442">
            <v>374051</v>
          </cell>
          <cell r="J4442">
            <v>0</v>
          </cell>
          <cell r="K4442">
            <v>0</v>
          </cell>
          <cell r="L4442">
            <v>0</v>
          </cell>
          <cell r="M4442">
            <v>0</v>
          </cell>
          <cell r="N4442">
            <v>0</v>
          </cell>
          <cell r="O4442">
            <v>0</v>
          </cell>
          <cell r="P4442">
            <v>0</v>
          </cell>
          <cell r="Q4442">
            <v>0</v>
          </cell>
        </row>
        <row r="4443">
          <cell r="F4443">
            <v>0</v>
          </cell>
          <cell r="G4443">
            <v>0</v>
          </cell>
          <cell r="H4443">
            <v>0</v>
          </cell>
          <cell r="I4443">
            <v>1522031</v>
          </cell>
          <cell r="J4443">
            <v>0</v>
          </cell>
          <cell r="K4443">
            <v>0</v>
          </cell>
          <cell r="L4443">
            <v>0</v>
          </cell>
          <cell r="M4443">
            <v>0</v>
          </cell>
          <cell r="N4443">
            <v>0</v>
          </cell>
          <cell r="O4443">
            <v>0</v>
          </cell>
          <cell r="P4443">
            <v>0</v>
          </cell>
          <cell r="Q4443">
            <v>0</v>
          </cell>
        </row>
        <row r="4444">
          <cell r="F4444">
            <v>0</v>
          </cell>
          <cell r="G4444">
            <v>0</v>
          </cell>
          <cell r="H4444">
            <v>0</v>
          </cell>
          <cell r="I4444">
            <v>353795</v>
          </cell>
          <cell r="J4444">
            <v>0</v>
          </cell>
          <cell r="K4444">
            <v>0</v>
          </cell>
          <cell r="L4444">
            <v>0</v>
          </cell>
          <cell r="M4444">
            <v>0</v>
          </cell>
          <cell r="N4444">
            <v>0</v>
          </cell>
          <cell r="O4444">
            <v>0</v>
          </cell>
          <cell r="P4444">
            <v>0</v>
          </cell>
          <cell r="Q4444">
            <v>0</v>
          </cell>
        </row>
        <row r="4445">
          <cell r="F4445">
            <v>0</v>
          </cell>
          <cell r="G4445">
            <v>0</v>
          </cell>
          <cell r="H4445">
            <v>0</v>
          </cell>
          <cell r="I4445">
            <v>311357</v>
          </cell>
          <cell r="J4445">
            <v>0</v>
          </cell>
          <cell r="K4445">
            <v>0</v>
          </cell>
          <cell r="L4445">
            <v>0</v>
          </cell>
          <cell r="M4445">
            <v>0</v>
          </cell>
          <cell r="N4445">
            <v>0</v>
          </cell>
          <cell r="O4445">
            <v>0</v>
          </cell>
          <cell r="P4445">
            <v>0</v>
          </cell>
          <cell r="Q4445">
            <v>0</v>
          </cell>
        </row>
        <row r="4446">
          <cell r="F4446">
            <v>0</v>
          </cell>
          <cell r="G4446">
            <v>0</v>
          </cell>
          <cell r="H4446">
            <v>0</v>
          </cell>
          <cell r="I4446">
            <v>1075475</v>
          </cell>
          <cell r="J4446">
            <v>0</v>
          </cell>
          <cell r="K4446">
            <v>0</v>
          </cell>
          <cell r="L4446">
            <v>0</v>
          </cell>
          <cell r="M4446">
            <v>0</v>
          </cell>
          <cell r="N4446">
            <v>0</v>
          </cell>
          <cell r="O4446">
            <v>0</v>
          </cell>
          <cell r="P4446">
            <v>0</v>
          </cell>
          <cell r="Q4446">
            <v>0</v>
          </cell>
        </row>
        <row r="4447">
          <cell r="F4447">
            <v>0</v>
          </cell>
          <cell r="G4447">
            <v>0</v>
          </cell>
          <cell r="H4447">
            <v>0</v>
          </cell>
          <cell r="I4447">
            <v>255773</v>
          </cell>
          <cell r="J4447">
            <v>0</v>
          </cell>
          <cell r="K4447">
            <v>0</v>
          </cell>
          <cell r="L4447">
            <v>0</v>
          </cell>
          <cell r="M4447">
            <v>0</v>
          </cell>
          <cell r="N4447">
            <v>0</v>
          </cell>
          <cell r="O4447">
            <v>0</v>
          </cell>
          <cell r="P4447">
            <v>0</v>
          </cell>
          <cell r="Q4447">
            <v>0</v>
          </cell>
        </row>
        <row r="4448">
          <cell r="F4448">
            <v>-236668.58</v>
          </cell>
          <cell r="G4448">
            <v>-236668.58</v>
          </cell>
          <cell r="H4448">
            <v>-186668.58</v>
          </cell>
          <cell r="I4448">
            <v>-236668.58</v>
          </cell>
          <cell r="J4448">
            <v>-236668.58</v>
          </cell>
          <cell r="K4448">
            <v>-216668.58</v>
          </cell>
          <cell r="L4448">
            <v>-221668.58</v>
          </cell>
          <cell r="M4448">
            <v>5110321.42</v>
          </cell>
          <cell r="N4448">
            <v>-236668.58</v>
          </cell>
          <cell r="O4448">
            <v>0</v>
          </cell>
          <cell r="P4448">
            <v>0</v>
          </cell>
          <cell r="Q4448">
            <v>0</v>
          </cell>
        </row>
        <row r="4449">
          <cell r="F4449">
            <v>0</v>
          </cell>
          <cell r="G4449">
            <v>0</v>
          </cell>
          <cell r="H4449">
            <v>15000</v>
          </cell>
          <cell r="I4449">
            <v>0</v>
          </cell>
          <cell r="J4449">
            <v>0</v>
          </cell>
          <cell r="K4449">
            <v>-15000</v>
          </cell>
          <cell r="L4449">
            <v>0</v>
          </cell>
          <cell r="M4449">
            <v>0</v>
          </cell>
          <cell r="N4449">
            <v>0</v>
          </cell>
          <cell r="O4449">
            <v>0</v>
          </cell>
          <cell r="P4449">
            <v>0</v>
          </cell>
          <cell r="Q4449">
            <v>0</v>
          </cell>
        </row>
        <row r="4450">
          <cell r="F4450">
            <v>-71.58</v>
          </cell>
          <cell r="G4450">
            <v>-63.62</v>
          </cell>
          <cell r="H4450">
            <v>-68.540000000000006</v>
          </cell>
          <cell r="I4450">
            <v>86.56</v>
          </cell>
          <cell r="J4450">
            <v>-17.489999999999998</v>
          </cell>
          <cell r="K4450">
            <v>-72.66</v>
          </cell>
          <cell r="L4450">
            <v>-57.83</v>
          </cell>
          <cell r="M4450">
            <v>1069.73</v>
          </cell>
          <cell r="N4450">
            <v>1059.81</v>
          </cell>
          <cell r="O4450">
            <v>0</v>
          </cell>
          <cell r="P4450">
            <v>0</v>
          </cell>
          <cell r="Q4450">
            <v>0</v>
          </cell>
        </row>
        <row r="4451">
          <cell r="F4451">
            <v>-52.49</v>
          </cell>
          <cell r="G4451">
            <v>-38.6</v>
          </cell>
          <cell r="H4451">
            <v>-48.6</v>
          </cell>
          <cell r="I4451">
            <v>-29.41</v>
          </cell>
          <cell r="J4451">
            <v>-46.38</v>
          </cell>
          <cell r="K4451">
            <v>-55.33</v>
          </cell>
          <cell r="L4451">
            <v>-50.19</v>
          </cell>
          <cell r="M4451">
            <v>137.77000000000001</v>
          </cell>
          <cell r="N4451">
            <v>135.13</v>
          </cell>
          <cell r="O4451">
            <v>0</v>
          </cell>
          <cell r="P4451">
            <v>0</v>
          </cell>
          <cell r="Q4451">
            <v>0</v>
          </cell>
        </row>
        <row r="4452">
          <cell r="F4452">
            <v>-3092.79</v>
          </cell>
          <cell r="G4452">
            <v>1306.51</v>
          </cell>
          <cell r="H4452">
            <v>9442.2000000000007</v>
          </cell>
          <cell r="I4452">
            <v>-6515.08</v>
          </cell>
          <cell r="J4452">
            <v>16401.78</v>
          </cell>
          <cell r="K4452">
            <v>25847.69</v>
          </cell>
          <cell r="L4452">
            <v>6585.38</v>
          </cell>
          <cell r="M4452">
            <v>-13897.88</v>
          </cell>
          <cell r="N4452">
            <v>-12028.72</v>
          </cell>
          <cell r="O4452">
            <v>0</v>
          </cell>
          <cell r="P4452">
            <v>0</v>
          </cell>
          <cell r="Q4452">
            <v>0</v>
          </cell>
        </row>
        <row r="4453">
          <cell r="F4453">
            <v>-653.67999999999995</v>
          </cell>
          <cell r="G4453">
            <v>2690.64</v>
          </cell>
          <cell r="H4453">
            <v>10082.07</v>
          </cell>
          <cell r="I4453">
            <v>-7561.32</v>
          </cell>
          <cell r="J4453">
            <v>14488.06</v>
          </cell>
          <cell r="K4453">
            <v>23743.68</v>
          </cell>
          <cell r="L4453">
            <v>5329.16</v>
          </cell>
          <cell r="M4453">
            <v>-14270.49</v>
          </cell>
          <cell r="N4453">
            <v>-12346.28</v>
          </cell>
          <cell r="O4453">
            <v>0</v>
          </cell>
          <cell r="P4453">
            <v>0</v>
          </cell>
          <cell r="Q4453">
            <v>0</v>
          </cell>
        </row>
        <row r="4454">
          <cell r="F4454">
            <v>8638.2800000000007</v>
          </cell>
          <cell r="G4454">
            <v>-5893.17</v>
          </cell>
          <cell r="H4454">
            <v>10623.88</v>
          </cell>
          <cell r="I4454">
            <v>-1450.72</v>
          </cell>
          <cell r="J4454">
            <v>11363.99</v>
          </cell>
          <cell r="K4454">
            <v>10618.19</v>
          </cell>
          <cell r="L4454">
            <v>-571.85</v>
          </cell>
          <cell r="M4454">
            <v>-9913.98</v>
          </cell>
          <cell r="N4454">
            <v>498.87</v>
          </cell>
          <cell r="O4454">
            <v>0</v>
          </cell>
          <cell r="P4454">
            <v>0</v>
          </cell>
          <cell r="Q4454">
            <v>0</v>
          </cell>
        </row>
        <row r="4455">
          <cell r="F4455">
            <v>9933.4699999999993</v>
          </cell>
          <cell r="G4455">
            <v>-5154.63</v>
          </cell>
          <cell r="H4455">
            <v>11006.04</v>
          </cell>
          <cell r="I4455">
            <v>-2062.4499999999998</v>
          </cell>
          <cell r="J4455">
            <v>10208.61</v>
          </cell>
          <cell r="K4455">
            <v>9580.98</v>
          </cell>
          <cell r="L4455">
            <v>-1147.43</v>
          </cell>
          <cell r="M4455">
            <v>-10073.459999999999</v>
          </cell>
          <cell r="N4455">
            <v>3.63</v>
          </cell>
          <cell r="O4455">
            <v>0</v>
          </cell>
          <cell r="P4455">
            <v>0</v>
          </cell>
          <cell r="Q4455">
            <v>0</v>
          </cell>
        </row>
        <row r="4456">
          <cell r="F4456">
            <v>-567.52</v>
          </cell>
          <cell r="G4456">
            <v>263.24</v>
          </cell>
          <cell r="H4456">
            <v>-646.16999999999996</v>
          </cell>
          <cell r="I4456">
            <v>-287.35000000000002</v>
          </cell>
          <cell r="J4456">
            <v>-650.71</v>
          </cell>
          <cell r="K4456">
            <v>-629.72</v>
          </cell>
          <cell r="L4456">
            <v>-650.71</v>
          </cell>
          <cell r="M4456">
            <v>-650.71</v>
          </cell>
          <cell r="N4456">
            <v>211.24</v>
          </cell>
          <cell r="O4456">
            <v>0</v>
          </cell>
          <cell r="P4456">
            <v>0</v>
          </cell>
          <cell r="Q4456">
            <v>0</v>
          </cell>
        </row>
        <row r="4457">
          <cell r="F4457">
            <v>-698.67</v>
          </cell>
          <cell r="G4457">
            <v>318.58</v>
          </cell>
          <cell r="H4457">
            <v>-792.31</v>
          </cell>
          <cell r="I4457">
            <v>-176.82</v>
          </cell>
          <cell r="J4457">
            <v>-810.5</v>
          </cell>
          <cell r="K4457">
            <v>-784.35</v>
          </cell>
          <cell r="L4457">
            <v>-810.5</v>
          </cell>
          <cell r="M4457">
            <v>-810.5</v>
          </cell>
          <cell r="N4457">
            <v>687.47</v>
          </cell>
          <cell r="O4457">
            <v>0</v>
          </cell>
          <cell r="P4457">
            <v>0</v>
          </cell>
          <cell r="Q4457">
            <v>0</v>
          </cell>
        </row>
        <row r="4458">
          <cell r="F4458">
            <v>-566.1</v>
          </cell>
          <cell r="G4458">
            <v>-1484.11</v>
          </cell>
          <cell r="H4458">
            <v>-1255.69</v>
          </cell>
          <cell r="I4458">
            <v>-1119.79</v>
          </cell>
          <cell r="J4458">
            <v>-513.57000000000005</v>
          </cell>
          <cell r="K4458">
            <v>3916.91</v>
          </cell>
          <cell r="L4458">
            <v>-2145.8200000000002</v>
          </cell>
          <cell r="M4458">
            <v>-2483.7600000000002</v>
          </cell>
          <cell r="N4458">
            <v>-1024.6300000000001</v>
          </cell>
          <cell r="O4458">
            <v>0</v>
          </cell>
          <cell r="P4458">
            <v>0</v>
          </cell>
          <cell r="Q4458">
            <v>0</v>
          </cell>
        </row>
        <row r="4459">
          <cell r="F4459">
            <v>-266.37</v>
          </cell>
          <cell r="G4459">
            <v>-1611.51</v>
          </cell>
          <cell r="H4459">
            <v>-1188.43</v>
          </cell>
          <cell r="I4459">
            <v>-1153.27</v>
          </cell>
          <cell r="J4459">
            <v>-394.35</v>
          </cell>
          <cell r="K4459">
            <v>4974.53</v>
          </cell>
          <cell r="L4459">
            <v>-2885.86</v>
          </cell>
          <cell r="M4459">
            <v>-3295.25</v>
          </cell>
          <cell r="N4459">
            <v>-1266.6099999999999</v>
          </cell>
          <cell r="O4459">
            <v>0</v>
          </cell>
          <cell r="P4459">
            <v>0</v>
          </cell>
          <cell r="Q4459">
            <v>0</v>
          </cell>
        </row>
        <row r="4460">
          <cell r="F4460">
            <v>-74973.42</v>
          </cell>
          <cell r="G4460">
            <v>-70136.429999999993</v>
          </cell>
          <cell r="H4460">
            <v>-74973.42</v>
          </cell>
          <cell r="I4460">
            <v>-72554.92</v>
          </cell>
          <cell r="J4460">
            <v>-74973.42</v>
          </cell>
          <cell r="K4460">
            <v>-72554.929999999993</v>
          </cell>
          <cell r="L4460">
            <v>-69443</v>
          </cell>
          <cell r="M4460">
            <v>-50481.9</v>
          </cell>
          <cell r="N4460">
            <v>-47477.42</v>
          </cell>
          <cell r="O4460">
            <v>0</v>
          </cell>
          <cell r="P4460">
            <v>0</v>
          </cell>
          <cell r="Q4460">
            <v>0</v>
          </cell>
        </row>
        <row r="4461">
          <cell r="F4461">
            <v>60575.6</v>
          </cell>
          <cell r="G4461">
            <v>-46714.01</v>
          </cell>
          <cell r="H4461">
            <v>24904.5</v>
          </cell>
          <cell r="I4461">
            <v>-26490.27</v>
          </cell>
          <cell r="J4461">
            <v>9300</v>
          </cell>
          <cell r="K4461">
            <v>40103.71</v>
          </cell>
          <cell r="L4461">
            <v>-53272.89</v>
          </cell>
          <cell r="M4461">
            <v>-74880.679999999993</v>
          </cell>
          <cell r="N4461">
            <v>-18074.16</v>
          </cell>
          <cell r="O4461">
            <v>0</v>
          </cell>
          <cell r="P4461">
            <v>0</v>
          </cell>
          <cell r="Q4461">
            <v>0</v>
          </cell>
        </row>
        <row r="4462">
          <cell r="F4462">
            <v>99223.65</v>
          </cell>
          <cell r="G4462">
            <v>-51996.7</v>
          </cell>
          <cell r="H4462">
            <v>41784.120000000003</v>
          </cell>
          <cell r="I4462">
            <v>14518.82</v>
          </cell>
          <cell r="J4462">
            <v>80595.34</v>
          </cell>
          <cell r="K4462">
            <v>65973.679999999993</v>
          </cell>
          <cell r="L4462">
            <v>-43645.09</v>
          </cell>
          <cell r="M4462">
            <v>-79094.149999999994</v>
          </cell>
          <cell r="N4462">
            <v>10898.34</v>
          </cell>
          <cell r="O4462">
            <v>0</v>
          </cell>
          <cell r="P4462">
            <v>0</v>
          </cell>
          <cell r="Q4462">
            <v>0</v>
          </cell>
        </row>
        <row r="4463">
          <cell r="F4463">
            <v>5487.36</v>
          </cell>
          <cell r="G4463">
            <v>21406.67</v>
          </cell>
          <cell r="H4463">
            <v>3565.67</v>
          </cell>
          <cell r="I4463">
            <v>1339.36</v>
          </cell>
          <cell r="J4463">
            <v>591.52</v>
          </cell>
          <cell r="K4463">
            <v>3837.93</v>
          </cell>
          <cell r="L4463">
            <v>-2524.6799999999998</v>
          </cell>
          <cell r="M4463">
            <v>1306.51</v>
          </cell>
          <cell r="N4463">
            <v>-1036.55</v>
          </cell>
          <cell r="O4463">
            <v>0</v>
          </cell>
          <cell r="P4463">
            <v>0</v>
          </cell>
          <cell r="Q4463">
            <v>0</v>
          </cell>
        </row>
        <row r="4464">
          <cell r="F4464">
            <v>1050.5899999999999</v>
          </cell>
          <cell r="G4464">
            <v>4708.37</v>
          </cell>
          <cell r="H4464">
            <v>402.82</v>
          </cell>
          <cell r="I4464">
            <v>234.43</v>
          </cell>
          <cell r="J4464">
            <v>73.45</v>
          </cell>
          <cell r="K4464">
            <v>790.18</v>
          </cell>
          <cell r="L4464">
            <v>-670.13</v>
          </cell>
          <cell r="M4464">
            <v>220.23</v>
          </cell>
          <cell r="N4464">
            <v>-333.46</v>
          </cell>
          <cell r="O4464">
            <v>0</v>
          </cell>
          <cell r="P4464">
            <v>0</v>
          </cell>
          <cell r="Q4464">
            <v>0</v>
          </cell>
        </row>
        <row r="4465">
          <cell r="F4465">
            <v>-2604.11</v>
          </cell>
          <cell r="G4465">
            <v>-2436.11</v>
          </cell>
          <cell r="H4465">
            <v>-2604.23</v>
          </cell>
          <cell r="I4465">
            <v>6845.43</v>
          </cell>
          <cell r="J4465">
            <v>-421.63</v>
          </cell>
          <cell r="K4465">
            <v>-621.77</v>
          </cell>
          <cell r="L4465">
            <v>-642.49</v>
          </cell>
          <cell r="M4465">
            <v>-642.49</v>
          </cell>
          <cell r="N4465">
            <v>3783.66</v>
          </cell>
          <cell r="O4465">
            <v>0</v>
          </cell>
          <cell r="P4465">
            <v>0</v>
          </cell>
          <cell r="Q4465">
            <v>0</v>
          </cell>
        </row>
        <row r="4466">
          <cell r="F4466">
            <v>-4139.7</v>
          </cell>
          <cell r="G4466">
            <v>-3872.63</v>
          </cell>
          <cell r="H4466">
            <v>-4139.87</v>
          </cell>
          <cell r="I4466">
            <v>7721.35</v>
          </cell>
          <cell r="J4466">
            <v>-1175.28</v>
          </cell>
          <cell r="K4466">
            <v>-1398.41</v>
          </cell>
          <cell r="L4466">
            <v>-1445.02</v>
          </cell>
          <cell r="M4466">
            <v>-1445.02</v>
          </cell>
          <cell r="N4466">
            <v>4544.9399999999996</v>
          </cell>
          <cell r="O4466">
            <v>0</v>
          </cell>
          <cell r="P4466">
            <v>0</v>
          </cell>
          <cell r="Q4466">
            <v>0</v>
          </cell>
        </row>
        <row r="4467">
          <cell r="F4467">
            <v>-5.57</v>
          </cell>
          <cell r="G4467">
            <v>9.0399999999999991</v>
          </cell>
          <cell r="H4467">
            <v>-4.95</v>
          </cell>
          <cell r="I4467">
            <v>31.93</v>
          </cell>
          <cell r="J4467">
            <v>29.08</v>
          </cell>
          <cell r="K4467">
            <v>101.74</v>
          </cell>
          <cell r="L4467">
            <v>10.37</v>
          </cell>
          <cell r="M4467">
            <v>168.93</v>
          </cell>
          <cell r="N4467">
            <v>-64.16</v>
          </cell>
          <cell r="O4467">
            <v>0</v>
          </cell>
          <cell r="P4467">
            <v>0</v>
          </cell>
          <cell r="Q4467">
            <v>0</v>
          </cell>
        </row>
        <row r="4468">
          <cell r="F4468">
            <v>-3.73</v>
          </cell>
          <cell r="G4468">
            <v>6.06</v>
          </cell>
          <cell r="H4468">
            <v>-3.36</v>
          </cell>
          <cell r="I4468">
            <v>2.69</v>
          </cell>
          <cell r="J4468">
            <v>2.15</v>
          </cell>
          <cell r="K4468">
            <v>14.33</v>
          </cell>
          <cell r="L4468">
            <v>-0.06</v>
          </cell>
          <cell r="M4468">
            <v>26.97</v>
          </cell>
          <cell r="N4468">
            <v>-11.86</v>
          </cell>
          <cell r="O4468">
            <v>0</v>
          </cell>
          <cell r="P4468">
            <v>0</v>
          </cell>
          <cell r="Q4468">
            <v>0</v>
          </cell>
        </row>
        <row r="4469">
          <cell r="F4469">
            <v>-82.29</v>
          </cell>
          <cell r="G4469">
            <v>-76.900000000000006</v>
          </cell>
          <cell r="H4469">
            <v>-48.17</v>
          </cell>
          <cell r="I4469">
            <v>-78.849999999999994</v>
          </cell>
          <cell r="J4469">
            <v>182.97</v>
          </cell>
          <cell r="K4469">
            <v>-41.19</v>
          </cell>
          <cell r="L4469">
            <v>202.57</v>
          </cell>
          <cell r="M4469">
            <v>-31.15</v>
          </cell>
          <cell r="N4469">
            <v>114.75</v>
          </cell>
          <cell r="O4469">
            <v>0</v>
          </cell>
          <cell r="P4469">
            <v>0</v>
          </cell>
          <cell r="Q4469">
            <v>0</v>
          </cell>
        </row>
        <row r="4470">
          <cell r="F4470">
            <v>-7.36</v>
          </cell>
          <cell r="G4470">
            <v>-6.9</v>
          </cell>
          <cell r="H4470">
            <v>-4.1399999999999997</v>
          </cell>
          <cell r="I4470">
            <v>-7.49</v>
          </cell>
          <cell r="J4470">
            <v>-7.81</v>
          </cell>
          <cell r="K4470">
            <v>-5.46</v>
          </cell>
          <cell r="L4470">
            <v>-5.53</v>
          </cell>
          <cell r="M4470">
            <v>-3.1</v>
          </cell>
          <cell r="N4470">
            <v>-2.2000000000000002</v>
          </cell>
          <cell r="O4470">
            <v>0</v>
          </cell>
          <cell r="P4470">
            <v>0</v>
          </cell>
          <cell r="Q4470">
            <v>0</v>
          </cell>
        </row>
        <row r="4471">
          <cell r="F4471">
            <v>-1724.46</v>
          </cell>
          <cell r="G4471">
            <v>-1400.17</v>
          </cell>
          <cell r="H4471">
            <v>-1327.1</v>
          </cell>
          <cell r="I4471">
            <v>-1111.3399999999999</v>
          </cell>
          <cell r="J4471">
            <v>-974.5</v>
          </cell>
          <cell r="K4471">
            <v>-806.74</v>
          </cell>
          <cell r="L4471">
            <v>-646.87</v>
          </cell>
          <cell r="M4471">
            <v>-435.46</v>
          </cell>
          <cell r="N4471">
            <v>-223.53</v>
          </cell>
          <cell r="O4471">
            <v>0</v>
          </cell>
          <cell r="P4471">
            <v>0</v>
          </cell>
          <cell r="Q4471">
            <v>0</v>
          </cell>
        </row>
        <row r="4472">
          <cell r="F4472">
            <v>-87.15</v>
          </cell>
          <cell r="G4472">
            <v>-71.02</v>
          </cell>
          <cell r="H4472">
            <v>-71.92</v>
          </cell>
          <cell r="I4472">
            <v>-67.150000000000006</v>
          </cell>
          <cell r="J4472">
            <v>-56.16</v>
          </cell>
          <cell r="K4472">
            <v>-49.43</v>
          </cell>
          <cell r="L4472">
            <v>-42.18</v>
          </cell>
          <cell r="M4472">
            <v>-29.78</v>
          </cell>
          <cell r="N4472">
            <v>-19.16</v>
          </cell>
          <cell r="O4472">
            <v>0</v>
          </cell>
          <cell r="P4472">
            <v>0</v>
          </cell>
          <cell r="Q4472">
            <v>0</v>
          </cell>
        </row>
        <row r="4473">
          <cell r="F4473">
            <v>0</v>
          </cell>
          <cell r="G4473">
            <v>0.1</v>
          </cell>
          <cell r="H4473">
            <v>-0.02</v>
          </cell>
          <cell r="I4473">
            <v>-5.01</v>
          </cell>
          <cell r="J4473">
            <v>-7.04</v>
          </cell>
          <cell r="K4473">
            <v>-6.65</v>
          </cell>
          <cell r="L4473">
            <v>-10.28</v>
          </cell>
          <cell r="M4473">
            <v>-9.4</v>
          </cell>
          <cell r="N4473">
            <v>-9.6999999999999993</v>
          </cell>
          <cell r="O4473">
            <v>0</v>
          </cell>
          <cell r="P4473">
            <v>0</v>
          </cell>
          <cell r="Q4473">
            <v>0</v>
          </cell>
        </row>
        <row r="4474">
          <cell r="F4474">
            <v>210.82</v>
          </cell>
          <cell r="G4474">
            <v>179.88</v>
          </cell>
          <cell r="H4474">
            <v>135.49</v>
          </cell>
          <cell r="I4474">
            <v>40.840000000000003</v>
          </cell>
          <cell r="J4474">
            <v>-257.20999999999998</v>
          </cell>
          <cell r="K4474">
            <v>51.7</v>
          </cell>
          <cell r="L4474">
            <v>-20.8</v>
          </cell>
          <cell r="M4474">
            <v>-66.92</v>
          </cell>
          <cell r="N4474">
            <v>-125.9</v>
          </cell>
          <cell r="O4474">
            <v>0</v>
          </cell>
          <cell r="P4474">
            <v>0</v>
          </cell>
          <cell r="Q4474">
            <v>0</v>
          </cell>
        </row>
        <row r="4475">
          <cell r="F4475">
            <v>28.57</v>
          </cell>
          <cell r="G4475">
            <v>23.93</v>
          </cell>
          <cell r="H4475">
            <v>18.329999999999998</v>
          </cell>
          <cell r="I4475">
            <v>-43.93</v>
          </cell>
          <cell r="J4475">
            <v>-46.11</v>
          </cell>
          <cell r="K4475">
            <v>-40.729999999999997</v>
          </cell>
          <cell r="L4475">
            <v>-40.14</v>
          </cell>
          <cell r="M4475">
            <v>-35.270000000000003</v>
          </cell>
          <cell r="N4475">
            <v>-30.11</v>
          </cell>
          <cell r="O4475">
            <v>0</v>
          </cell>
          <cell r="P4475">
            <v>0</v>
          </cell>
          <cell r="Q4475">
            <v>0</v>
          </cell>
        </row>
        <row r="4476">
          <cell r="F4476">
            <v>0.81</v>
          </cell>
          <cell r="G4476">
            <v>-0.87</v>
          </cell>
          <cell r="H4476">
            <v>-0.94</v>
          </cell>
          <cell r="I4476">
            <v>-0.92</v>
          </cell>
          <cell r="J4476">
            <v>-0.99</v>
          </cell>
          <cell r="K4476">
            <v>-0.42</v>
          </cell>
          <cell r="L4476">
            <v>-0.43</v>
          </cell>
          <cell r="M4476">
            <v>-0.15</v>
          </cell>
          <cell r="N4476">
            <v>-0.14000000000000001</v>
          </cell>
          <cell r="O4476">
            <v>0</v>
          </cell>
          <cell r="P4476">
            <v>0</v>
          </cell>
          <cell r="Q4476">
            <v>0</v>
          </cell>
        </row>
        <row r="4477">
          <cell r="F4477">
            <v>0.08</v>
          </cell>
          <cell r="G4477">
            <v>-0.03</v>
          </cell>
          <cell r="H4477">
            <v>-0.06</v>
          </cell>
          <cell r="I4477">
            <v>-0.04</v>
          </cell>
          <cell r="J4477">
            <v>-0.12</v>
          </cell>
          <cell r="K4477">
            <v>-0.01</v>
          </cell>
          <cell r="L4477">
            <v>-0.13</v>
          </cell>
          <cell r="M4477">
            <v>-0.01</v>
          </cell>
          <cell r="N4477">
            <v>-0.01</v>
          </cell>
          <cell r="O4477">
            <v>0</v>
          </cell>
          <cell r="P4477">
            <v>0</v>
          </cell>
          <cell r="Q4477">
            <v>0</v>
          </cell>
        </row>
        <row r="4478">
          <cell r="F4478">
            <v>0</v>
          </cell>
          <cell r="G4478">
            <v>0</v>
          </cell>
          <cell r="H4478">
            <v>0</v>
          </cell>
          <cell r="I4478">
            <v>0</v>
          </cell>
          <cell r="J4478">
            <v>0</v>
          </cell>
          <cell r="K4478">
            <v>0</v>
          </cell>
          <cell r="L4478">
            <v>0</v>
          </cell>
          <cell r="M4478">
            <v>140166.14000000001</v>
          </cell>
          <cell r="N4478">
            <v>-13877.83</v>
          </cell>
          <cell r="O4478">
            <v>0</v>
          </cell>
          <cell r="P4478">
            <v>0</v>
          </cell>
          <cell r="Q4478">
            <v>0</v>
          </cell>
        </row>
        <row r="4479">
          <cell r="F4479">
            <v>-370.75</v>
          </cell>
          <cell r="G4479">
            <v>-331.66</v>
          </cell>
          <cell r="H4479">
            <v>-189.93</v>
          </cell>
          <cell r="I4479">
            <v>-161.25</v>
          </cell>
          <cell r="J4479">
            <v>-192.73</v>
          </cell>
          <cell r="K4479">
            <v>-145.93</v>
          </cell>
          <cell r="L4479">
            <v>-16.48</v>
          </cell>
          <cell r="M4479">
            <v>-16.48</v>
          </cell>
          <cell r="N4479">
            <v>172.18</v>
          </cell>
          <cell r="O4479">
            <v>0</v>
          </cell>
          <cell r="P4479">
            <v>0</v>
          </cell>
          <cell r="Q4479">
            <v>0</v>
          </cell>
        </row>
        <row r="4480">
          <cell r="F4480">
            <v>-582.61</v>
          </cell>
          <cell r="G4480">
            <v>-521.17999999999995</v>
          </cell>
          <cell r="H4480">
            <v>-298.47000000000003</v>
          </cell>
          <cell r="I4480">
            <v>-256.45999999999998</v>
          </cell>
          <cell r="J4480">
            <v>-302.49</v>
          </cell>
          <cell r="K4480">
            <v>-234.51</v>
          </cell>
          <cell r="L4480">
            <v>-23.65</v>
          </cell>
          <cell r="M4480">
            <v>-23.65</v>
          </cell>
          <cell r="N4480">
            <v>247.03</v>
          </cell>
          <cell r="O4480">
            <v>0</v>
          </cell>
          <cell r="P4480">
            <v>0</v>
          </cell>
          <cell r="Q4480">
            <v>0</v>
          </cell>
        </row>
        <row r="4481">
          <cell r="F4481">
            <v>0</v>
          </cell>
          <cell r="G4481">
            <v>0</v>
          </cell>
          <cell r="H4481">
            <v>0</v>
          </cell>
          <cell r="I4481">
            <v>0</v>
          </cell>
          <cell r="J4481">
            <v>0</v>
          </cell>
          <cell r="K4481">
            <v>0</v>
          </cell>
          <cell r="L4481">
            <v>0</v>
          </cell>
          <cell r="M4481">
            <v>1261496.92</v>
          </cell>
          <cell r="N4481">
            <v>-124900.68</v>
          </cell>
          <cell r="O4481">
            <v>0</v>
          </cell>
          <cell r="P4481">
            <v>0</v>
          </cell>
          <cell r="Q4481">
            <v>0</v>
          </cell>
        </row>
        <row r="4482">
          <cell r="F4482">
            <v>-24229.83</v>
          </cell>
          <cell r="G4482">
            <v>-21676.1</v>
          </cell>
          <cell r="H4482">
            <v>-12413.69</v>
          </cell>
          <cell r="I4482">
            <v>-10855.7</v>
          </cell>
          <cell r="J4482">
            <v>-12557.8</v>
          </cell>
          <cell r="K4482">
            <v>-10067.049999999999</v>
          </cell>
          <cell r="L4482">
            <v>-846.89</v>
          </cell>
          <cell r="M4482">
            <v>-846.89</v>
          </cell>
          <cell r="N4482">
            <v>8842.35</v>
          </cell>
          <cell r="O4482">
            <v>0</v>
          </cell>
          <cell r="P4482">
            <v>0</v>
          </cell>
          <cell r="Q4482">
            <v>0</v>
          </cell>
        </row>
        <row r="4483">
          <cell r="F4483">
            <v>-29592.18</v>
          </cell>
          <cell r="G4483">
            <v>-26473.27</v>
          </cell>
          <cell r="H4483">
            <v>-15160.98</v>
          </cell>
          <cell r="I4483">
            <v>-12628.02</v>
          </cell>
          <cell r="J4483">
            <v>-15415.43</v>
          </cell>
          <cell r="K4483">
            <v>-11235.48</v>
          </cell>
          <cell r="L4483">
            <v>-1495.36</v>
          </cell>
          <cell r="M4483">
            <v>-1495.36</v>
          </cell>
          <cell r="N4483">
            <v>15613.08</v>
          </cell>
          <cell r="O4483">
            <v>0</v>
          </cell>
          <cell r="P4483">
            <v>0</v>
          </cell>
          <cell r="Q4483">
            <v>0</v>
          </cell>
        </row>
        <row r="4484">
          <cell r="F4484">
            <v>-2329.46</v>
          </cell>
          <cell r="G4484">
            <v>-4016.05</v>
          </cell>
          <cell r="H4484">
            <v>11981.35</v>
          </cell>
          <cell r="I4484">
            <v>-5749.21</v>
          </cell>
          <cell r="J4484">
            <v>-5901.61</v>
          </cell>
          <cell r="K4484">
            <v>-4319.1499999999996</v>
          </cell>
          <cell r="L4484">
            <v>-5798.06</v>
          </cell>
          <cell r="M4484">
            <v>-5798.11</v>
          </cell>
          <cell r="N4484">
            <v>32803.39</v>
          </cell>
          <cell r="O4484">
            <v>0</v>
          </cell>
          <cell r="P4484">
            <v>0</v>
          </cell>
          <cell r="Q4484">
            <v>0</v>
          </cell>
        </row>
        <row r="4485">
          <cell r="F4485">
            <v>-2854.56</v>
          </cell>
          <cell r="G4485">
            <v>-4905.8500000000004</v>
          </cell>
          <cell r="H4485">
            <v>14632.95</v>
          </cell>
          <cell r="I4485">
            <v>-7021.58</v>
          </cell>
          <cell r="J4485">
            <v>-7207.7</v>
          </cell>
          <cell r="K4485">
            <v>-4605.04</v>
          </cell>
          <cell r="L4485">
            <v>-7141.26</v>
          </cell>
          <cell r="M4485">
            <v>-7141.33</v>
          </cell>
          <cell r="N4485">
            <v>59153.03</v>
          </cell>
          <cell r="O4485">
            <v>0</v>
          </cell>
          <cell r="P4485">
            <v>0</v>
          </cell>
          <cell r="Q4485">
            <v>0</v>
          </cell>
        </row>
        <row r="4486">
          <cell r="F4486">
            <v>-50296.86</v>
          </cell>
          <cell r="G4486">
            <v>-35142.82</v>
          </cell>
          <cell r="H4486">
            <v>-54837.09</v>
          </cell>
          <cell r="I4486">
            <v>-89491.14</v>
          </cell>
          <cell r="J4486">
            <v>2952.94</v>
          </cell>
          <cell r="K4486">
            <v>32635.11</v>
          </cell>
          <cell r="L4486">
            <v>43795.37</v>
          </cell>
          <cell r="M4486">
            <v>55891.65</v>
          </cell>
          <cell r="N4486">
            <v>22770.73</v>
          </cell>
          <cell r="O4486">
            <v>0</v>
          </cell>
          <cell r="P4486">
            <v>0</v>
          </cell>
          <cell r="Q4486">
            <v>0</v>
          </cell>
        </row>
        <row r="4487">
          <cell r="F4487">
            <v>-46337.5</v>
          </cell>
          <cell r="G4487">
            <v>-32549</v>
          </cell>
          <cell r="H4487">
            <v>-53416.37</v>
          </cell>
          <cell r="I4487">
            <v>-90411.43</v>
          </cell>
          <cell r="J4487">
            <v>-1347.16</v>
          </cell>
          <cell r="K4487">
            <v>28528.16</v>
          </cell>
          <cell r="L4487">
            <v>40001.910000000003</v>
          </cell>
          <cell r="M4487">
            <v>51970.53</v>
          </cell>
          <cell r="N4487">
            <v>20465.259999999998</v>
          </cell>
          <cell r="O4487">
            <v>0</v>
          </cell>
          <cell r="P4487">
            <v>0</v>
          </cell>
          <cell r="Q4487">
            <v>0</v>
          </cell>
        </row>
        <row r="4488">
          <cell r="F4488">
            <v>-581.65</v>
          </cell>
          <cell r="G4488">
            <v>-511.27</v>
          </cell>
          <cell r="H4488">
            <v>-536.45000000000005</v>
          </cell>
          <cell r="I4488">
            <v>-516.53</v>
          </cell>
          <cell r="J4488">
            <v>1995.87</v>
          </cell>
          <cell r="K4488">
            <v>-540.26</v>
          </cell>
          <cell r="L4488">
            <v>-558.28</v>
          </cell>
          <cell r="M4488">
            <v>-540.79999999999995</v>
          </cell>
          <cell r="N4488">
            <v>-365.01</v>
          </cell>
          <cell r="O4488">
            <v>0</v>
          </cell>
          <cell r="P4488">
            <v>0</v>
          </cell>
          <cell r="Q4488">
            <v>0</v>
          </cell>
        </row>
        <row r="4489">
          <cell r="F4489">
            <v>-569.15</v>
          </cell>
          <cell r="G4489">
            <v>-508.63</v>
          </cell>
          <cell r="H4489">
            <v>-536.45000000000005</v>
          </cell>
          <cell r="I4489">
            <v>-516.53</v>
          </cell>
          <cell r="J4489">
            <v>1900.91</v>
          </cell>
          <cell r="K4489">
            <v>-532.35</v>
          </cell>
          <cell r="L4489">
            <v>-550.11</v>
          </cell>
          <cell r="M4489">
            <v>-532.63</v>
          </cell>
          <cell r="N4489">
            <v>-357.1</v>
          </cell>
          <cell r="O4489">
            <v>0</v>
          </cell>
          <cell r="P4489">
            <v>0</v>
          </cell>
          <cell r="Q4489">
            <v>0</v>
          </cell>
        </row>
        <row r="4490">
          <cell r="F4490">
            <v>42.16</v>
          </cell>
          <cell r="G4490">
            <v>2156.75</v>
          </cell>
          <cell r="H4490">
            <v>-304.36</v>
          </cell>
          <cell r="I4490">
            <v>128.22999999999999</v>
          </cell>
          <cell r="J4490">
            <v>-306.52999999999997</v>
          </cell>
          <cell r="K4490">
            <v>-410.9</v>
          </cell>
          <cell r="L4490">
            <v>-31</v>
          </cell>
          <cell r="M4490">
            <v>-584.91999999999996</v>
          </cell>
          <cell r="N4490">
            <v>-0.89</v>
          </cell>
          <cell r="O4490">
            <v>0</v>
          </cell>
          <cell r="P4490">
            <v>0</v>
          </cell>
          <cell r="Q4490">
            <v>0</v>
          </cell>
        </row>
        <row r="4491">
          <cell r="F4491">
            <v>7.03</v>
          </cell>
          <cell r="G4491">
            <v>210.92</v>
          </cell>
          <cell r="H4491">
            <v>-29.25</v>
          </cell>
          <cell r="I4491">
            <v>-57.46</v>
          </cell>
          <cell r="J4491">
            <v>-54.13</v>
          </cell>
          <cell r="K4491">
            <v>-49.37</v>
          </cell>
          <cell r="L4491">
            <v>-45.44</v>
          </cell>
          <cell r="M4491">
            <v>-42.02</v>
          </cell>
          <cell r="N4491">
            <v>-40.840000000000003</v>
          </cell>
          <cell r="O4491">
            <v>0</v>
          </cell>
          <cell r="P4491">
            <v>0</v>
          </cell>
          <cell r="Q4491">
            <v>0</v>
          </cell>
        </row>
        <row r="4492">
          <cell r="F4492">
            <v>0.09</v>
          </cell>
          <cell r="G4492">
            <v>0</v>
          </cell>
          <cell r="H4492">
            <v>-0.01</v>
          </cell>
          <cell r="I4492">
            <v>0</v>
          </cell>
          <cell r="J4492">
            <v>-0.01</v>
          </cell>
          <cell r="K4492">
            <v>0</v>
          </cell>
          <cell r="L4492">
            <v>-0.01</v>
          </cell>
          <cell r="M4492">
            <v>-0.01</v>
          </cell>
          <cell r="N4492">
            <v>0</v>
          </cell>
          <cell r="O4492">
            <v>0</v>
          </cell>
          <cell r="P4492">
            <v>0</v>
          </cell>
          <cell r="Q4492">
            <v>0</v>
          </cell>
        </row>
        <row r="4493">
          <cell r="F4493">
            <v>23645.14</v>
          </cell>
          <cell r="G4493">
            <v>-11115.47</v>
          </cell>
          <cell r="H4493">
            <v>-11882.07</v>
          </cell>
          <cell r="I4493">
            <v>-2823.24</v>
          </cell>
          <cell r="J4493">
            <v>17016.72</v>
          </cell>
          <cell r="K4493">
            <v>-14991.92</v>
          </cell>
          <cell r="L4493">
            <v>-15491.68</v>
          </cell>
          <cell r="M4493">
            <v>-15491.68</v>
          </cell>
          <cell r="N4493">
            <v>-14231.49</v>
          </cell>
          <cell r="O4493">
            <v>0</v>
          </cell>
          <cell r="P4493">
            <v>0</v>
          </cell>
          <cell r="Q4493">
            <v>0</v>
          </cell>
        </row>
        <row r="4494">
          <cell r="F4494">
            <v>23645.14</v>
          </cell>
          <cell r="G4494">
            <v>-11115.47</v>
          </cell>
          <cell r="H4494">
            <v>-11882.07</v>
          </cell>
          <cell r="I4494">
            <v>-3153.06</v>
          </cell>
          <cell r="J4494">
            <v>15920.66</v>
          </cell>
          <cell r="K4494">
            <v>-14852.1</v>
          </cell>
          <cell r="L4494">
            <v>-15347.18</v>
          </cell>
          <cell r="M4494">
            <v>-15347.18</v>
          </cell>
          <cell r="N4494">
            <v>-14120.1</v>
          </cell>
          <cell r="O4494">
            <v>0</v>
          </cell>
          <cell r="P4494">
            <v>0</v>
          </cell>
          <cell r="Q4494">
            <v>0</v>
          </cell>
        </row>
        <row r="4495">
          <cell r="F4495">
            <v>-566.76</v>
          </cell>
          <cell r="G4495">
            <v>-1256.76</v>
          </cell>
          <cell r="H4495">
            <v>-710.27</v>
          </cell>
          <cell r="I4495">
            <v>-1435.76</v>
          </cell>
          <cell r="J4495">
            <v>290.44</v>
          </cell>
          <cell r="K4495">
            <v>3153.98</v>
          </cell>
          <cell r="L4495">
            <v>4125.05</v>
          </cell>
          <cell r="M4495">
            <v>43.33</v>
          </cell>
          <cell r="N4495">
            <v>-1322.04</v>
          </cell>
          <cell r="O4495">
            <v>0</v>
          </cell>
          <cell r="P4495">
            <v>0</v>
          </cell>
          <cell r="Q4495">
            <v>0</v>
          </cell>
        </row>
        <row r="4496">
          <cell r="F4496">
            <v>-7425.36</v>
          </cell>
          <cell r="G4496">
            <v>-15463.56</v>
          </cell>
          <cell r="H4496">
            <v>-8720.19</v>
          </cell>
          <cell r="I4496">
            <v>-17233.07</v>
          </cell>
          <cell r="J4496">
            <v>3220.17</v>
          </cell>
          <cell r="K4496">
            <v>37159.21</v>
          </cell>
          <cell r="L4496">
            <v>48691.72</v>
          </cell>
          <cell r="M4496">
            <v>428.52</v>
          </cell>
          <cell r="N4496">
            <v>-15727.5</v>
          </cell>
          <cell r="O4496">
            <v>0</v>
          </cell>
          <cell r="P4496">
            <v>0</v>
          </cell>
          <cell r="Q4496">
            <v>0</v>
          </cell>
        </row>
        <row r="4497">
          <cell r="F4497">
            <v>43.76</v>
          </cell>
          <cell r="G4497">
            <v>-196.51</v>
          </cell>
          <cell r="H4497">
            <v>1037.8399999999999</v>
          </cell>
          <cell r="I4497">
            <v>-225.59</v>
          </cell>
          <cell r="J4497">
            <v>258.58999999999997</v>
          </cell>
          <cell r="K4497">
            <v>54.89</v>
          </cell>
          <cell r="L4497">
            <v>-52.37</v>
          </cell>
          <cell r="M4497">
            <v>-226.71</v>
          </cell>
          <cell r="N4497">
            <v>245.49</v>
          </cell>
          <cell r="O4497">
            <v>0</v>
          </cell>
          <cell r="P4497">
            <v>0</v>
          </cell>
          <cell r="Q4497">
            <v>0</v>
          </cell>
        </row>
        <row r="4498">
          <cell r="F4498">
            <v>12.67</v>
          </cell>
          <cell r="G4498">
            <v>-6.25</v>
          </cell>
          <cell r="H4498">
            <v>77.19</v>
          </cell>
          <cell r="I4498">
            <v>-47.41</v>
          </cell>
          <cell r="J4498">
            <v>-47.01</v>
          </cell>
          <cell r="K4498">
            <v>-43.05</v>
          </cell>
          <cell r="L4498">
            <v>-41.73</v>
          </cell>
          <cell r="M4498">
            <v>-37.46</v>
          </cell>
          <cell r="N4498">
            <v>-32.770000000000003</v>
          </cell>
          <cell r="O4498">
            <v>0</v>
          </cell>
          <cell r="P4498">
            <v>0</v>
          </cell>
          <cell r="Q4498">
            <v>0</v>
          </cell>
        </row>
        <row r="4499">
          <cell r="F4499">
            <v>-83.41</v>
          </cell>
          <cell r="G4499">
            <v>-87.27</v>
          </cell>
          <cell r="H4499">
            <v>104.43</v>
          </cell>
          <cell r="I4499">
            <v>-123.78</v>
          </cell>
          <cell r="J4499">
            <v>71.75</v>
          </cell>
          <cell r="K4499">
            <v>84.16</v>
          </cell>
          <cell r="L4499">
            <v>132.65</v>
          </cell>
          <cell r="M4499">
            <v>-116.35</v>
          </cell>
          <cell r="N4499">
            <v>-30.67</v>
          </cell>
          <cell r="O4499">
            <v>0</v>
          </cell>
          <cell r="P4499">
            <v>0</v>
          </cell>
          <cell r="Q4499">
            <v>0</v>
          </cell>
        </row>
        <row r="4500">
          <cell r="F4500">
            <v>2.44</v>
          </cell>
          <cell r="G4500">
            <v>-0.03</v>
          </cell>
          <cell r="H4500">
            <v>11.87</v>
          </cell>
          <cell r="I4500">
            <v>-32.659999999999997</v>
          </cell>
          <cell r="J4500">
            <v>-32.369999999999997</v>
          </cell>
          <cell r="K4500">
            <v>-29.4</v>
          </cell>
          <cell r="L4500">
            <v>-27.63</v>
          </cell>
          <cell r="M4500">
            <v>-22.92</v>
          </cell>
          <cell r="N4500">
            <v>-19.45</v>
          </cell>
          <cell r="O4500">
            <v>0</v>
          </cell>
          <cell r="P4500">
            <v>0</v>
          </cell>
          <cell r="Q4500">
            <v>0</v>
          </cell>
        </row>
        <row r="4501">
          <cell r="F4501">
            <v>-6.43</v>
          </cell>
          <cell r="G4501">
            <v>-7.47</v>
          </cell>
          <cell r="H4501">
            <v>5.59</v>
          </cell>
          <cell r="I4501">
            <v>-2.62</v>
          </cell>
          <cell r="J4501">
            <v>9.4600000000000009</v>
          </cell>
          <cell r="K4501">
            <v>4.08</v>
          </cell>
          <cell r="L4501">
            <v>6.22</v>
          </cell>
          <cell r="M4501">
            <v>-5.8</v>
          </cell>
          <cell r="N4501">
            <v>8.8699999999999992</v>
          </cell>
          <cell r="O4501">
            <v>0</v>
          </cell>
          <cell r="P4501">
            <v>0</v>
          </cell>
          <cell r="Q4501">
            <v>0</v>
          </cell>
        </row>
        <row r="4502">
          <cell r="F4502">
            <v>1.02</v>
          </cell>
          <cell r="G4502">
            <v>0.9</v>
          </cell>
          <cell r="H4502">
            <v>1.86</v>
          </cell>
          <cell r="I4502">
            <v>-1.26</v>
          </cell>
          <cell r="J4502">
            <v>-1.28</v>
          </cell>
          <cell r="K4502">
            <v>-1.48</v>
          </cell>
          <cell r="L4502">
            <v>-2.2400000000000002</v>
          </cell>
          <cell r="M4502">
            <v>-1.74</v>
          </cell>
          <cell r="N4502">
            <v>-1.76</v>
          </cell>
          <cell r="O4502">
            <v>0</v>
          </cell>
          <cell r="P4502">
            <v>0</v>
          </cell>
          <cell r="Q4502">
            <v>0</v>
          </cell>
        </row>
        <row r="4503">
          <cell r="F4503">
            <v>-10.32</v>
          </cell>
          <cell r="G4503">
            <v>-1.56</v>
          </cell>
          <cell r="H4503">
            <v>61.07</v>
          </cell>
          <cell r="I4503">
            <v>-29.89</v>
          </cell>
          <cell r="J4503">
            <v>21.61</v>
          </cell>
          <cell r="K4503">
            <v>19.32</v>
          </cell>
          <cell r="L4503">
            <v>25.33</v>
          </cell>
          <cell r="M4503">
            <v>-19.559999999999999</v>
          </cell>
          <cell r="N4503">
            <v>9.81</v>
          </cell>
          <cell r="O4503">
            <v>0</v>
          </cell>
          <cell r="P4503">
            <v>0</v>
          </cell>
          <cell r="Q4503">
            <v>0</v>
          </cell>
        </row>
        <row r="4504">
          <cell r="F4504">
            <v>1.76</v>
          </cell>
          <cell r="G4504">
            <v>3.51</v>
          </cell>
          <cell r="H4504">
            <v>6.57</v>
          </cell>
          <cell r="I4504">
            <v>-5.37</v>
          </cell>
          <cell r="J4504">
            <v>-5.83</v>
          </cell>
          <cell r="K4504">
            <v>-5.34</v>
          </cell>
          <cell r="L4504">
            <v>-6.85</v>
          </cell>
          <cell r="M4504">
            <v>-5.28</v>
          </cell>
          <cell r="N4504">
            <v>-4.53</v>
          </cell>
          <cell r="O4504">
            <v>0</v>
          </cell>
          <cell r="P4504">
            <v>0</v>
          </cell>
          <cell r="Q4504">
            <v>0</v>
          </cell>
        </row>
        <row r="4505">
          <cell r="F4505">
            <v>0.59</v>
          </cell>
          <cell r="G4505">
            <v>-1.28</v>
          </cell>
          <cell r="H4505">
            <v>9.67</v>
          </cell>
          <cell r="I4505">
            <v>-5.85</v>
          </cell>
          <cell r="J4505">
            <v>8.6</v>
          </cell>
          <cell r="K4505">
            <v>7.23</v>
          </cell>
          <cell r="L4505">
            <v>6.95</v>
          </cell>
          <cell r="M4505">
            <v>-3.69</v>
          </cell>
          <cell r="N4505">
            <v>9.1199999999999992</v>
          </cell>
          <cell r="O4505">
            <v>0</v>
          </cell>
          <cell r="P4505">
            <v>0</v>
          </cell>
          <cell r="Q4505">
            <v>0</v>
          </cell>
        </row>
        <row r="4506">
          <cell r="F4506">
            <v>1.78</v>
          </cell>
          <cell r="G4506">
            <v>1.64</v>
          </cell>
          <cell r="H4506">
            <v>2.4900000000000002</v>
          </cell>
          <cell r="I4506">
            <v>-1.34</v>
          </cell>
          <cell r="J4506">
            <v>-1.5</v>
          </cell>
          <cell r="K4506">
            <v>-1.71</v>
          </cell>
          <cell r="L4506">
            <v>-2.78</v>
          </cell>
          <cell r="M4506">
            <v>-1.88</v>
          </cell>
          <cell r="N4506">
            <v>-1.94</v>
          </cell>
          <cell r="O4506">
            <v>0</v>
          </cell>
          <cell r="P4506">
            <v>0</v>
          </cell>
          <cell r="Q4506">
            <v>0</v>
          </cell>
        </row>
        <row r="4507">
          <cell r="F4507">
            <v>-2538.42</v>
          </cell>
          <cell r="G4507">
            <v>71332.350000000006</v>
          </cell>
          <cell r="H4507">
            <v>-16322.14</v>
          </cell>
          <cell r="I4507">
            <v>-14682.36</v>
          </cell>
          <cell r="J4507">
            <v>11553.12</v>
          </cell>
          <cell r="K4507">
            <v>288.89</v>
          </cell>
          <cell r="L4507">
            <v>-17076.97</v>
          </cell>
          <cell r="M4507">
            <v>-6942.5</v>
          </cell>
          <cell r="N4507">
            <v>-9015.94</v>
          </cell>
          <cell r="O4507">
            <v>0</v>
          </cell>
          <cell r="P4507">
            <v>0</v>
          </cell>
          <cell r="Q4507">
            <v>0</v>
          </cell>
        </row>
        <row r="4508">
          <cell r="F4508">
            <v>-126.47</v>
          </cell>
          <cell r="G4508">
            <v>72849.81</v>
          </cell>
          <cell r="H4508">
            <v>-16322.14</v>
          </cell>
          <cell r="I4508">
            <v>-14682.36</v>
          </cell>
          <cell r="J4508">
            <v>10569.43</v>
          </cell>
          <cell r="K4508">
            <v>325.76</v>
          </cell>
          <cell r="L4508">
            <v>-16978.96</v>
          </cell>
          <cell r="M4508">
            <v>-7225.25</v>
          </cell>
          <cell r="N4508">
            <v>-9169.41</v>
          </cell>
          <cell r="O4508">
            <v>0</v>
          </cell>
          <cell r="P4508">
            <v>0</v>
          </cell>
          <cell r="Q4508">
            <v>0</v>
          </cell>
        </row>
        <row r="4509">
          <cell r="F4509">
            <v>-224182.18</v>
          </cell>
          <cell r="G4509">
            <v>-198293.75</v>
          </cell>
          <cell r="H4509">
            <v>-127114.84</v>
          </cell>
          <cell r="I4509">
            <v>-175578.57</v>
          </cell>
          <cell r="J4509">
            <v>-77860.240000000005</v>
          </cell>
          <cell r="K4509">
            <v>-75348.570000000007</v>
          </cell>
          <cell r="L4509">
            <v>-77859.11</v>
          </cell>
          <cell r="M4509">
            <v>-77860.73</v>
          </cell>
          <cell r="N4509">
            <v>-75349.2</v>
          </cell>
          <cell r="O4509">
            <v>0</v>
          </cell>
          <cell r="P4509">
            <v>0</v>
          </cell>
          <cell r="Q4509">
            <v>0</v>
          </cell>
        </row>
        <row r="4510">
          <cell r="F4510">
            <v>4992279.51</v>
          </cell>
          <cell r="G4510">
            <v>7322547.6299999999</v>
          </cell>
          <cell r="H4510">
            <v>-2043673.97</v>
          </cell>
          <cell r="I4510">
            <v>-2033181.9</v>
          </cell>
          <cell r="J4510">
            <v>-1719950.53</v>
          </cell>
          <cell r="K4510">
            <v>-1775012.04</v>
          </cell>
          <cell r="L4510">
            <v>-1135685.29</v>
          </cell>
          <cell r="M4510">
            <v>2044070.2</v>
          </cell>
          <cell r="N4510">
            <v>-1731284.44</v>
          </cell>
          <cell r="O4510">
            <v>0</v>
          </cell>
          <cell r="P4510">
            <v>0</v>
          </cell>
          <cell r="Q4510">
            <v>0</v>
          </cell>
        </row>
        <row r="4511">
          <cell r="F4511">
            <v>1494858.9</v>
          </cell>
          <cell r="G4511">
            <v>421667.21</v>
          </cell>
          <cell r="H4511">
            <v>1015622.74</v>
          </cell>
          <cell r="I4511">
            <v>1273410.33</v>
          </cell>
          <cell r="J4511">
            <v>45345.49</v>
          </cell>
          <cell r="K4511">
            <v>215003.16</v>
          </cell>
          <cell r="L4511">
            <v>712437.86</v>
          </cell>
          <cell r="M4511">
            <v>-683563.52000000002</v>
          </cell>
          <cell r="N4511">
            <v>-364225.73</v>
          </cell>
          <cell r="O4511">
            <v>0</v>
          </cell>
          <cell r="P4511">
            <v>0</v>
          </cell>
          <cell r="Q4511">
            <v>0</v>
          </cell>
        </row>
        <row r="4512">
          <cell r="F4512">
            <v>1568440.52</v>
          </cell>
          <cell r="G4512">
            <v>456425.98</v>
          </cell>
          <cell r="H4512">
            <v>1033829.44</v>
          </cell>
          <cell r="I4512">
            <v>1159402.8999999999</v>
          </cell>
          <cell r="J4512">
            <v>-20970.2</v>
          </cell>
          <cell r="K4512">
            <v>147547</v>
          </cell>
          <cell r="L4512">
            <v>631347.89</v>
          </cell>
          <cell r="M4512">
            <v>-708202.48</v>
          </cell>
          <cell r="N4512">
            <v>-392904.67</v>
          </cell>
          <cell r="O4512">
            <v>0</v>
          </cell>
          <cell r="P4512">
            <v>0</v>
          </cell>
          <cell r="Q4512">
            <v>0</v>
          </cell>
        </row>
        <row r="4513">
          <cell r="F4513">
            <v>-84193.9</v>
          </cell>
          <cell r="G4513">
            <v>-78762.039999999994</v>
          </cell>
          <cell r="H4513">
            <v>-84193.91</v>
          </cell>
          <cell r="I4513">
            <v>-79360.39</v>
          </cell>
          <cell r="J4513">
            <v>-18547.349999999999</v>
          </cell>
          <cell r="K4513">
            <v>-17949.060000000001</v>
          </cell>
          <cell r="L4513">
            <v>-18547.36</v>
          </cell>
          <cell r="M4513">
            <v>-18547.36</v>
          </cell>
          <cell r="N4513">
            <v>-17949.25</v>
          </cell>
          <cell r="O4513">
            <v>0</v>
          </cell>
          <cell r="P4513">
            <v>0</v>
          </cell>
          <cell r="Q4513">
            <v>0</v>
          </cell>
        </row>
        <row r="4514">
          <cell r="F4514">
            <v>-323215.87</v>
          </cell>
          <cell r="G4514">
            <v>107375.54</v>
          </cell>
          <cell r="H4514">
            <v>-364590.14</v>
          </cell>
          <cell r="I4514">
            <v>-352829.17</v>
          </cell>
          <cell r="J4514">
            <v>-364590.14</v>
          </cell>
          <cell r="K4514">
            <v>-340222.86</v>
          </cell>
          <cell r="L4514">
            <v>-42795.35</v>
          </cell>
          <cell r="M4514">
            <v>4492505.37</v>
          </cell>
          <cell r="N4514">
            <v>-498843.55</v>
          </cell>
          <cell r="O4514">
            <v>0</v>
          </cell>
          <cell r="P4514">
            <v>0</v>
          </cell>
          <cell r="Q4514">
            <v>0</v>
          </cell>
        </row>
        <row r="4515">
          <cell r="F4515">
            <v>33028.04</v>
          </cell>
          <cell r="G4515">
            <v>270141.95</v>
          </cell>
          <cell r="H4515">
            <v>23678.19</v>
          </cell>
          <cell r="I4515">
            <v>299730.77</v>
          </cell>
          <cell r="J4515">
            <v>-146990.51</v>
          </cell>
          <cell r="K4515">
            <v>5134.26</v>
          </cell>
          <cell r="L4515">
            <v>343514.31</v>
          </cell>
          <cell r="M4515">
            <v>-159021.49</v>
          </cell>
          <cell r="N4515">
            <v>-69985.42</v>
          </cell>
          <cell r="O4515">
            <v>0</v>
          </cell>
          <cell r="P4515">
            <v>0</v>
          </cell>
          <cell r="Q4515">
            <v>0</v>
          </cell>
        </row>
        <row r="4516">
          <cell r="F4516">
            <v>42806.31</v>
          </cell>
          <cell r="G4516">
            <v>274114.78000000003</v>
          </cell>
          <cell r="H4516">
            <v>26361.06</v>
          </cell>
          <cell r="I4516">
            <v>280532.17</v>
          </cell>
          <cell r="J4516">
            <v>-148972.68</v>
          </cell>
          <cell r="K4516">
            <v>-2204.16</v>
          </cell>
          <cell r="L4516">
            <v>324890.75</v>
          </cell>
          <cell r="M4516">
            <v>-158236.37</v>
          </cell>
          <cell r="N4516">
            <v>-71997.490000000005</v>
          </cell>
          <cell r="O4516">
            <v>0</v>
          </cell>
          <cell r="P4516">
            <v>0</v>
          </cell>
          <cell r="Q4516">
            <v>0</v>
          </cell>
        </row>
        <row r="4517">
          <cell r="F4517">
            <v>-270.47000000000003</v>
          </cell>
          <cell r="G4517">
            <v>186.08</v>
          </cell>
          <cell r="H4517">
            <v>1018.48</v>
          </cell>
          <cell r="I4517">
            <v>-130.69999999999999</v>
          </cell>
          <cell r="J4517">
            <v>-628.41</v>
          </cell>
          <cell r="K4517">
            <v>274.69</v>
          </cell>
          <cell r="L4517">
            <v>-156.62</v>
          </cell>
          <cell r="M4517">
            <v>-376.03</v>
          </cell>
          <cell r="N4517">
            <v>1397.21</v>
          </cell>
          <cell r="O4517">
            <v>0</v>
          </cell>
          <cell r="P4517">
            <v>0</v>
          </cell>
          <cell r="Q4517">
            <v>0</v>
          </cell>
        </row>
        <row r="4518">
          <cell r="F4518">
            <v>-374.64</v>
          </cell>
          <cell r="G4518">
            <v>329.1</v>
          </cell>
          <cell r="H4518">
            <v>1615.81</v>
          </cell>
          <cell r="I4518">
            <v>-300.45999999999998</v>
          </cell>
          <cell r="J4518">
            <v>-1029.45</v>
          </cell>
          <cell r="K4518">
            <v>274.61</v>
          </cell>
          <cell r="L4518">
            <v>-341.73</v>
          </cell>
          <cell r="M4518">
            <v>-650.16</v>
          </cell>
          <cell r="N4518">
            <v>1908.15</v>
          </cell>
          <cell r="O4518">
            <v>0</v>
          </cell>
          <cell r="P4518">
            <v>0</v>
          </cell>
          <cell r="Q4518">
            <v>0</v>
          </cell>
        </row>
        <row r="4519">
          <cell r="F4519">
            <v>728.27</v>
          </cell>
          <cell r="G4519">
            <v>41871.58</v>
          </cell>
          <cell r="H4519">
            <v>-17427.91</v>
          </cell>
          <cell r="I4519">
            <v>-3949.89</v>
          </cell>
          <cell r="J4519">
            <v>-3078.3</v>
          </cell>
          <cell r="K4519">
            <v>580.87</v>
          </cell>
          <cell r="L4519">
            <v>-4083.87</v>
          </cell>
          <cell r="M4519">
            <v>-4083.87</v>
          </cell>
          <cell r="N4519">
            <v>-3952.11</v>
          </cell>
          <cell r="O4519">
            <v>0</v>
          </cell>
          <cell r="P4519">
            <v>0</v>
          </cell>
          <cell r="Q4519">
            <v>0</v>
          </cell>
        </row>
        <row r="4520">
          <cell r="F4520">
            <v>883.69</v>
          </cell>
          <cell r="G4520">
            <v>51132.86</v>
          </cell>
          <cell r="H4520">
            <v>-21290.63</v>
          </cell>
          <cell r="I4520">
            <v>-4824.1000000000004</v>
          </cell>
          <cell r="J4520">
            <v>-3213.4</v>
          </cell>
          <cell r="K4520">
            <v>2856.81</v>
          </cell>
          <cell r="L4520">
            <v>-5216.45</v>
          </cell>
          <cell r="M4520">
            <v>-5216.45</v>
          </cell>
          <cell r="N4520">
            <v>-5048.18</v>
          </cell>
          <cell r="O4520">
            <v>0</v>
          </cell>
          <cell r="P4520">
            <v>0</v>
          </cell>
          <cell r="Q4520">
            <v>0</v>
          </cell>
        </row>
        <row r="4521">
          <cell r="F4521">
            <v>-34448.69</v>
          </cell>
          <cell r="G4521">
            <v>120633.56</v>
          </cell>
          <cell r="H4521">
            <v>-45731.93</v>
          </cell>
          <cell r="I4521">
            <v>-43018.01</v>
          </cell>
          <cell r="J4521">
            <v>-23378.77</v>
          </cell>
          <cell r="K4521">
            <v>167003.01</v>
          </cell>
          <cell r="L4521">
            <v>19941.03</v>
          </cell>
          <cell r="M4521">
            <v>-53834.97</v>
          </cell>
          <cell r="N4521">
            <v>-43979.68</v>
          </cell>
          <cell r="O4521">
            <v>0</v>
          </cell>
          <cell r="P4521">
            <v>0</v>
          </cell>
          <cell r="Q4521">
            <v>0</v>
          </cell>
        </row>
        <row r="4522">
          <cell r="F4522">
            <v>-12536.59</v>
          </cell>
          <cell r="G4522">
            <v>37166.43</v>
          </cell>
          <cell r="H4522">
            <v>-14180.43</v>
          </cell>
          <cell r="I4522">
            <v>-13338.91</v>
          </cell>
          <cell r="J4522">
            <v>-7249.22</v>
          </cell>
          <cell r="K4522">
            <v>42982.99</v>
          </cell>
          <cell r="L4522">
            <v>3701.88</v>
          </cell>
          <cell r="M4522">
            <v>-14755.23</v>
          </cell>
          <cell r="N4522">
            <v>-11761.87</v>
          </cell>
          <cell r="O4522">
            <v>0</v>
          </cell>
          <cell r="P4522">
            <v>0</v>
          </cell>
          <cell r="Q4522">
            <v>0</v>
          </cell>
        </row>
        <row r="4523">
          <cell r="F4523">
            <v>-20418.97</v>
          </cell>
          <cell r="G4523">
            <v>-19101.62</v>
          </cell>
          <cell r="H4523">
            <v>-20418.97</v>
          </cell>
          <cell r="I4523">
            <v>-19760.29</v>
          </cell>
          <cell r="J4523">
            <v>-20418.97</v>
          </cell>
          <cell r="K4523">
            <v>-19760.29</v>
          </cell>
          <cell r="L4523">
            <v>-20418.97</v>
          </cell>
          <cell r="M4523">
            <v>-20418.97</v>
          </cell>
          <cell r="N4523">
            <v>-19760.439999999999</v>
          </cell>
          <cell r="O4523">
            <v>0</v>
          </cell>
          <cell r="P4523">
            <v>0</v>
          </cell>
          <cell r="Q4523">
            <v>0</v>
          </cell>
        </row>
        <row r="4524">
          <cell r="F4524">
            <v>0</v>
          </cell>
          <cell r="G4524">
            <v>0</v>
          </cell>
          <cell r="H4524">
            <v>0</v>
          </cell>
          <cell r="I4524">
            <v>0</v>
          </cell>
          <cell r="J4524">
            <v>0</v>
          </cell>
          <cell r="K4524">
            <v>5449599.2000000002</v>
          </cell>
          <cell r="L4524">
            <v>-504291.26</v>
          </cell>
          <cell r="M4524">
            <v>-504291.26</v>
          </cell>
          <cell r="N4524">
            <v>-488023.8</v>
          </cell>
          <cell r="O4524">
            <v>0</v>
          </cell>
          <cell r="P4524">
            <v>0</v>
          </cell>
          <cell r="Q4524">
            <v>0</v>
          </cell>
        </row>
        <row r="4525">
          <cell r="F4525">
            <v>-107465.23</v>
          </cell>
          <cell r="G4525">
            <v>-73669.64</v>
          </cell>
          <cell r="H4525">
            <v>143867.23000000001</v>
          </cell>
          <cell r="I4525">
            <v>-31940.44</v>
          </cell>
          <cell r="J4525">
            <v>-36702.86</v>
          </cell>
          <cell r="K4525">
            <v>163330.91</v>
          </cell>
          <cell r="L4525">
            <v>-24313.84</v>
          </cell>
          <cell r="M4525">
            <v>123660.84</v>
          </cell>
          <cell r="N4525">
            <v>-27814.3</v>
          </cell>
          <cell r="O4525">
            <v>0</v>
          </cell>
          <cell r="P4525">
            <v>0</v>
          </cell>
          <cell r="Q4525">
            <v>0</v>
          </cell>
        </row>
        <row r="4526">
          <cell r="F4526">
            <v>-25484.16</v>
          </cell>
          <cell r="G4526">
            <v>-17509.88</v>
          </cell>
          <cell r="H4526">
            <v>33366.910000000003</v>
          </cell>
          <cell r="I4526">
            <v>-7983.92</v>
          </cell>
          <cell r="J4526">
            <v>-9141.16</v>
          </cell>
          <cell r="K4526">
            <v>35848.26</v>
          </cell>
          <cell r="L4526">
            <v>-5742.27</v>
          </cell>
          <cell r="M4526">
            <v>27281.14</v>
          </cell>
          <cell r="N4526">
            <v>-6511.86</v>
          </cell>
          <cell r="O4526">
            <v>0</v>
          </cell>
          <cell r="P4526">
            <v>0</v>
          </cell>
          <cell r="Q4526">
            <v>0</v>
          </cell>
        </row>
        <row r="4527">
          <cell r="F4527">
            <v>-60887.51</v>
          </cell>
          <cell r="G4527">
            <v>-56959.28</v>
          </cell>
          <cell r="H4527">
            <v>-58923.45</v>
          </cell>
          <cell r="I4527">
            <v>400057.66</v>
          </cell>
          <cell r="J4527">
            <v>-37131.089999999997</v>
          </cell>
          <cell r="K4527">
            <v>-35933.32</v>
          </cell>
          <cell r="L4527">
            <v>-37131.089999999997</v>
          </cell>
          <cell r="M4527">
            <v>-37131.089999999997</v>
          </cell>
          <cell r="N4527">
            <v>-35933.32</v>
          </cell>
          <cell r="O4527">
            <v>0</v>
          </cell>
          <cell r="P4527">
            <v>0</v>
          </cell>
          <cell r="Q4527">
            <v>0</v>
          </cell>
        </row>
        <row r="4528">
          <cell r="F4528">
            <v>-5458</v>
          </cell>
          <cell r="G4528">
            <v>29989.54</v>
          </cell>
          <cell r="H4528">
            <v>-11253.18</v>
          </cell>
          <cell r="I4528">
            <v>198313.22</v>
          </cell>
          <cell r="J4528">
            <v>-47748.57</v>
          </cell>
          <cell r="K4528">
            <v>-68794.600000000006</v>
          </cell>
          <cell r="L4528">
            <v>-62810.31</v>
          </cell>
          <cell r="M4528">
            <v>-50973.73</v>
          </cell>
          <cell r="N4528">
            <v>-52847.44</v>
          </cell>
          <cell r="O4528">
            <v>0</v>
          </cell>
          <cell r="P4528">
            <v>0</v>
          </cell>
          <cell r="Q4528">
            <v>0</v>
          </cell>
        </row>
        <row r="4529">
          <cell r="F4529">
            <v>-3875.09</v>
          </cell>
          <cell r="G4529">
            <v>7793.41</v>
          </cell>
          <cell r="H4529">
            <v>-3913.78</v>
          </cell>
          <cell r="I4529">
            <v>48431.88</v>
          </cell>
          <cell r="J4529">
            <v>-14740.33</v>
          </cell>
          <cell r="K4529">
            <v>-20065.7</v>
          </cell>
          <cell r="L4529">
            <v>-18261.37</v>
          </cell>
          <cell r="M4529">
            <v>-15602.66</v>
          </cell>
          <cell r="N4529">
            <v>-16002.96</v>
          </cell>
          <cell r="O4529">
            <v>0</v>
          </cell>
          <cell r="P4529">
            <v>0</v>
          </cell>
          <cell r="Q4529">
            <v>0</v>
          </cell>
        </row>
        <row r="4530">
          <cell r="F4530">
            <v>-631790.18999999994</v>
          </cell>
          <cell r="G4530">
            <v>8147827.7800000003</v>
          </cell>
          <cell r="H4530">
            <v>-970054.1</v>
          </cell>
          <cell r="I4530">
            <v>-727477.03</v>
          </cell>
          <cell r="J4530">
            <v>-751726.26</v>
          </cell>
          <cell r="K4530">
            <v>-685296.7</v>
          </cell>
          <cell r="L4530">
            <v>-758104.71</v>
          </cell>
          <cell r="M4530">
            <v>-758104.71</v>
          </cell>
          <cell r="N4530">
            <v>-733649.72</v>
          </cell>
          <cell r="O4530">
            <v>0</v>
          </cell>
          <cell r="P4530">
            <v>0</v>
          </cell>
          <cell r="Q4530">
            <v>0</v>
          </cell>
        </row>
        <row r="4531">
          <cell r="F4531">
            <v>0</v>
          </cell>
          <cell r="G4531">
            <v>0</v>
          </cell>
          <cell r="H4531">
            <v>0</v>
          </cell>
          <cell r="I4531">
            <v>0</v>
          </cell>
          <cell r="J4531">
            <v>3966702.05</v>
          </cell>
          <cell r="K4531">
            <v>-1062509.33</v>
          </cell>
          <cell r="L4531">
            <v>-1097926.31</v>
          </cell>
          <cell r="M4531">
            <v>-1097926.31</v>
          </cell>
          <cell r="N4531">
            <v>-708340.1</v>
          </cell>
          <cell r="O4531">
            <v>0</v>
          </cell>
          <cell r="P4531">
            <v>0</v>
          </cell>
          <cell r="Q4531">
            <v>0</v>
          </cell>
        </row>
        <row r="4532">
          <cell r="F4532">
            <v>-269531.03000000003</v>
          </cell>
          <cell r="G4532">
            <v>-5522.24</v>
          </cell>
          <cell r="H4532">
            <v>-350105.54</v>
          </cell>
          <cell r="I4532">
            <v>-140957.18</v>
          </cell>
          <cell r="J4532">
            <v>-244268.27</v>
          </cell>
          <cell r="K4532">
            <v>-135208.25</v>
          </cell>
          <cell r="L4532">
            <v>-186210.19</v>
          </cell>
          <cell r="M4532">
            <v>-187951.69</v>
          </cell>
          <cell r="N4532">
            <v>3699391.54</v>
          </cell>
          <cell r="O4532">
            <v>0</v>
          </cell>
          <cell r="P4532">
            <v>0</v>
          </cell>
          <cell r="Q4532">
            <v>0</v>
          </cell>
        </row>
        <row r="4533">
          <cell r="F4533">
            <v>-97868.53</v>
          </cell>
          <cell r="G4533">
            <v>-11815.45</v>
          </cell>
          <cell r="H4533">
            <v>-112652.8</v>
          </cell>
          <cell r="I4533">
            <v>-69709.88</v>
          </cell>
          <cell r="J4533">
            <v>-96381.29</v>
          </cell>
          <cell r="K4533">
            <v>-60633.95</v>
          </cell>
          <cell r="L4533">
            <v>-76340.44</v>
          </cell>
          <cell r="M4533">
            <v>-74968.08</v>
          </cell>
          <cell r="N4533">
            <v>931574.16</v>
          </cell>
          <cell r="O4533">
            <v>0</v>
          </cell>
          <cell r="P4533">
            <v>0</v>
          </cell>
          <cell r="Q4533">
            <v>0</v>
          </cell>
        </row>
        <row r="4534">
          <cell r="F4534">
            <v>-2104.4499999999998</v>
          </cell>
          <cell r="G4534">
            <v>-98908.800000000003</v>
          </cell>
          <cell r="H4534">
            <v>7748.4</v>
          </cell>
          <cell r="I4534">
            <v>-103956.91</v>
          </cell>
          <cell r="J4534">
            <v>8582.02</v>
          </cell>
          <cell r="K4534">
            <v>8305.18</v>
          </cell>
          <cell r="L4534">
            <v>8582.02</v>
          </cell>
          <cell r="M4534">
            <v>8582.02</v>
          </cell>
          <cell r="N4534">
            <v>8305.18</v>
          </cell>
          <cell r="O4534">
            <v>0</v>
          </cell>
          <cell r="P4534">
            <v>0</v>
          </cell>
          <cell r="Q4534">
            <v>0</v>
          </cell>
        </row>
        <row r="4535">
          <cell r="F4535">
            <v>-4290.32</v>
          </cell>
          <cell r="G4535">
            <v>14.7</v>
          </cell>
          <cell r="H4535">
            <v>-5990.6</v>
          </cell>
          <cell r="I4535">
            <v>-4305.33</v>
          </cell>
          <cell r="J4535">
            <v>653.66999999999996</v>
          </cell>
          <cell r="K4535">
            <v>309.06</v>
          </cell>
          <cell r="L4535">
            <v>-2135.0100000000002</v>
          </cell>
          <cell r="M4535">
            <v>-1657.3</v>
          </cell>
          <cell r="N4535">
            <v>970.19</v>
          </cell>
          <cell r="O4535">
            <v>0</v>
          </cell>
          <cell r="P4535">
            <v>0</v>
          </cell>
          <cell r="Q4535">
            <v>0</v>
          </cell>
        </row>
        <row r="4536">
          <cell r="F4536">
            <v>-1565.63</v>
          </cell>
          <cell r="G4536">
            <v>-189</v>
          </cell>
          <cell r="H4536">
            <v>-1919.38</v>
          </cell>
          <cell r="I4536">
            <v>-1347.53</v>
          </cell>
          <cell r="J4536">
            <v>-11.02</v>
          </cell>
          <cell r="K4536">
            <v>-75.47</v>
          </cell>
          <cell r="L4536">
            <v>-646.78</v>
          </cell>
          <cell r="M4536">
            <v>-468.06</v>
          </cell>
          <cell r="N4536">
            <v>231.98</v>
          </cell>
          <cell r="O4536">
            <v>0</v>
          </cell>
          <cell r="P4536">
            <v>0</v>
          </cell>
          <cell r="Q4536">
            <v>0</v>
          </cell>
        </row>
        <row r="4537">
          <cell r="F4537">
            <v>-473843.05</v>
          </cell>
          <cell r="G4537">
            <v>-220118.92</v>
          </cell>
          <cell r="H4537">
            <v>56828.89</v>
          </cell>
          <cell r="I4537">
            <v>-326119.55</v>
          </cell>
          <cell r="J4537">
            <v>-307712.06</v>
          </cell>
          <cell r="K4537">
            <v>-533959.23</v>
          </cell>
          <cell r="L4537">
            <v>287787.49</v>
          </cell>
          <cell r="M4537">
            <v>1884638.49</v>
          </cell>
          <cell r="N4537">
            <v>-378464.85</v>
          </cell>
          <cell r="O4537">
            <v>0</v>
          </cell>
          <cell r="P4537">
            <v>0</v>
          </cell>
          <cell r="Q4537">
            <v>0</v>
          </cell>
        </row>
        <row r="4538">
          <cell r="F4538">
            <v>-24634.65</v>
          </cell>
          <cell r="G4538">
            <v>-20464.099999999999</v>
          </cell>
          <cell r="H4538">
            <v>-20586.939999999999</v>
          </cell>
          <cell r="I4538">
            <v>-3926.93</v>
          </cell>
          <cell r="J4538">
            <v>-16109.38</v>
          </cell>
          <cell r="K4538">
            <v>-9663.42</v>
          </cell>
          <cell r="L4538">
            <v>-6207.91</v>
          </cell>
          <cell r="M4538">
            <v>-3644.75</v>
          </cell>
          <cell r="N4538">
            <v>-2014.32</v>
          </cell>
          <cell r="O4538">
            <v>0</v>
          </cell>
          <cell r="P4538">
            <v>0</v>
          </cell>
          <cell r="Q4538">
            <v>0</v>
          </cell>
        </row>
        <row r="4539">
          <cell r="F4539">
            <v>-8876.0499999999993</v>
          </cell>
          <cell r="G4539">
            <v>-7362.51</v>
          </cell>
          <cell r="H4539">
            <v>-7002.38</v>
          </cell>
          <cell r="I4539">
            <v>-1320.15</v>
          </cell>
          <cell r="J4539">
            <v>-5085.47</v>
          </cell>
          <cell r="K4539">
            <v>-3084.14</v>
          </cell>
          <cell r="L4539">
            <v>-2015.24</v>
          </cell>
          <cell r="M4539">
            <v>-1220.58</v>
          </cell>
          <cell r="N4539">
            <v>-624.58000000000004</v>
          </cell>
          <cell r="O4539">
            <v>0</v>
          </cell>
          <cell r="P4539">
            <v>0</v>
          </cell>
          <cell r="Q4539">
            <v>0</v>
          </cell>
        </row>
        <row r="4540">
          <cell r="F4540">
            <v>-109.62</v>
          </cell>
          <cell r="G4540">
            <v>569.44000000000005</v>
          </cell>
          <cell r="H4540">
            <v>143.62</v>
          </cell>
          <cell r="I4540">
            <v>-163.22</v>
          </cell>
          <cell r="J4540">
            <v>75.459999999999994</v>
          </cell>
          <cell r="K4540">
            <v>-170.79</v>
          </cell>
          <cell r="L4540">
            <v>-29.42</v>
          </cell>
          <cell r="M4540">
            <v>-84.25</v>
          </cell>
          <cell r="N4540">
            <v>-35.32</v>
          </cell>
          <cell r="O4540">
            <v>0</v>
          </cell>
          <cell r="P4540">
            <v>0</v>
          </cell>
          <cell r="Q4540">
            <v>0</v>
          </cell>
        </row>
        <row r="4541">
          <cell r="F4541">
            <v>-6.49</v>
          </cell>
          <cell r="G4541">
            <v>55.92</v>
          </cell>
          <cell r="H4541">
            <v>14.64</v>
          </cell>
          <cell r="I4541">
            <v>-16.13</v>
          </cell>
          <cell r="J4541">
            <v>-16.05</v>
          </cell>
          <cell r="K4541">
            <v>-14.5</v>
          </cell>
          <cell r="L4541">
            <v>-14.33</v>
          </cell>
          <cell r="M4541">
            <v>-13.47</v>
          </cell>
          <cell r="N4541">
            <v>-12.74</v>
          </cell>
          <cell r="O4541">
            <v>0</v>
          </cell>
          <cell r="P4541">
            <v>0</v>
          </cell>
          <cell r="Q4541">
            <v>0</v>
          </cell>
        </row>
        <row r="4542">
          <cell r="F4542">
            <v>-80.22</v>
          </cell>
          <cell r="G4542">
            <v>1388.34</v>
          </cell>
          <cell r="H4542">
            <v>-381.85</v>
          </cell>
          <cell r="I4542">
            <v>1192.57</v>
          </cell>
          <cell r="J4542">
            <v>1251.58</v>
          </cell>
          <cell r="K4542">
            <v>16756.849999999999</v>
          </cell>
          <cell r="L4542">
            <v>-1059.83</v>
          </cell>
          <cell r="M4542">
            <v>-1388.23</v>
          </cell>
          <cell r="N4542">
            <v>-1574.55</v>
          </cell>
          <cell r="O4542">
            <v>0</v>
          </cell>
          <cell r="P4542">
            <v>0</v>
          </cell>
          <cell r="Q4542">
            <v>0</v>
          </cell>
        </row>
        <row r="4543">
          <cell r="F4543">
            <v>-197.43</v>
          </cell>
          <cell r="G4543">
            <v>845.33</v>
          </cell>
          <cell r="H4543">
            <v>-285.8</v>
          </cell>
          <cell r="I4543">
            <v>-119.91</v>
          </cell>
          <cell r="J4543">
            <v>-94.74</v>
          </cell>
          <cell r="K4543">
            <v>2526.2800000000002</v>
          </cell>
          <cell r="L4543">
            <v>-410.81</v>
          </cell>
          <cell r="M4543">
            <v>-453.6</v>
          </cell>
          <cell r="N4543">
            <v>-463.76</v>
          </cell>
          <cell r="O4543">
            <v>0</v>
          </cell>
          <cell r="P4543">
            <v>0</v>
          </cell>
          <cell r="Q4543">
            <v>0</v>
          </cell>
        </row>
        <row r="4544">
          <cell r="F4544">
            <v>-84.96</v>
          </cell>
          <cell r="G4544">
            <v>-67.290000000000006</v>
          </cell>
          <cell r="H4544">
            <v>-94.15</v>
          </cell>
          <cell r="I4544">
            <v>71.41</v>
          </cell>
          <cell r="J4544">
            <v>235.65</v>
          </cell>
          <cell r="K4544">
            <v>-68.819999999999993</v>
          </cell>
          <cell r="L4544">
            <v>-20.2</v>
          </cell>
          <cell r="M4544">
            <v>326.81</v>
          </cell>
          <cell r="N4544">
            <v>83.32</v>
          </cell>
          <cell r="O4544">
            <v>0</v>
          </cell>
          <cell r="P4544">
            <v>0</v>
          </cell>
          <cell r="Q4544">
            <v>0</v>
          </cell>
        </row>
        <row r="4545">
          <cell r="F4545">
            <v>-59.45</v>
          </cell>
          <cell r="G4545">
            <v>-46.06</v>
          </cell>
          <cell r="H4545">
            <v>-63.6</v>
          </cell>
          <cell r="I4545">
            <v>-34.31</v>
          </cell>
          <cell r="J4545">
            <v>-7.52</v>
          </cell>
          <cell r="K4545">
            <v>-56.05</v>
          </cell>
          <cell r="L4545">
            <v>-44.18</v>
          </cell>
          <cell r="M4545">
            <v>14.32</v>
          </cell>
          <cell r="N4545">
            <v>-22.7</v>
          </cell>
          <cell r="O4545">
            <v>0</v>
          </cell>
          <cell r="P4545">
            <v>0</v>
          </cell>
          <cell r="Q4545">
            <v>0</v>
          </cell>
        </row>
        <row r="4546">
          <cell r="F4546">
            <v>-661.85</v>
          </cell>
          <cell r="G4546">
            <v>-619.15</v>
          </cell>
          <cell r="H4546">
            <v>-661.85</v>
          </cell>
          <cell r="I4546">
            <v>-640.5</v>
          </cell>
          <cell r="J4546">
            <v>-661.85</v>
          </cell>
          <cell r="K4546">
            <v>-640.5</v>
          </cell>
          <cell r="L4546">
            <v>-661.85</v>
          </cell>
          <cell r="M4546">
            <v>-661.85</v>
          </cell>
          <cell r="N4546">
            <v>-640.5</v>
          </cell>
          <cell r="O4546">
            <v>0</v>
          </cell>
          <cell r="P4546">
            <v>0</v>
          </cell>
          <cell r="Q4546">
            <v>0</v>
          </cell>
        </row>
        <row r="4547">
          <cell r="F4547">
            <v>-205.22</v>
          </cell>
          <cell r="G4547">
            <v>-191.98</v>
          </cell>
          <cell r="H4547">
            <v>-205.22</v>
          </cell>
          <cell r="I4547">
            <v>-198.6</v>
          </cell>
          <cell r="J4547">
            <v>-205.22</v>
          </cell>
          <cell r="K4547">
            <v>-198.6</v>
          </cell>
          <cell r="L4547">
            <v>-205.22</v>
          </cell>
          <cell r="M4547">
            <v>-205.22</v>
          </cell>
          <cell r="N4547">
            <v>-198.6</v>
          </cell>
          <cell r="O4547">
            <v>0</v>
          </cell>
          <cell r="P4547">
            <v>0</v>
          </cell>
          <cell r="Q4547">
            <v>0</v>
          </cell>
        </row>
        <row r="4548">
          <cell r="F4548">
            <v>-78.599999999999994</v>
          </cell>
          <cell r="G4548">
            <v>765.43</v>
          </cell>
          <cell r="H4548">
            <v>-352.07</v>
          </cell>
          <cell r="I4548">
            <v>3373.58</v>
          </cell>
          <cell r="J4548">
            <v>2309.69</v>
          </cell>
          <cell r="K4548">
            <v>3738.61</v>
          </cell>
          <cell r="L4548">
            <v>3533.98</v>
          </cell>
          <cell r="M4548">
            <v>1427.41</v>
          </cell>
          <cell r="N4548">
            <v>1192.76</v>
          </cell>
          <cell r="O4548">
            <v>0</v>
          </cell>
          <cell r="P4548">
            <v>0</v>
          </cell>
          <cell r="Q4548">
            <v>0</v>
          </cell>
        </row>
        <row r="4549">
          <cell r="F4549">
            <v>-305.93</v>
          </cell>
          <cell r="G4549">
            <v>365.67</v>
          </cell>
          <cell r="H4549">
            <v>-303.10000000000002</v>
          </cell>
          <cell r="I4549">
            <v>-146.78</v>
          </cell>
          <cell r="J4549">
            <v>-303.57</v>
          </cell>
          <cell r="K4549">
            <v>24.87</v>
          </cell>
          <cell r="L4549">
            <v>43.58</v>
          </cell>
          <cell r="M4549">
            <v>-255.93</v>
          </cell>
          <cell r="N4549">
            <v>-214.61</v>
          </cell>
          <cell r="O4549">
            <v>0</v>
          </cell>
          <cell r="P4549">
            <v>0</v>
          </cell>
          <cell r="Q4549">
            <v>0</v>
          </cell>
        </row>
        <row r="4550">
          <cell r="F4550">
            <v>-98.9</v>
          </cell>
          <cell r="G4550">
            <v>812.68</v>
          </cell>
          <cell r="H4550">
            <v>-376.7</v>
          </cell>
          <cell r="I4550">
            <v>3961.04</v>
          </cell>
          <cell r="J4550">
            <v>2863.56</v>
          </cell>
          <cell r="K4550">
            <v>4560.34</v>
          </cell>
          <cell r="L4550">
            <v>4240.47</v>
          </cell>
          <cell r="M4550">
            <v>1805.01</v>
          </cell>
          <cell r="N4550">
            <v>1410.17</v>
          </cell>
          <cell r="O4550">
            <v>0</v>
          </cell>
          <cell r="P4550">
            <v>0</v>
          </cell>
          <cell r="Q4550">
            <v>0</v>
          </cell>
        </row>
        <row r="4551">
          <cell r="F4551">
            <v>-361.09</v>
          </cell>
          <cell r="G4551">
            <v>370.75</v>
          </cell>
          <cell r="H4551">
            <v>-332.28</v>
          </cell>
          <cell r="I4551">
            <v>-175.44</v>
          </cell>
          <cell r="J4551">
            <v>-334.56</v>
          </cell>
          <cell r="K4551">
            <v>56.02</v>
          </cell>
          <cell r="L4551">
            <v>66.06</v>
          </cell>
          <cell r="M4551">
            <v>-276.64999999999998</v>
          </cell>
          <cell r="N4551">
            <v>-247.57</v>
          </cell>
          <cell r="O4551">
            <v>0</v>
          </cell>
          <cell r="P4551">
            <v>0</v>
          </cell>
          <cell r="Q4551">
            <v>0</v>
          </cell>
        </row>
        <row r="4552">
          <cell r="F4552">
            <v>-104.06</v>
          </cell>
          <cell r="G4552">
            <v>720.46</v>
          </cell>
          <cell r="H4552">
            <v>-317.54000000000002</v>
          </cell>
          <cell r="I4552">
            <v>2885.87</v>
          </cell>
          <cell r="J4552">
            <v>1823.07</v>
          </cell>
          <cell r="K4552">
            <v>3252.25</v>
          </cell>
          <cell r="L4552">
            <v>2799.26</v>
          </cell>
          <cell r="M4552">
            <v>1285.32</v>
          </cell>
          <cell r="N4552">
            <v>938.49</v>
          </cell>
          <cell r="O4552">
            <v>0</v>
          </cell>
          <cell r="P4552">
            <v>0</v>
          </cell>
          <cell r="Q4552">
            <v>0</v>
          </cell>
        </row>
        <row r="4553">
          <cell r="F4553">
            <v>-283.55</v>
          </cell>
          <cell r="G4553">
            <v>358.48</v>
          </cell>
          <cell r="H4553">
            <v>-268.47000000000003</v>
          </cell>
          <cell r="I4553">
            <v>-102.91</v>
          </cell>
          <cell r="J4553">
            <v>-263.36</v>
          </cell>
          <cell r="K4553">
            <v>49.37</v>
          </cell>
          <cell r="L4553">
            <v>19.420000000000002</v>
          </cell>
          <cell r="M4553">
            <v>-192.48</v>
          </cell>
          <cell r="N4553">
            <v>-184.24</v>
          </cell>
          <cell r="O4553">
            <v>0</v>
          </cell>
          <cell r="P4553">
            <v>0</v>
          </cell>
          <cell r="Q4553">
            <v>0</v>
          </cell>
        </row>
        <row r="4554">
          <cell r="F4554">
            <v>-136.72999999999999</v>
          </cell>
          <cell r="G4554">
            <v>1112.3</v>
          </cell>
          <cell r="H4554">
            <v>-309.58</v>
          </cell>
          <cell r="I4554">
            <v>685.9</v>
          </cell>
          <cell r="J4554">
            <v>807.01</v>
          </cell>
          <cell r="K4554">
            <v>15812.39</v>
          </cell>
          <cell r="L4554">
            <v>-1435.49</v>
          </cell>
          <cell r="M4554">
            <v>-1526.44</v>
          </cell>
          <cell r="N4554">
            <v>-1666.14</v>
          </cell>
          <cell r="O4554">
            <v>0</v>
          </cell>
          <cell r="P4554">
            <v>0</v>
          </cell>
          <cell r="Q4554">
            <v>0</v>
          </cell>
        </row>
        <row r="4555">
          <cell r="F4555">
            <v>-196.84</v>
          </cell>
          <cell r="G4555">
            <v>683.51</v>
          </cell>
          <cell r="H4555">
            <v>-226.96</v>
          </cell>
          <cell r="I4555">
            <v>-105.57</v>
          </cell>
          <cell r="J4555">
            <v>-74.73</v>
          </cell>
          <cell r="K4555">
            <v>2450.83</v>
          </cell>
          <cell r="L4555">
            <v>-400</v>
          </cell>
          <cell r="M4555">
            <v>-409.43</v>
          </cell>
          <cell r="N4555">
            <v>-418.39</v>
          </cell>
          <cell r="O4555">
            <v>0</v>
          </cell>
          <cell r="P4555">
            <v>0</v>
          </cell>
          <cell r="Q4555">
            <v>0</v>
          </cell>
        </row>
        <row r="4556">
          <cell r="F4556">
            <v>-80.81</v>
          </cell>
          <cell r="G4556">
            <v>1245.0999999999999</v>
          </cell>
          <cell r="H4556">
            <v>-341.4</v>
          </cell>
          <cell r="I4556">
            <v>1126.8900000000001</v>
          </cell>
          <cell r="J4556">
            <v>988.77</v>
          </cell>
          <cell r="K4556">
            <v>16309.58</v>
          </cell>
          <cell r="L4556">
            <v>-1227.79</v>
          </cell>
          <cell r="M4556">
            <v>-1420.73</v>
          </cell>
          <cell r="N4556">
            <v>-1657.38</v>
          </cell>
          <cell r="O4556">
            <v>0</v>
          </cell>
          <cell r="P4556">
            <v>0</v>
          </cell>
          <cell r="Q4556">
            <v>0</v>
          </cell>
        </row>
        <row r="4557">
          <cell r="F4557">
            <v>-179.7</v>
          </cell>
          <cell r="G4557">
            <v>761.32</v>
          </cell>
          <cell r="H4557">
            <v>-254.66</v>
          </cell>
          <cell r="I4557">
            <v>-84.61</v>
          </cell>
          <cell r="J4557">
            <v>-93.13</v>
          </cell>
          <cell r="K4557">
            <v>2490.85</v>
          </cell>
          <cell r="L4557">
            <v>-404.03</v>
          </cell>
          <cell r="M4557">
            <v>-426.59</v>
          </cell>
          <cell r="N4557">
            <v>-448.4</v>
          </cell>
          <cell r="O4557">
            <v>0</v>
          </cell>
          <cell r="P4557">
            <v>0</v>
          </cell>
          <cell r="Q4557">
            <v>0</v>
          </cell>
        </row>
        <row r="4558">
          <cell r="F4558">
            <v>-3.98</v>
          </cell>
          <cell r="G4558">
            <v>-1.94</v>
          </cell>
          <cell r="H4558">
            <v>-10.039999999999999</v>
          </cell>
          <cell r="I4558">
            <v>-4.2</v>
          </cell>
          <cell r="J4558">
            <v>27.68</v>
          </cell>
          <cell r="K4558">
            <v>8.42</v>
          </cell>
          <cell r="L4558">
            <v>35.9</v>
          </cell>
          <cell r="M4558">
            <v>18.89</v>
          </cell>
          <cell r="N4558">
            <v>56.65</v>
          </cell>
          <cell r="O4558">
            <v>0</v>
          </cell>
          <cell r="P4558">
            <v>0</v>
          </cell>
          <cell r="Q4558">
            <v>0</v>
          </cell>
        </row>
        <row r="4559">
          <cell r="F4559">
            <v>-3.45</v>
          </cell>
          <cell r="G4559">
            <v>-1.67</v>
          </cell>
          <cell r="H4559">
            <v>-6.84</v>
          </cell>
          <cell r="I4559">
            <v>-5.62</v>
          </cell>
          <cell r="J4559">
            <v>-0.03</v>
          </cell>
          <cell r="K4559">
            <v>-2.56</v>
          </cell>
          <cell r="L4559">
            <v>2.17</v>
          </cell>
          <cell r="M4559">
            <v>-0.45</v>
          </cell>
          <cell r="N4559">
            <v>6.6</v>
          </cell>
          <cell r="O4559">
            <v>0</v>
          </cell>
          <cell r="P4559">
            <v>0</v>
          </cell>
          <cell r="Q4559">
            <v>0</v>
          </cell>
        </row>
        <row r="4560">
          <cell r="F4560">
            <v>-3519.17</v>
          </cell>
          <cell r="G4560">
            <v>-3292.12</v>
          </cell>
          <cell r="H4560">
            <v>-2655.7</v>
          </cell>
          <cell r="I4560">
            <v>16764.88</v>
          </cell>
          <cell r="J4560">
            <v>-3376.3</v>
          </cell>
          <cell r="K4560">
            <v>-3267.38</v>
          </cell>
          <cell r="L4560">
            <v>19800.04</v>
          </cell>
          <cell r="M4560">
            <v>-3747.79</v>
          </cell>
          <cell r="N4560">
            <v>-3626.89</v>
          </cell>
          <cell r="O4560">
            <v>0</v>
          </cell>
          <cell r="P4560">
            <v>0</v>
          </cell>
          <cell r="Q4560">
            <v>0</v>
          </cell>
        </row>
        <row r="4561">
          <cell r="F4561">
            <v>-1091.21</v>
          </cell>
          <cell r="G4561">
            <v>-1020.81</v>
          </cell>
          <cell r="H4561">
            <v>-823.51</v>
          </cell>
          <cell r="I4561">
            <v>4222.93</v>
          </cell>
          <cell r="J4561">
            <v>-952.71</v>
          </cell>
          <cell r="K4561">
            <v>-921.97</v>
          </cell>
          <cell r="L4561">
            <v>5027.2700000000004</v>
          </cell>
          <cell r="M4561">
            <v>-962.55</v>
          </cell>
          <cell r="N4561">
            <v>-931.49</v>
          </cell>
          <cell r="O4561">
            <v>0</v>
          </cell>
          <cell r="P4561">
            <v>0</v>
          </cell>
          <cell r="Q4561">
            <v>0</v>
          </cell>
        </row>
        <row r="4562">
          <cell r="F4562">
            <v>130.27000000000001</v>
          </cell>
          <cell r="G4562">
            <v>-69.319999999999993</v>
          </cell>
          <cell r="H4562">
            <v>-12.04</v>
          </cell>
          <cell r="I4562">
            <v>-40.24</v>
          </cell>
          <cell r="J4562">
            <v>-82.02</v>
          </cell>
          <cell r="K4562">
            <v>108.08</v>
          </cell>
          <cell r="L4562">
            <v>50.3</v>
          </cell>
          <cell r="M4562">
            <v>-63.35</v>
          </cell>
          <cell r="N4562">
            <v>-1.62</v>
          </cell>
          <cell r="O4562">
            <v>0</v>
          </cell>
          <cell r="P4562">
            <v>0</v>
          </cell>
          <cell r="Q4562">
            <v>0</v>
          </cell>
        </row>
        <row r="4563">
          <cell r="F4563">
            <v>1342.96</v>
          </cell>
          <cell r="G4563">
            <v>-946.55</v>
          </cell>
          <cell r="H4563">
            <v>-223.27</v>
          </cell>
          <cell r="I4563">
            <v>-521.53</v>
          </cell>
          <cell r="J4563">
            <v>-1001.42</v>
          </cell>
          <cell r="K4563">
            <v>1253.8599999999999</v>
          </cell>
          <cell r="L4563">
            <v>584.28</v>
          </cell>
          <cell r="M4563">
            <v>-766.93</v>
          </cell>
          <cell r="N4563">
            <v>-38.15</v>
          </cell>
          <cell r="O4563">
            <v>0</v>
          </cell>
          <cell r="P4563">
            <v>0</v>
          </cell>
          <cell r="Q4563">
            <v>0</v>
          </cell>
        </row>
        <row r="4564">
          <cell r="F4564">
            <v>0</v>
          </cell>
          <cell r="G4564">
            <v>0</v>
          </cell>
          <cell r="H4564">
            <v>0</v>
          </cell>
          <cell r="I4564">
            <v>1.61</v>
          </cell>
          <cell r="J4564">
            <v>-1.61</v>
          </cell>
          <cell r="K4564">
            <v>0</v>
          </cell>
          <cell r="L4564">
            <v>0</v>
          </cell>
          <cell r="M4564">
            <v>0</v>
          </cell>
          <cell r="N4564">
            <v>0</v>
          </cell>
          <cell r="O4564">
            <v>0</v>
          </cell>
          <cell r="P4564">
            <v>0</v>
          </cell>
          <cell r="Q4564">
            <v>0</v>
          </cell>
        </row>
        <row r="4565">
          <cell r="F4565">
            <v>0</v>
          </cell>
          <cell r="G4565">
            <v>0</v>
          </cell>
          <cell r="H4565">
            <v>0</v>
          </cell>
          <cell r="I4565">
            <v>18.989999999999998</v>
          </cell>
          <cell r="J4565">
            <v>-18.989999999999998</v>
          </cell>
          <cell r="K4565">
            <v>0</v>
          </cell>
          <cell r="L4565">
            <v>0</v>
          </cell>
          <cell r="M4565">
            <v>0</v>
          </cell>
          <cell r="N4565">
            <v>0</v>
          </cell>
          <cell r="O4565">
            <v>0</v>
          </cell>
          <cell r="P4565">
            <v>0</v>
          </cell>
          <cell r="Q4565">
            <v>0</v>
          </cell>
        </row>
        <row r="4566">
          <cell r="F4566">
            <v>71083.59</v>
          </cell>
          <cell r="G4566">
            <v>-13186.19</v>
          </cell>
          <cell r="H4566">
            <v>-4676.1400000000003</v>
          </cell>
          <cell r="I4566">
            <v>2960.74</v>
          </cell>
          <cell r="J4566">
            <v>-14174.17</v>
          </cell>
          <cell r="K4566">
            <v>-13716.96</v>
          </cell>
          <cell r="L4566">
            <v>-14085.26</v>
          </cell>
          <cell r="M4566">
            <v>17313.52</v>
          </cell>
          <cell r="N4566">
            <v>7488.66</v>
          </cell>
          <cell r="O4566">
            <v>0</v>
          </cell>
          <cell r="P4566">
            <v>0</v>
          </cell>
          <cell r="Q4566">
            <v>0</v>
          </cell>
        </row>
        <row r="4567">
          <cell r="F4567">
            <v>35921.85</v>
          </cell>
          <cell r="G4567">
            <v>-6234.71</v>
          </cell>
          <cell r="H4567">
            <v>-2268.87</v>
          </cell>
          <cell r="I4567">
            <v>1431.75</v>
          </cell>
          <cell r="J4567">
            <v>-7074.47</v>
          </cell>
          <cell r="K4567">
            <v>-6846.23</v>
          </cell>
          <cell r="L4567">
            <v>-7030.09</v>
          </cell>
          <cell r="M4567">
            <v>8556.2000000000007</v>
          </cell>
          <cell r="N4567">
            <v>3686.79</v>
          </cell>
          <cell r="O4567">
            <v>0</v>
          </cell>
          <cell r="P4567">
            <v>0</v>
          </cell>
          <cell r="Q4567">
            <v>0</v>
          </cell>
        </row>
        <row r="4568">
          <cell r="F4568">
            <v>-111.56</v>
          </cell>
          <cell r="G4568">
            <v>255.33</v>
          </cell>
          <cell r="H4568">
            <v>-116.03</v>
          </cell>
          <cell r="I4568">
            <v>-81.12</v>
          </cell>
          <cell r="J4568">
            <v>-86.25</v>
          </cell>
          <cell r="K4568">
            <v>71.83</v>
          </cell>
          <cell r="L4568">
            <v>436.35</v>
          </cell>
          <cell r="M4568">
            <v>118.32</v>
          </cell>
          <cell r="N4568">
            <v>-74.7</v>
          </cell>
          <cell r="O4568">
            <v>0</v>
          </cell>
          <cell r="P4568">
            <v>0</v>
          </cell>
          <cell r="Q4568">
            <v>0</v>
          </cell>
        </row>
        <row r="4569">
          <cell r="F4569">
            <v>-9.64</v>
          </cell>
          <cell r="G4569">
            <v>25.83</v>
          </cell>
          <cell r="H4569">
            <v>-11.33</v>
          </cell>
          <cell r="I4569">
            <v>-10.41</v>
          </cell>
          <cell r="J4569">
            <v>-8.5299999999999994</v>
          </cell>
          <cell r="K4569">
            <v>-5.38</v>
          </cell>
          <cell r="L4569">
            <v>-5.45</v>
          </cell>
          <cell r="M4569">
            <v>-4.99</v>
          </cell>
          <cell r="N4569">
            <v>-3.45</v>
          </cell>
          <cell r="O4569">
            <v>0</v>
          </cell>
          <cell r="P4569">
            <v>0</v>
          </cell>
          <cell r="Q4569">
            <v>0</v>
          </cell>
        </row>
        <row r="4570">
          <cell r="F4570">
            <v>0.79</v>
          </cell>
          <cell r="G4570">
            <v>66.819999999999993</v>
          </cell>
          <cell r="H4570">
            <v>-97.92</v>
          </cell>
          <cell r="I4570">
            <v>635.70000000000005</v>
          </cell>
          <cell r="J4570">
            <v>947.93</v>
          </cell>
          <cell r="K4570">
            <v>678.11</v>
          </cell>
          <cell r="L4570">
            <v>510.37</v>
          </cell>
          <cell r="M4570">
            <v>406.93</v>
          </cell>
          <cell r="N4570">
            <v>331.27</v>
          </cell>
          <cell r="O4570">
            <v>0</v>
          </cell>
          <cell r="P4570">
            <v>0</v>
          </cell>
          <cell r="Q4570">
            <v>0</v>
          </cell>
        </row>
        <row r="4571">
          <cell r="F4571">
            <v>-49.56</v>
          </cell>
          <cell r="G4571">
            <v>16.739999999999998</v>
          </cell>
          <cell r="H4571">
            <v>-84.96</v>
          </cell>
          <cell r="I4571">
            <v>-46.02</v>
          </cell>
          <cell r="J4571">
            <v>15.06</v>
          </cell>
          <cell r="K4571">
            <v>-18.079999999999998</v>
          </cell>
          <cell r="L4571">
            <v>-22.3</v>
          </cell>
          <cell r="M4571">
            <v>-26.89</v>
          </cell>
          <cell r="N4571">
            <v>-28.88</v>
          </cell>
          <cell r="O4571">
            <v>0</v>
          </cell>
          <cell r="P4571">
            <v>0</v>
          </cell>
          <cell r="Q4571">
            <v>0</v>
          </cell>
        </row>
        <row r="4572">
          <cell r="F4572">
            <v>0</v>
          </cell>
          <cell r="G4572">
            <v>0</v>
          </cell>
          <cell r="H4572">
            <v>15184.24</v>
          </cell>
          <cell r="I4572">
            <v>-1779.4</v>
          </cell>
          <cell r="J4572">
            <v>32625.55</v>
          </cell>
          <cell r="K4572">
            <v>-4829.33</v>
          </cell>
          <cell r="L4572">
            <v>4840020.8</v>
          </cell>
          <cell r="M4572">
            <v>-499053.78</v>
          </cell>
          <cell r="N4572">
            <v>-397811.24</v>
          </cell>
          <cell r="O4572">
            <v>0</v>
          </cell>
          <cell r="P4572">
            <v>0</v>
          </cell>
          <cell r="Q4572">
            <v>0</v>
          </cell>
        </row>
        <row r="4573">
          <cell r="F4573">
            <v>0</v>
          </cell>
          <cell r="G4573">
            <v>0</v>
          </cell>
          <cell r="H4573">
            <v>7583.76</v>
          </cell>
          <cell r="I4573">
            <v>-888.71</v>
          </cell>
          <cell r="J4573">
            <v>16188.01</v>
          </cell>
          <cell r="K4573">
            <v>-2402.54</v>
          </cell>
          <cell r="L4573">
            <v>2402340.54</v>
          </cell>
          <cell r="M4573">
            <v>-247711.17</v>
          </cell>
          <cell r="N4573">
            <v>-197459.21</v>
          </cell>
          <cell r="O4573">
            <v>0</v>
          </cell>
          <cell r="P4573">
            <v>0</v>
          </cell>
          <cell r="Q4573">
            <v>0</v>
          </cell>
        </row>
        <row r="4574">
          <cell r="F4574">
            <v>-38490.639999999999</v>
          </cell>
          <cell r="G4574">
            <v>-36007.370000000003</v>
          </cell>
          <cell r="H4574">
            <v>-38490.639999999999</v>
          </cell>
          <cell r="I4574">
            <v>-37249.01</v>
          </cell>
          <cell r="J4574">
            <v>-38490.639999999999</v>
          </cell>
          <cell r="K4574">
            <v>-37249.01</v>
          </cell>
          <cell r="L4574">
            <v>-38490.639999999999</v>
          </cell>
          <cell r="M4574">
            <v>-38490.639999999999</v>
          </cell>
          <cell r="N4574">
            <v>-37249.01</v>
          </cell>
          <cell r="O4574">
            <v>0</v>
          </cell>
          <cell r="P4574">
            <v>0</v>
          </cell>
          <cell r="Q4574">
            <v>0</v>
          </cell>
        </row>
        <row r="4575">
          <cell r="F4575">
            <v>0</v>
          </cell>
          <cell r="G4575">
            <v>0</v>
          </cell>
          <cell r="H4575">
            <v>0</v>
          </cell>
          <cell r="I4575">
            <v>0</v>
          </cell>
          <cell r="J4575">
            <v>9154.69</v>
          </cell>
          <cell r="K4575">
            <v>-1239.73</v>
          </cell>
          <cell r="L4575">
            <v>-895.49</v>
          </cell>
          <cell r="M4575">
            <v>-895.49</v>
          </cell>
          <cell r="N4575">
            <v>-866.6</v>
          </cell>
          <cell r="O4575">
            <v>0</v>
          </cell>
          <cell r="P4575">
            <v>0</v>
          </cell>
          <cell r="Q4575">
            <v>0</v>
          </cell>
        </row>
        <row r="4576">
          <cell r="F4576">
            <v>-417459.62</v>
          </cell>
          <cell r="G4576">
            <v>-381930.71</v>
          </cell>
          <cell r="H4576">
            <v>-377622.24</v>
          </cell>
          <cell r="I4576">
            <v>-586938.86</v>
          </cell>
          <cell r="J4576">
            <v>-71458.039999999994</v>
          </cell>
          <cell r="K4576">
            <v>-134983.38</v>
          </cell>
          <cell r="L4576">
            <v>-73611.87</v>
          </cell>
          <cell r="M4576">
            <v>-70514.23</v>
          </cell>
          <cell r="N4576">
            <v>-104845.07</v>
          </cell>
          <cell r="O4576">
            <v>0</v>
          </cell>
          <cell r="P4576">
            <v>0</v>
          </cell>
          <cell r="Q4576">
            <v>0</v>
          </cell>
        </row>
        <row r="4577">
          <cell r="F4577">
            <v>-205080.93</v>
          </cell>
          <cell r="G4577">
            <v>-189117.22</v>
          </cell>
          <cell r="H4577">
            <v>-189509.81</v>
          </cell>
          <cell r="I4577">
            <v>-294658.77</v>
          </cell>
          <cell r="J4577">
            <v>-37342.1</v>
          </cell>
          <cell r="K4577">
            <v>-68856.91</v>
          </cell>
          <cell r="L4577">
            <v>-38342.86</v>
          </cell>
          <cell r="M4577">
            <v>-36651.79</v>
          </cell>
          <cell r="N4577">
            <v>-53716.19</v>
          </cell>
          <cell r="O4577">
            <v>0</v>
          </cell>
          <cell r="P4577">
            <v>0</v>
          </cell>
          <cell r="Q4577">
            <v>0</v>
          </cell>
        </row>
        <row r="4578">
          <cell r="F4578">
            <v>-18737.34</v>
          </cell>
          <cell r="G4578">
            <v>-17528.48</v>
          </cell>
          <cell r="H4578">
            <v>-18737.400000000001</v>
          </cell>
          <cell r="I4578">
            <v>193311.01</v>
          </cell>
          <cell r="J4578">
            <v>23292.639999999999</v>
          </cell>
          <cell r="K4578">
            <v>-26994.57</v>
          </cell>
          <cell r="L4578">
            <v>6431.07</v>
          </cell>
          <cell r="M4578">
            <v>55537.54</v>
          </cell>
          <cell r="N4578">
            <v>-39970.050000000003</v>
          </cell>
          <cell r="O4578">
            <v>0</v>
          </cell>
          <cell r="P4578">
            <v>0</v>
          </cell>
          <cell r="Q4578">
            <v>0</v>
          </cell>
        </row>
        <row r="4579">
          <cell r="F4579">
            <v>-199329.57</v>
          </cell>
          <cell r="G4579">
            <v>-186469.6</v>
          </cell>
          <cell r="H4579">
            <v>-585670.15</v>
          </cell>
          <cell r="I4579">
            <v>-2896.03</v>
          </cell>
          <cell r="J4579">
            <v>-2992.63</v>
          </cell>
          <cell r="K4579">
            <v>0</v>
          </cell>
          <cell r="L4579">
            <v>0</v>
          </cell>
          <cell r="M4579">
            <v>658666.68999999994</v>
          </cell>
          <cell r="N4579">
            <v>-65944.67</v>
          </cell>
          <cell r="O4579">
            <v>0</v>
          </cell>
          <cell r="P4579">
            <v>0</v>
          </cell>
          <cell r="Q4579">
            <v>0</v>
          </cell>
        </row>
        <row r="4580">
          <cell r="F4580">
            <v>34706.22</v>
          </cell>
          <cell r="G4580">
            <v>-8258.4699999999993</v>
          </cell>
          <cell r="H4580">
            <v>-4522.22</v>
          </cell>
          <cell r="I4580">
            <v>17474.150000000001</v>
          </cell>
          <cell r="J4580">
            <v>-1818.79</v>
          </cell>
          <cell r="K4580">
            <v>-1765.5</v>
          </cell>
          <cell r="L4580">
            <v>8654.7999999999993</v>
          </cell>
          <cell r="M4580">
            <v>-13936.68</v>
          </cell>
          <cell r="N4580">
            <v>-2139.87</v>
          </cell>
          <cell r="O4580">
            <v>0</v>
          </cell>
          <cell r="P4580">
            <v>0</v>
          </cell>
          <cell r="Q4580">
            <v>0</v>
          </cell>
        </row>
        <row r="4581">
          <cell r="F4581">
            <v>55721.38</v>
          </cell>
          <cell r="G4581">
            <v>-12751.64</v>
          </cell>
          <cell r="H4581">
            <v>-7035.92</v>
          </cell>
          <cell r="I4581">
            <v>26561.279999999999</v>
          </cell>
          <cell r="J4581">
            <v>-4518.16</v>
          </cell>
          <cell r="K4581">
            <v>-5498.19</v>
          </cell>
          <cell r="L4581">
            <v>9750.48</v>
          </cell>
          <cell r="M4581">
            <v>-22566.01</v>
          </cell>
          <cell r="N4581">
            <v>-5308.12</v>
          </cell>
          <cell r="O4581">
            <v>0</v>
          </cell>
          <cell r="P4581">
            <v>0</v>
          </cell>
          <cell r="Q4581">
            <v>0</v>
          </cell>
        </row>
        <row r="4582">
          <cell r="F4582">
            <v>-63348.91</v>
          </cell>
          <cell r="G4582">
            <v>-59261.95</v>
          </cell>
          <cell r="H4582">
            <v>0</v>
          </cell>
          <cell r="I4582">
            <v>234751.51</v>
          </cell>
          <cell r="J4582">
            <v>-23938.47</v>
          </cell>
          <cell r="K4582">
            <v>-23166.26</v>
          </cell>
          <cell r="L4582">
            <v>-23938.47</v>
          </cell>
          <cell r="M4582">
            <v>-23938.47</v>
          </cell>
          <cell r="N4582">
            <v>-23166.26</v>
          </cell>
          <cell r="O4582">
            <v>0</v>
          </cell>
          <cell r="P4582">
            <v>0</v>
          </cell>
          <cell r="Q4582">
            <v>0</v>
          </cell>
        </row>
        <row r="4583">
          <cell r="F4583">
            <v>-78636.320000000007</v>
          </cell>
          <cell r="G4583">
            <v>-30142.17</v>
          </cell>
          <cell r="H4583">
            <v>609628.15</v>
          </cell>
          <cell r="I4583">
            <v>-96454.33</v>
          </cell>
          <cell r="J4583">
            <v>-99669.48</v>
          </cell>
          <cell r="K4583">
            <v>-96454.33</v>
          </cell>
          <cell r="L4583">
            <v>-99669.48</v>
          </cell>
          <cell r="M4583">
            <v>-99669.48</v>
          </cell>
          <cell r="N4583">
            <v>-96454.33</v>
          </cell>
          <cell r="O4583">
            <v>0</v>
          </cell>
          <cell r="P4583">
            <v>0</v>
          </cell>
          <cell r="Q4583">
            <v>0</v>
          </cell>
        </row>
        <row r="4584">
          <cell r="F4584">
            <v>1162.83</v>
          </cell>
          <cell r="G4584">
            <v>6642.96</v>
          </cell>
          <cell r="H4584">
            <v>-8961.65</v>
          </cell>
          <cell r="I4584">
            <v>1153.6400000000001</v>
          </cell>
          <cell r="J4584">
            <v>-14547.64</v>
          </cell>
          <cell r="K4584">
            <v>5567.16</v>
          </cell>
          <cell r="L4584">
            <v>-4195.87</v>
          </cell>
          <cell r="M4584">
            <v>38176.449999999997</v>
          </cell>
          <cell r="N4584">
            <v>-4847.6499999999996</v>
          </cell>
          <cell r="O4584">
            <v>0</v>
          </cell>
          <cell r="P4584">
            <v>0</v>
          </cell>
          <cell r="Q4584">
            <v>0</v>
          </cell>
        </row>
        <row r="4585">
          <cell r="F4585">
            <v>3539.71</v>
          </cell>
          <cell r="G4585">
            <v>11811.17</v>
          </cell>
          <cell r="H4585">
            <v>-13163.84</v>
          </cell>
          <cell r="I4585">
            <v>-322.26</v>
          </cell>
          <cell r="J4585">
            <v>-22866.98</v>
          </cell>
          <cell r="K4585">
            <v>6146.56</v>
          </cell>
          <cell r="L4585">
            <v>-7698.54</v>
          </cell>
          <cell r="M4585">
            <v>53419.54</v>
          </cell>
          <cell r="N4585">
            <v>-7756.3</v>
          </cell>
          <cell r="O4585">
            <v>0</v>
          </cell>
          <cell r="P4585">
            <v>0</v>
          </cell>
          <cell r="Q4585">
            <v>0</v>
          </cell>
        </row>
        <row r="4586">
          <cell r="F4586">
            <v>704.61</v>
          </cell>
          <cell r="G4586">
            <v>-78.44</v>
          </cell>
          <cell r="H4586">
            <v>-304.52</v>
          </cell>
          <cell r="I4586">
            <v>262.24</v>
          </cell>
          <cell r="J4586">
            <v>-243.61</v>
          </cell>
          <cell r="K4586">
            <v>-208.3</v>
          </cell>
          <cell r="L4586">
            <v>129.76</v>
          </cell>
          <cell r="M4586">
            <v>-136.38</v>
          </cell>
          <cell r="N4586">
            <v>-233.72</v>
          </cell>
          <cell r="O4586">
            <v>0</v>
          </cell>
          <cell r="P4586">
            <v>0</v>
          </cell>
          <cell r="Q4586">
            <v>0</v>
          </cell>
        </row>
        <row r="4587">
          <cell r="F4587">
            <v>70.959999999999994</v>
          </cell>
          <cell r="G4587">
            <v>-6.02</v>
          </cell>
          <cell r="H4587">
            <v>-28.65</v>
          </cell>
          <cell r="I4587">
            <v>-17.72</v>
          </cell>
          <cell r="J4587">
            <v>-18.29</v>
          </cell>
          <cell r="K4587">
            <v>-14.85</v>
          </cell>
          <cell r="L4587">
            <v>-15.18</v>
          </cell>
          <cell r="M4587">
            <v>-14.81</v>
          </cell>
          <cell r="N4587">
            <v>-13.62</v>
          </cell>
          <cell r="O4587">
            <v>0</v>
          </cell>
          <cell r="P4587">
            <v>0</v>
          </cell>
          <cell r="Q4587">
            <v>0</v>
          </cell>
        </row>
        <row r="4588">
          <cell r="F4588">
            <v>-21735.51</v>
          </cell>
          <cell r="G4588">
            <v>-20333.21</v>
          </cell>
          <cell r="H4588">
            <v>10614.74</v>
          </cell>
          <cell r="I4588">
            <v>27016.85</v>
          </cell>
          <cell r="J4588">
            <v>-42215.41</v>
          </cell>
          <cell r="K4588">
            <v>112330.87</v>
          </cell>
          <cell r="L4588">
            <v>-22825.24</v>
          </cell>
          <cell r="M4588">
            <v>5882.94</v>
          </cell>
          <cell r="N4588">
            <v>-23921.71</v>
          </cell>
          <cell r="O4588">
            <v>0</v>
          </cell>
          <cell r="P4588">
            <v>0</v>
          </cell>
          <cell r="Q4588">
            <v>0</v>
          </cell>
        </row>
        <row r="4589">
          <cell r="F4589">
            <v>-7008.41</v>
          </cell>
          <cell r="G4589">
            <v>-6556.25</v>
          </cell>
          <cell r="H4589">
            <v>3022.63</v>
          </cell>
          <cell r="I4589">
            <v>5717.5</v>
          </cell>
          <cell r="J4589">
            <v>-11995.76</v>
          </cell>
          <cell r="K4589">
            <v>28093.89</v>
          </cell>
          <cell r="L4589">
            <v>-6479.8</v>
          </cell>
          <cell r="M4589">
            <v>1047.07</v>
          </cell>
          <cell r="N4589">
            <v>-6583.38</v>
          </cell>
          <cell r="O4589">
            <v>0</v>
          </cell>
          <cell r="P4589">
            <v>0</v>
          </cell>
          <cell r="Q4589">
            <v>0</v>
          </cell>
        </row>
        <row r="4590">
          <cell r="F4590">
            <v>16798.310000000001</v>
          </cell>
          <cell r="G4590">
            <v>-1379.87</v>
          </cell>
          <cell r="H4590">
            <v>-1475.04</v>
          </cell>
          <cell r="I4590">
            <v>-1427.45</v>
          </cell>
          <cell r="J4590">
            <v>-1475.04</v>
          </cell>
          <cell r="K4590">
            <v>-1427.45</v>
          </cell>
          <cell r="L4590">
            <v>-1475.04</v>
          </cell>
          <cell r="M4590">
            <v>-1475.04</v>
          </cell>
          <cell r="N4590">
            <v>-1427.45</v>
          </cell>
          <cell r="O4590">
            <v>0</v>
          </cell>
          <cell r="P4590">
            <v>0</v>
          </cell>
          <cell r="Q4590">
            <v>0</v>
          </cell>
        </row>
        <row r="4591">
          <cell r="F4591">
            <v>5027.6400000000003</v>
          </cell>
          <cell r="G4591">
            <v>-427.86</v>
          </cell>
          <cell r="H4591">
            <v>-457.37</v>
          </cell>
          <cell r="I4591">
            <v>-442.62</v>
          </cell>
          <cell r="J4591">
            <v>-457.37</v>
          </cell>
          <cell r="K4591">
            <v>-442.62</v>
          </cell>
          <cell r="L4591">
            <v>-457.37</v>
          </cell>
          <cell r="M4591">
            <v>-457.37</v>
          </cell>
          <cell r="N4591">
            <v>-442.62</v>
          </cell>
          <cell r="O4591">
            <v>0</v>
          </cell>
          <cell r="P4591">
            <v>0</v>
          </cell>
          <cell r="Q4591">
            <v>0</v>
          </cell>
        </row>
        <row r="4592">
          <cell r="F4592">
            <v>-238691.43</v>
          </cell>
          <cell r="G4592">
            <v>-223291.99</v>
          </cell>
          <cell r="H4592">
            <v>-238691.43</v>
          </cell>
          <cell r="I4592">
            <v>-230991.71</v>
          </cell>
          <cell r="J4592">
            <v>769665.27</v>
          </cell>
          <cell r="K4592">
            <v>-73836.86</v>
          </cell>
          <cell r="L4592">
            <v>-76298.09</v>
          </cell>
          <cell r="M4592">
            <v>-76298.09</v>
          </cell>
          <cell r="N4592">
            <v>-73836.86</v>
          </cell>
          <cell r="O4592">
            <v>0</v>
          </cell>
          <cell r="P4592">
            <v>0</v>
          </cell>
          <cell r="Q4592">
            <v>0</v>
          </cell>
        </row>
        <row r="4593">
          <cell r="F4593">
            <v>-27336.62</v>
          </cell>
          <cell r="G4593">
            <v>-25572.98</v>
          </cell>
          <cell r="H4593">
            <v>-26454.959999999999</v>
          </cell>
          <cell r="I4593">
            <v>160023.07</v>
          </cell>
          <cell r="J4593">
            <v>-14852.43</v>
          </cell>
          <cell r="K4593">
            <v>-14373.32</v>
          </cell>
          <cell r="L4593">
            <v>-14852.43</v>
          </cell>
          <cell r="M4593">
            <v>-14852.43</v>
          </cell>
          <cell r="N4593">
            <v>-14373.32</v>
          </cell>
          <cell r="O4593">
            <v>0</v>
          </cell>
          <cell r="P4593">
            <v>0</v>
          </cell>
          <cell r="Q4593">
            <v>0</v>
          </cell>
        </row>
        <row r="4594">
          <cell r="F4594">
            <v>-44152.83</v>
          </cell>
          <cell r="G4594">
            <v>-102933.36</v>
          </cell>
          <cell r="H4594">
            <v>-109786.08</v>
          </cell>
          <cell r="I4594">
            <v>-16301.25</v>
          </cell>
          <cell r="J4594">
            <v>145611.96</v>
          </cell>
          <cell r="K4594">
            <v>238751.53</v>
          </cell>
          <cell r="L4594">
            <v>-83693.399999999994</v>
          </cell>
          <cell r="M4594">
            <v>-83693.399999999994</v>
          </cell>
          <cell r="N4594">
            <v>-80993.78</v>
          </cell>
          <cell r="O4594">
            <v>0</v>
          </cell>
          <cell r="P4594">
            <v>0</v>
          </cell>
          <cell r="Q4594">
            <v>0</v>
          </cell>
        </row>
        <row r="4595">
          <cell r="F4595">
            <v>-13717.38</v>
          </cell>
          <cell r="G4595">
            <v>-31917.3</v>
          </cell>
          <cell r="H4595">
            <v>-34042.230000000003</v>
          </cell>
          <cell r="I4595">
            <v>-9264.7999999999993</v>
          </cell>
          <cell r="J4595">
            <v>34404.120000000003</v>
          </cell>
          <cell r="K4595">
            <v>59810.67</v>
          </cell>
          <cell r="L4595">
            <v>-23053.32</v>
          </cell>
          <cell r="M4595">
            <v>-23053.32</v>
          </cell>
          <cell r="N4595">
            <v>-22309.8</v>
          </cell>
          <cell r="O4595">
            <v>0</v>
          </cell>
          <cell r="P4595">
            <v>0</v>
          </cell>
          <cell r="Q4595">
            <v>0</v>
          </cell>
        </row>
        <row r="4596">
          <cell r="F4596">
            <v>-23715.84</v>
          </cell>
          <cell r="G4596">
            <v>-22185.79</v>
          </cell>
          <cell r="H4596">
            <v>-23715.84</v>
          </cell>
          <cell r="I4596">
            <v>-22950.81</v>
          </cell>
          <cell r="J4596">
            <v>-23715.84</v>
          </cell>
          <cell r="K4596">
            <v>-22950.81</v>
          </cell>
          <cell r="L4596">
            <v>-23715.84</v>
          </cell>
          <cell r="M4596">
            <v>-23715.84</v>
          </cell>
          <cell r="N4596">
            <v>-22950.9</v>
          </cell>
          <cell r="O4596">
            <v>0</v>
          </cell>
          <cell r="P4596">
            <v>0</v>
          </cell>
          <cell r="Q4596">
            <v>0</v>
          </cell>
        </row>
        <row r="4597">
          <cell r="F4597">
            <v>-915444.78</v>
          </cell>
          <cell r="G4597">
            <v>95318.8</v>
          </cell>
          <cell r="H4597">
            <v>154061.39000000001</v>
          </cell>
          <cell r="I4597">
            <v>2294650.85</v>
          </cell>
          <cell r="J4597">
            <v>-533303.52</v>
          </cell>
          <cell r="K4597">
            <v>522162.46</v>
          </cell>
          <cell r="L4597">
            <v>354721.83</v>
          </cell>
          <cell r="M4597">
            <v>29203.49</v>
          </cell>
          <cell r="N4597">
            <v>-290566.61</v>
          </cell>
          <cell r="O4597">
            <v>0</v>
          </cell>
          <cell r="P4597">
            <v>0</v>
          </cell>
          <cell r="Q4597">
            <v>0</v>
          </cell>
        </row>
        <row r="4598">
          <cell r="F4598">
            <v>0</v>
          </cell>
          <cell r="G4598">
            <v>0</v>
          </cell>
          <cell r="H4598">
            <v>0</v>
          </cell>
          <cell r="I4598">
            <v>0</v>
          </cell>
          <cell r="J4598">
            <v>1515252.06</v>
          </cell>
          <cell r="K4598">
            <v>-136100.48000000001</v>
          </cell>
          <cell r="L4598">
            <v>-140637.16</v>
          </cell>
          <cell r="M4598">
            <v>-140637.16</v>
          </cell>
          <cell r="N4598">
            <v>-136100.48000000001</v>
          </cell>
          <cell r="O4598">
            <v>0</v>
          </cell>
          <cell r="P4598">
            <v>0</v>
          </cell>
          <cell r="Q4598">
            <v>0</v>
          </cell>
        </row>
        <row r="4599">
          <cell r="F4599">
            <v>2620848.7000000002</v>
          </cell>
          <cell r="G4599">
            <v>355574.79</v>
          </cell>
          <cell r="H4599">
            <v>-631464.51</v>
          </cell>
          <cell r="I4599">
            <v>-1659348.65</v>
          </cell>
          <cell r="J4599">
            <v>-995835.02</v>
          </cell>
          <cell r="K4599">
            <v>2630127.8199999998</v>
          </cell>
          <cell r="L4599">
            <v>-565076.64</v>
          </cell>
          <cell r="M4599">
            <v>-1335791.25</v>
          </cell>
          <cell r="N4599">
            <v>2746601.62</v>
          </cell>
          <cell r="O4599">
            <v>0</v>
          </cell>
          <cell r="P4599">
            <v>0</v>
          </cell>
          <cell r="Q4599">
            <v>0</v>
          </cell>
        </row>
        <row r="4600">
          <cell r="F4600">
            <v>-1423.83</v>
          </cell>
          <cell r="G4600">
            <v>16.75</v>
          </cell>
          <cell r="H4600">
            <v>259.01</v>
          </cell>
          <cell r="I4600">
            <v>-1460.1</v>
          </cell>
          <cell r="J4600">
            <v>-148.65</v>
          </cell>
          <cell r="K4600">
            <v>1524.25</v>
          </cell>
          <cell r="L4600">
            <v>2698.65</v>
          </cell>
          <cell r="M4600">
            <v>1945.35</v>
          </cell>
          <cell r="N4600">
            <v>869.18</v>
          </cell>
          <cell r="O4600">
            <v>0</v>
          </cell>
          <cell r="P4600">
            <v>0</v>
          </cell>
          <cell r="Q4600">
            <v>0</v>
          </cell>
        </row>
        <row r="4601">
          <cell r="F4601">
            <v>-560.70000000000005</v>
          </cell>
          <cell r="G4601">
            <v>-281.27999999999997</v>
          </cell>
          <cell r="H4601">
            <v>-81.61</v>
          </cell>
          <cell r="I4601">
            <v>-304.13</v>
          </cell>
          <cell r="J4601">
            <v>-151.09</v>
          </cell>
          <cell r="K4601">
            <v>52.25</v>
          </cell>
          <cell r="L4601">
            <v>217.46</v>
          </cell>
          <cell r="M4601">
            <v>221.86</v>
          </cell>
          <cell r="N4601">
            <v>98.8</v>
          </cell>
          <cell r="O4601">
            <v>0</v>
          </cell>
          <cell r="P4601">
            <v>0</v>
          </cell>
          <cell r="Q4601">
            <v>0</v>
          </cell>
        </row>
        <row r="4602">
          <cell r="F4602">
            <v>-471862.5</v>
          </cell>
          <cell r="G4602">
            <v>8517834.1600000001</v>
          </cell>
          <cell r="H4602">
            <v>8314384.9699999997</v>
          </cell>
          <cell r="I4602">
            <v>8402495.1799999997</v>
          </cell>
          <cell r="J4602">
            <v>3051700.14</v>
          </cell>
          <cell r="K4602">
            <v>5173800.37</v>
          </cell>
          <cell r="L4602">
            <v>4371361.18</v>
          </cell>
          <cell r="M4602">
            <v>3590796.41</v>
          </cell>
          <cell r="N4602">
            <v>1302718.3899999999</v>
          </cell>
          <cell r="O4602">
            <v>0</v>
          </cell>
          <cell r="P4602">
            <v>0</v>
          </cell>
          <cell r="Q4602">
            <v>0</v>
          </cell>
        </row>
        <row r="4603">
          <cell r="F4603">
            <v>3.02</v>
          </cell>
          <cell r="G4603">
            <v>5.74</v>
          </cell>
          <cell r="H4603">
            <v>5.57</v>
          </cell>
          <cell r="I4603">
            <v>-7.74</v>
          </cell>
          <cell r="J4603">
            <v>-7.6</v>
          </cell>
          <cell r="K4603">
            <v>-6.83</v>
          </cell>
          <cell r="L4603">
            <v>-6.11</v>
          </cell>
          <cell r="M4603">
            <v>-5.64</v>
          </cell>
          <cell r="N4603">
            <v>-4.93</v>
          </cell>
          <cell r="O4603">
            <v>0</v>
          </cell>
          <cell r="P4603">
            <v>0</v>
          </cell>
          <cell r="Q4603">
            <v>0</v>
          </cell>
        </row>
        <row r="4604">
          <cell r="F4604">
            <v>1.36</v>
          </cell>
          <cell r="G4604">
            <v>4.08</v>
          </cell>
          <cell r="H4604">
            <v>3.55</v>
          </cell>
          <cell r="I4604">
            <v>-5.41</v>
          </cell>
          <cell r="J4604">
            <v>-5.3</v>
          </cell>
          <cell r="K4604">
            <v>-4.6399999999999997</v>
          </cell>
          <cell r="L4604">
            <v>-4.1900000000000004</v>
          </cell>
          <cell r="M4604">
            <v>-3.84</v>
          </cell>
          <cell r="N4604">
            <v>-3.37</v>
          </cell>
          <cell r="O4604">
            <v>0</v>
          </cell>
          <cell r="P4604">
            <v>0</v>
          </cell>
          <cell r="Q4604">
            <v>0</v>
          </cell>
        </row>
        <row r="4605">
          <cell r="F4605">
            <v>-1113.27</v>
          </cell>
          <cell r="G4605">
            <v>-1834.44</v>
          </cell>
          <cell r="H4605">
            <v>5512.25</v>
          </cell>
          <cell r="I4605">
            <v>-5224.91</v>
          </cell>
          <cell r="J4605">
            <v>-5058.9799999999996</v>
          </cell>
          <cell r="K4605">
            <v>-3643.8</v>
          </cell>
          <cell r="L4605">
            <v>-3069.39</v>
          </cell>
          <cell r="M4605">
            <v>-2723.64</v>
          </cell>
          <cell r="N4605">
            <v>-2569.38</v>
          </cell>
          <cell r="O4605">
            <v>0</v>
          </cell>
          <cell r="P4605">
            <v>0</v>
          </cell>
          <cell r="Q4605">
            <v>0</v>
          </cell>
        </row>
        <row r="4606">
          <cell r="F4606">
            <v>-842.34</v>
          </cell>
          <cell r="G4606">
            <v>-1650.2</v>
          </cell>
          <cell r="H4606">
            <v>5573.98</v>
          </cell>
          <cell r="I4606">
            <v>-5219.5600000000004</v>
          </cell>
          <cell r="J4606">
            <v>-5059.49</v>
          </cell>
          <cell r="K4606">
            <v>-3644.29</v>
          </cell>
          <cell r="L4606">
            <v>-3069.9</v>
          </cell>
          <cell r="M4606">
            <v>-2724.15</v>
          </cell>
          <cell r="N4606">
            <v>-2569.87</v>
          </cell>
          <cell r="O4606">
            <v>0</v>
          </cell>
          <cell r="P4606">
            <v>0</v>
          </cell>
          <cell r="Q4606">
            <v>0</v>
          </cell>
        </row>
        <row r="4607">
          <cell r="F4607">
            <v>-3376.51</v>
          </cell>
          <cell r="G4607">
            <v>-1810.85</v>
          </cell>
          <cell r="H4607">
            <v>2124.65</v>
          </cell>
          <cell r="I4607">
            <v>-4118.79</v>
          </cell>
          <cell r="J4607">
            <v>-3627.23</v>
          </cell>
          <cell r="K4607">
            <v>-3028.6</v>
          </cell>
          <cell r="L4607">
            <v>-2651.4</v>
          </cell>
          <cell r="M4607">
            <v>-2517.65</v>
          </cell>
          <cell r="N4607">
            <v>-2292.6</v>
          </cell>
          <cell r="O4607">
            <v>0</v>
          </cell>
          <cell r="P4607">
            <v>0</v>
          </cell>
          <cell r="Q4607">
            <v>0</v>
          </cell>
        </row>
        <row r="4608">
          <cell r="F4608">
            <v>-3241.42</v>
          </cell>
          <cell r="G4608">
            <v>-1702.89</v>
          </cell>
          <cell r="H4608">
            <v>2153.94</v>
          </cell>
          <cell r="I4608">
            <v>-4102.71</v>
          </cell>
          <cell r="J4608">
            <v>-3628.76</v>
          </cell>
          <cell r="K4608">
            <v>-3030.07</v>
          </cell>
          <cell r="L4608">
            <v>-2652.93</v>
          </cell>
          <cell r="M4608">
            <v>-2519.1799999999998</v>
          </cell>
          <cell r="N4608">
            <v>-2294.0700000000002</v>
          </cell>
          <cell r="O4608">
            <v>0</v>
          </cell>
          <cell r="P4608">
            <v>0</v>
          </cell>
          <cell r="Q4608">
            <v>0</v>
          </cell>
        </row>
        <row r="4609">
          <cell r="F4609">
            <v>-24.37</v>
          </cell>
          <cell r="G4609">
            <v>-22.8</v>
          </cell>
          <cell r="H4609">
            <v>-16.57</v>
          </cell>
          <cell r="I4609">
            <v>0</v>
          </cell>
          <cell r="J4609">
            <v>0</v>
          </cell>
          <cell r="K4609">
            <v>0</v>
          </cell>
          <cell r="L4609">
            <v>0</v>
          </cell>
          <cell r="M4609">
            <v>0</v>
          </cell>
          <cell r="N4609">
            <v>0</v>
          </cell>
          <cell r="O4609">
            <v>0</v>
          </cell>
          <cell r="P4609">
            <v>0</v>
          </cell>
          <cell r="Q4609">
            <v>0</v>
          </cell>
        </row>
        <row r="4610">
          <cell r="F4610">
            <v>-32.880000000000003</v>
          </cell>
          <cell r="G4610">
            <v>-30.76</v>
          </cell>
          <cell r="H4610">
            <v>-22.37</v>
          </cell>
          <cell r="I4610">
            <v>0</v>
          </cell>
          <cell r="J4610">
            <v>0</v>
          </cell>
          <cell r="K4610">
            <v>0</v>
          </cell>
          <cell r="L4610">
            <v>0</v>
          </cell>
          <cell r="M4610">
            <v>0</v>
          </cell>
          <cell r="N4610">
            <v>0</v>
          </cell>
          <cell r="O4610">
            <v>0</v>
          </cell>
          <cell r="P4610">
            <v>0</v>
          </cell>
          <cell r="Q4610">
            <v>0</v>
          </cell>
        </row>
        <row r="4611">
          <cell r="F4611">
            <v>-20.53</v>
          </cell>
          <cell r="G4611">
            <v>-9.68</v>
          </cell>
          <cell r="H4611">
            <v>-10.35</v>
          </cell>
          <cell r="I4611">
            <v>-10.01</v>
          </cell>
          <cell r="J4611">
            <v>-10.35</v>
          </cell>
          <cell r="K4611">
            <v>-7.12</v>
          </cell>
          <cell r="L4611">
            <v>-5.81</v>
          </cell>
          <cell r="M4611">
            <v>-5.81</v>
          </cell>
          <cell r="N4611">
            <v>-5.62</v>
          </cell>
          <cell r="O4611">
            <v>0</v>
          </cell>
          <cell r="P4611">
            <v>0</v>
          </cell>
          <cell r="Q4611">
            <v>0</v>
          </cell>
        </row>
        <row r="4612">
          <cell r="F4612">
            <v>-28.04</v>
          </cell>
          <cell r="G4612">
            <v>-15.22</v>
          </cell>
          <cell r="H4612">
            <v>-16.27</v>
          </cell>
          <cell r="I4612">
            <v>-15.74</v>
          </cell>
          <cell r="J4612">
            <v>-16.27</v>
          </cell>
          <cell r="K4612">
            <v>-11.21</v>
          </cell>
          <cell r="L4612">
            <v>-9.14</v>
          </cell>
          <cell r="M4612">
            <v>-9.14</v>
          </cell>
          <cell r="N4612">
            <v>-8.84</v>
          </cell>
          <cell r="O4612">
            <v>0</v>
          </cell>
          <cell r="P4612">
            <v>0</v>
          </cell>
          <cell r="Q4612">
            <v>0</v>
          </cell>
        </row>
        <row r="4613">
          <cell r="F4613">
            <v>-662.06</v>
          </cell>
          <cell r="G4613">
            <v>-479.38</v>
          </cell>
          <cell r="H4613">
            <v>-512.44000000000005</v>
          </cell>
          <cell r="I4613">
            <v>-495.92</v>
          </cell>
          <cell r="J4613">
            <v>-512.44000000000005</v>
          </cell>
          <cell r="K4613">
            <v>-410.88</v>
          </cell>
          <cell r="L4613">
            <v>-380.54</v>
          </cell>
          <cell r="M4613">
            <v>-380.54</v>
          </cell>
          <cell r="N4613">
            <v>-368.27</v>
          </cell>
          <cell r="O4613">
            <v>0</v>
          </cell>
          <cell r="P4613">
            <v>0</v>
          </cell>
          <cell r="Q4613">
            <v>0</v>
          </cell>
        </row>
        <row r="4614">
          <cell r="F4614">
            <v>-827.73</v>
          </cell>
          <cell r="G4614">
            <v>-585.47</v>
          </cell>
          <cell r="H4614">
            <v>-625.85</v>
          </cell>
          <cell r="I4614">
            <v>-605.66999999999996</v>
          </cell>
          <cell r="J4614">
            <v>-625.85</v>
          </cell>
          <cell r="K4614">
            <v>-501.81</v>
          </cell>
          <cell r="L4614">
            <v>-464.76</v>
          </cell>
          <cell r="M4614">
            <v>-464.76</v>
          </cell>
          <cell r="N4614">
            <v>-449.77</v>
          </cell>
          <cell r="O4614">
            <v>0</v>
          </cell>
          <cell r="P4614">
            <v>0</v>
          </cell>
          <cell r="Q4614">
            <v>0</v>
          </cell>
        </row>
        <row r="4615">
          <cell r="F4615">
            <v>1.98</v>
          </cell>
          <cell r="G4615">
            <v>-1.68</v>
          </cell>
          <cell r="H4615">
            <v>-1.8</v>
          </cell>
          <cell r="I4615">
            <v>-1.74</v>
          </cell>
          <cell r="J4615">
            <v>-1.8</v>
          </cell>
          <cell r="K4615">
            <v>-1.65</v>
          </cell>
          <cell r="L4615">
            <v>-1.48</v>
          </cell>
          <cell r="M4615">
            <v>-1.48</v>
          </cell>
          <cell r="N4615">
            <v>-1.35</v>
          </cell>
          <cell r="O4615">
            <v>0</v>
          </cell>
          <cell r="P4615">
            <v>0</v>
          </cell>
          <cell r="Q4615">
            <v>0</v>
          </cell>
        </row>
        <row r="4616">
          <cell r="F4616">
            <v>1.29</v>
          </cell>
          <cell r="G4616">
            <v>-1.1299999999999999</v>
          </cell>
          <cell r="H4616">
            <v>-1.22</v>
          </cell>
          <cell r="I4616">
            <v>-1.18</v>
          </cell>
          <cell r="J4616">
            <v>-1.22</v>
          </cell>
          <cell r="K4616">
            <v>-1.0900000000000001</v>
          </cell>
          <cell r="L4616">
            <v>-1</v>
          </cell>
          <cell r="M4616">
            <v>-1</v>
          </cell>
          <cell r="N4616">
            <v>-0.92</v>
          </cell>
          <cell r="O4616">
            <v>0</v>
          </cell>
          <cell r="P4616">
            <v>0</v>
          </cell>
          <cell r="Q4616">
            <v>0</v>
          </cell>
        </row>
        <row r="4617">
          <cell r="F4617">
            <v>-1.43</v>
          </cell>
          <cell r="G4617">
            <v>-1.33</v>
          </cell>
          <cell r="H4617">
            <v>-1.43</v>
          </cell>
          <cell r="I4617">
            <v>-1.39</v>
          </cell>
          <cell r="J4617">
            <v>-1.43</v>
          </cell>
          <cell r="K4617">
            <v>-1.26</v>
          </cell>
          <cell r="L4617">
            <v>-0.65</v>
          </cell>
          <cell r="M4617">
            <v>-0.65</v>
          </cell>
          <cell r="N4617">
            <v>-0.63</v>
          </cell>
          <cell r="O4617">
            <v>0</v>
          </cell>
          <cell r="P4617">
            <v>0</v>
          </cell>
          <cell r="Q4617">
            <v>0</v>
          </cell>
        </row>
        <row r="4618">
          <cell r="F4618">
            <v>-0.12</v>
          </cell>
          <cell r="G4618">
            <v>-0.12</v>
          </cell>
          <cell r="H4618">
            <v>-0.12</v>
          </cell>
          <cell r="I4618">
            <v>-0.12</v>
          </cell>
          <cell r="J4618">
            <v>-0.12</v>
          </cell>
          <cell r="K4618">
            <v>-0.17</v>
          </cell>
          <cell r="L4618">
            <v>-0.05</v>
          </cell>
          <cell r="M4618">
            <v>-0.05</v>
          </cell>
          <cell r="N4618">
            <v>-0.05</v>
          </cell>
          <cell r="O4618">
            <v>0</v>
          </cell>
          <cell r="P4618">
            <v>0</v>
          </cell>
          <cell r="Q4618">
            <v>0</v>
          </cell>
        </row>
        <row r="4619">
          <cell r="F4619">
            <v>-200.79</v>
          </cell>
          <cell r="G4619">
            <v>-169.5</v>
          </cell>
          <cell r="H4619">
            <v>-151.63999999999999</v>
          </cell>
          <cell r="I4619">
            <v>-128.53</v>
          </cell>
          <cell r="J4619">
            <v>-113.53</v>
          </cell>
          <cell r="K4619">
            <v>-81</v>
          </cell>
          <cell r="L4619">
            <v>-54.48</v>
          </cell>
          <cell r="M4619">
            <v>-36.36</v>
          </cell>
          <cell r="N4619">
            <v>-24.92</v>
          </cell>
          <cell r="O4619">
            <v>0</v>
          </cell>
          <cell r="P4619">
            <v>0</v>
          </cell>
          <cell r="Q4619">
            <v>0</v>
          </cell>
        </row>
        <row r="4620">
          <cell r="F4620">
            <v>-9.9700000000000006</v>
          </cell>
          <cell r="G4620">
            <v>-9.02</v>
          </cell>
          <cell r="H4620">
            <v>-8.5500000000000007</v>
          </cell>
          <cell r="I4620">
            <v>-7.65</v>
          </cell>
          <cell r="J4620">
            <v>-6.73</v>
          </cell>
          <cell r="K4620">
            <v>-5.43</v>
          </cell>
          <cell r="L4620">
            <v>-3.82</v>
          </cell>
          <cell r="M4620">
            <v>-2.67</v>
          </cell>
          <cell r="N4620">
            <v>-1.98</v>
          </cell>
          <cell r="O4620">
            <v>0</v>
          </cell>
          <cell r="P4620">
            <v>0</v>
          </cell>
          <cell r="Q4620">
            <v>0</v>
          </cell>
        </row>
        <row r="4621">
          <cell r="F4621">
            <v>0</v>
          </cell>
          <cell r="G4621">
            <v>0</v>
          </cell>
          <cell r="H4621">
            <v>0</v>
          </cell>
          <cell r="I4621">
            <v>-0.84</v>
          </cell>
          <cell r="J4621">
            <v>-1.26</v>
          </cell>
          <cell r="K4621">
            <v>-1.6</v>
          </cell>
          <cell r="L4621">
            <v>-1.26</v>
          </cell>
          <cell r="M4621">
            <v>-0.55000000000000004</v>
          </cell>
          <cell r="N4621">
            <v>-0.4</v>
          </cell>
          <cell r="O4621">
            <v>0</v>
          </cell>
          <cell r="P4621">
            <v>0</v>
          </cell>
          <cell r="Q4621">
            <v>0</v>
          </cell>
        </row>
        <row r="4622">
          <cell r="F4622">
            <v>1.47</v>
          </cell>
          <cell r="G4622">
            <v>18.77</v>
          </cell>
          <cell r="H4622">
            <v>62.39</v>
          </cell>
          <cell r="I4622">
            <v>-73.48</v>
          </cell>
          <cell r="J4622">
            <v>-69.98</v>
          </cell>
          <cell r="K4622">
            <v>-59.55</v>
          </cell>
          <cell r="L4622">
            <v>-54.22</v>
          </cell>
          <cell r="M4622">
            <v>-46.86</v>
          </cell>
          <cell r="N4622">
            <v>-40.32</v>
          </cell>
          <cell r="O4622">
            <v>0</v>
          </cell>
          <cell r="P4622">
            <v>0</v>
          </cell>
          <cell r="Q4622">
            <v>0</v>
          </cell>
        </row>
        <row r="4623">
          <cell r="F4623">
            <v>1.44</v>
          </cell>
          <cell r="G4623">
            <v>2.5499999999999998</v>
          </cell>
          <cell r="H4623">
            <v>5.21</v>
          </cell>
          <cell r="I4623">
            <v>-4.97</v>
          </cell>
          <cell r="J4623">
            <v>-5.1100000000000003</v>
          </cell>
          <cell r="K4623">
            <v>-4.41</v>
          </cell>
          <cell r="L4623">
            <v>-4.1399999999999997</v>
          </cell>
          <cell r="M4623">
            <v>-3.51</v>
          </cell>
          <cell r="N4623">
            <v>-3.17</v>
          </cell>
          <cell r="O4623">
            <v>0</v>
          </cell>
          <cell r="P4623">
            <v>0</v>
          </cell>
          <cell r="Q4623">
            <v>0</v>
          </cell>
        </row>
        <row r="4624">
          <cell r="F4624">
            <v>7117.63</v>
          </cell>
          <cell r="G4624">
            <v>3310.22</v>
          </cell>
          <cell r="H4624">
            <v>-2590.63</v>
          </cell>
          <cell r="I4624">
            <v>-5326.94</v>
          </cell>
          <cell r="J4624">
            <v>-4920.8900000000003</v>
          </cell>
          <cell r="K4624">
            <v>-4275.5</v>
          </cell>
          <cell r="L4624">
            <v>-3978.56</v>
          </cell>
          <cell r="M4624">
            <v>-3647.86</v>
          </cell>
          <cell r="N4624">
            <v>-3294.97</v>
          </cell>
          <cell r="O4624">
            <v>0</v>
          </cell>
          <cell r="P4624">
            <v>0</v>
          </cell>
          <cell r="Q4624">
            <v>0</v>
          </cell>
        </row>
        <row r="4625">
          <cell r="F4625">
            <v>7477.71</v>
          </cell>
          <cell r="G4625">
            <v>3443.98</v>
          </cell>
          <cell r="H4625">
            <v>-2553.48</v>
          </cell>
          <cell r="I4625">
            <v>-5326.94</v>
          </cell>
          <cell r="J4625">
            <v>-4920.8900000000003</v>
          </cell>
          <cell r="K4625">
            <v>-4275.5</v>
          </cell>
          <cell r="L4625">
            <v>-3978.56</v>
          </cell>
          <cell r="M4625">
            <v>-3647.86</v>
          </cell>
          <cell r="N4625">
            <v>-3294.97</v>
          </cell>
          <cell r="O4625">
            <v>0</v>
          </cell>
          <cell r="P4625">
            <v>0</v>
          </cell>
          <cell r="Q4625">
            <v>0</v>
          </cell>
        </row>
        <row r="4626">
          <cell r="F4626">
            <v>179.42</v>
          </cell>
          <cell r="G4626">
            <v>-15.48</v>
          </cell>
          <cell r="H4626">
            <v>-16.55</v>
          </cell>
          <cell r="I4626">
            <v>-16.02</v>
          </cell>
          <cell r="J4626">
            <v>-16.55</v>
          </cell>
          <cell r="K4626">
            <v>-16.02</v>
          </cell>
          <cell r="L4626">
            <v>-16.55</v>
          </cell>
          <cell r="M4626">
            <v>-16.55</v>
          </cell>
          <cell r="N4626">
            <v>-16.02</v>
          </cell>
          <cell r="O4626">
            <v>0</v>
          </cell>
          <cell r="P4626">
            <v>0</v>
          </cell>
          <cell r="Q4626">
            <v>0</v>
          </cell>
        </row>
        <row r="4627">
          <cell r="F4627">
            <v>180.71</v>
          </cell>
          <cell r="G4627">
            <v>-15.48</v>
          </cell>
          <cell r="H4627">
            <v>-16.55</v>
          </cell>
          <cell r="I4627">
            <v>-16.02</v>
          </cell>
          <cell r="J4627">
            <v>-16.55</v>
          </cell>
          <cell r="K4627">
            <v>-16.02</v>
          </cell>
          <cell r="L4627">
            <v>-16.55</v>
          </cell>
          <cell r="M4627">
            <v>-16.55</v>
          </cell>
          <cell r="N4627">
            <v>-16.02</v>
          </cell>
          <cell r="O4627">
            <v>0</v>
          </cell>
          <cell r="P4627">
            <v>0</v>
          </cell>
          <cell r="Q4627">
            <v>0</v>
          </cell>
        </row>
        <row r="4628">
          <cell r="F4628">
            <v>-59.78</v>
          </cell>
          <cell r="G4628">
            <v>-61.88</v>
          </cell>
          <cell r="H4628">
            <v>-20.059999999999999</v>
          </cell>
          <cell r="I4628">
            <v>-65.95</v>
          </cell>
          <cell r="J4628">
            <v>-74.28</v>
          </cell>
          <cell r="K4628">
            <v>-18.16</v>
          </cell>
          <cell r="L4628">
            <v>-17.079999999999998</v>
          </cell>
          <cell r="M4628">
            <v>-8.2899999999999991</v>
          </cell>
          <cell r="N4628">
            <v>-6.05</v>
          </cell>
          <cell r="O4628">
            <v>0</v>
          </cell>
          <cell r="P4628">
            <v>0</v>
          </cell>
          <cell r="Q4628">
            <v>0</v>
          </cell>
        </row>
        <row r="4629">
          <cell r="F4629">
            <v>-728.81</v>
          </cell>
          <cell r="G4629">
            <v>-751.42</v>
          </cell>
          <cell r="H4629">
            <v>-252.87</v>
          </cell>
          <cell r="I4629">
            <v>-788.25</v>
          </cell>
          <cell r="J4629">
            <v>-885.98</v>
          </cell>
          <cell r="K4629">
            <v>-213.57</v>
          </cell>
          <cell r="L4629">
            <v>-204.06</v>
          </cell>
          <cell r="M4629">
            <v>-96.76</v>
          </cell>
          <cell r="N4629">
            <v>-72.819999999999993</v>
          </cell>
          <cell r="O4629">
            <v>0</v>
          </cell>
          <cell r="P4629">
            <v>0</v>
          </cell>
          <cell r="Q4629">
            <v>0</v>
          </cell>
        </row>
        <row r="4630">
          <cell r="F4630">
            <v>-41.62</v>
          </cell>
          <cell r="G4630">
            <v>-2.88</v>
          </cell>
          <cell r="H4630">
            <v>47.81</v>
          </cell>
          <cell r="I4630">
            <v>-61.54</v>
          </cell>
          <cell r="J4630">
            <v>-58.9</v>
          </cell>
          <cell r="K4630">
            <v>-45.57</v>
          </cell>
          <cell r="L4630">
            <v>-33.72</v>
          </cell>
          <cell r="M4630">
            <v>-30.36</v>
          </cell>
          <cell r="N4630">
            <v>-27.99</v>
          </cell>
          <cell r="O4630">
            <v>0</v>
          </cell>
          <cell r="P4630">
            <v>0</v>
          </cell>
          <cell r="Q4630">
            <v>0</v>
          </cell>
        </row>
        <row r="4631">
          <cell r="F4631">
            <v>-1.5</v>
          </cell>
          <cell r="G4631">
            <v>0.72</v>
          </cell>
          <cell r="H4631">
            <v>4.0999999999999996</v>
          </cell>
          <cell r="I4631">
            <v>-4.57</v>
          </cell>
          <cell r="J4631">
            <v>-4.4000000000000004</v>
          </cell>
          <cell r="K4631">
            <v>-4.3099999999999996</v>
          </cell>
          <cell r="L4631">
            <v>-2.2999999999999998</v>
          </cell>
          <cell r="M4631">
            <v>-2.09</v>
          </cell>
          <cell r="N4631">
            <v>-1.88</v>
          </cell>
          <cell r="O4631">
            <v>0</v>
          </cell>
          <cell r="P4631">
            <v>0</v>
          </cell>
          <cell r="Q4631">
            <v>0</v>
          </cell>
        </row>
        <row r="4632">
          <cell r="F4632">
            <v>-1.84</v>
          </cell>
          <cell r="G4632">
            <v>23.49</v>
          </cell>
          <cell r="H4632">
            <v>118.69</v>
          </cell>
          <cell r="I4632">
            <v>-65.72</v>
          </cell>
          <cell r="J4632">
            <v>-67.97</v>
          </cell>
          <cell r="K4632">
            <v>-60.59</v>
          </cell>
          <cell r="L4632">
            <v>-54.82</v>
          </cell>
          <cell r="M4632">
            <v>-52.59</v>
          </cell>
          <cell r="N4632">
            <v>-50.38</v>
          </cell>
          <cell r="O4632">
            <v>0</v>
          </cell>
          <cell r="P4632">
            <v>0</v>
          </cell>
          <cell r="Q4632">
            <v>0</v>
          </cell>
        </row>
        <row r="4633">
          <cell r="F4633">
            <v>0.91</v>
          </cell>
          <cell r="G4633">
            <v>2.41</v>
          </cell>
          <cell r="H4633">
            <v>8.98</v>
          </cell>
          <cell r="I4633">
            <v>-4.16</v>
          </cell>
          <cell r="J4633">
            <v>-4.24</v>
          </cell>
          <cell r="K4633">
            <v>-4.67</v>
          </cell>
          <cell r="L4633">
            <v>-3.56</v>
          </cell>
          <cell r="M4633">
            <v>-3.2</v>
          </cell>
          <cell r="N4633">
            <v>-3.11</v>
          </cell>
          <cell r="O4633">
            <v>0</v>
          </cell>
          <cell r="P4633">
            <v>0</v>
          </cell>
          <cell r="Q4633">
            <v>0</v>
          </cell>
        </row>
        <row r="4634">
          <cell r="F4634">
            <v>-0.35</v>
          </cell>
          <cell r="G4634">
            <v>0.23</v>
          </cell>
          <cell r="H4634">
            <v>3.08</v>
          </cell>
          <cell r="I4634">
            <v>-3.16</v>
          </cell>
          <cell r="J4634">
            <v>-3.17</v>
          </cell>
          <cell r="K4634">
            <v>-3.56</v>
          </cell>
          <cell r="L4634">
            <v>-2.33</v>
          </cell>
          <cell r="M4634">
            <v>-2.06</v>
          </cell>
          <cell r="N4634">
            <v>-1.91</v>
          </cell>
          <cell r="O4634">
            <v>0</v>
          </cell>
          <cell r="P4634">
            <v>0</v>
          </cell>
          <cell r="Q4634">
            <v>0</v>
          </cell>
        </row>
        <row r="4635">
          <cell r="F4635">
            <v>0.2</v>
          </cell>
          <cell r="G4635">
            <v>0.24</v>
          </cell>
          <cell r="H4635">
            <v>0.5</v>
          </cell>
          <cell r="I4635">
            <v>-0.18</v>
          </cell>
          <cell r="J4635">
            <v>-0.2</v>
          </cell>
          <cell r="K4635">
            <v>-0.46</v>
          </cell>
          <cell r="L4635">
            <v>-0.12</v>
          </cell>
          <cell r="M4635">
            <v>-0.06</v>
          </cell>
          <cell r="N4635">
            <v>-0.02</v>
          </cell>
          <cell r="O4635">
            <v>0</v>
          </cell>
          <cell r="P4635">
            <v>0</v>
          </cell>
          <cell r="Q4635">
            <v>0</v>
          </cell>
        </row>
        <row r="4636">
          <cell r="F4636">
            <v>-3.89</v>
          </cell>
          <cell r="G4636">
            <v>2.83</v>
          </cell>
          <cell r="H4636">
            <v>17.22</v>
          </cell>
          <cell r="I4636">
            <v>-14.87</v>
          </cell>
          <cell r="J4636">
            <v>-15.71</v>
          </cell>
          <cell r="K4636">
            <v>-13.76</v>
          </cell>
          <cell r="L4636">
            <v>-11.87</v>
          </cell>
          <cell r="M4636">
            <v>-10.94</v>
          </cell>
          <cell r="N4636">
            <v>-9.7899999999999991</v>
          </cell>
          <cell r="O4636">
            <v>0</v>
          </cell>
          <cell r="P4636">
            <v>0</v>
          </cell>
          <cell r="Q4636">
            <v>0</v>
          </cell>
        </row>
        <row r="4637">
          <cell r="F4637">
            <v>0.66</v>
          </cell>
          <cell r="G4637">
            <v>1.1000000000000001</v>
          </cell>
          <cell r="H4637">
            <v>2.2799999999999998</v>
          </cell>
          <cell r="I4637">
            <v>-0.92</v>
          </cell>
          <cell r="J4637">
            <v>-1.02</v>
          </cell>
          <cell r="K4637">
            <v>-2.42</v>
          </cell>
          <cell r="L4637">
            <v>-0.54</v>
          </cell>
          <cell r="M4637">
            <v>-0.4</v>
          </cell>
          <cell r="N4637">
            <v>-0.2</v>
          </cell>
          <cell r="O4637">
            <v>0</v>
          </cell>
          <cell r="P4637">
            <v>0</v>
          </cell>
          <cell r="Q4637">
            <v>0</v>
          </cell>
        </row>
        <row r="4638">
          <cell r="F4638">
            <v>-0.93</v>
          </cell>
          <cell r="G4638">
            <v>1.05</v>
          </cell>
          <cell r="H4638">
            <v>8.2899999999999991</v>
          </cell>
          <cell r="I4638">
            <v>-6.01</v>
          </cell>
          <cell r="J4638">
            <v>-5.97</v>
          </cell>
          <cell r="K4638">
            <v>-6.67</v>
          </cell>
          <cell r="L4638">
            <v>-4.22</v>
          </cell>
          <cell r="M4638">
            <v>-3.83</v>
          </cell>
          <cell r="N4638">
            <v>-3.54</v>
          </cell>
          <cell r="O4638">
            <v>0</v>
          </cell>
          <cell r="P4638">
            <v>0</v>
          </cell>
          <cell r="Q4638">
            <v>0</v>
          </cell>
        </row>
        <row r="4639">
          <cell r="F4639">
            <v>0.3</v>
          </cell>
          <cell r="G4639">
            <v>0.44</v>
          </cell>
          <cell r="H4639">
            <v>1</v>
          </cell>
          <cell r="I4639">
            <v>-0.36</v>
          </cell>
          <cell r="J4639">
            <v>-0.4</v>
          </cell>
          <cell r="K4639">
            <v>-0.92</v>
          </cell>
          <cell r="L4639">
            <v>-0.2</v>
          </cell>
          <cell r="M4639">
            <v>-0.12</v>
          </cell>
          <cell r="N4639">
            <v>-0.04</v>
          </cell>
          <cell r="O4639">
            <v>0</v>
          </cell>
          <cell r="P4639">
            <v>0</v>
          </cell>
          <cell r="Q4639">
            <v>0</v>
          </cell>
        </row>
        <row r="4640">
          <cell r="F4640">
            <v>5304.33</v>
          </cell>
          <cell r="G4640">
            <v>59344.08</v>
          </cell>
          <cell r="H4640">
            <v>11803.43</v>
          </cell>
          <cell r="I4640">
            <v>-35650.129999999997</v>
          </cell>
          <cell r="J4640">
            <v>-30313.77</v>
          </cell>
          <cell r="K4640">
            <v>-35486.550000000003</v>
          </cell>
          <cell r="L4640">
            <v>-28633.200000000001</v>
          </cell>
          <cell r="M4640">
            <v>-27611.68</v>
          </cell>
          <cell r="N4640">
            <v>-26607.71</v>
          </cell>
          <cell r="O4640">
            <v>0</v>
          </cell>
          <cell r="P4640">
            <v>0</v>
          </cell>
          <cell r="Q4640">
            <v>0</v>
          </cell>
        </row>
        <row r="4641">
          <cell r="F4641">
            <v>6767.02</v>
          </cell>
          <cell r="G4641">
            <v>60370.13</v>
          </cell>
          <cell r="H4641">
            <v>12207.89</v>
          </cell>
          <cell r="I4641">
            <v>-35637.19</v>
          </cell>
          <cell r="J4641">
            <v>-30550.52</v>
          </cell>
          <cell r="K4641">
            <v>-35462.06</v>
          </cell>
          <cell r="L4641">
            <v>-28607.89</v>
          </cell>
          <cell r="M4641">
            <v>-27586.37</v>
          </cell>
          <cell r="N4641">
            <v>-26583.22</v>
          </cell>
          <cell r="O4641">
            <v>0</v>
          </cell>
          <cell r="P4641">
            <v>0</v>
          </cell>
          <cell r="Q4641">
            <v>0</v>
          </cell>
        </row>
        <row r="4642">
          <cell r="F4642">
            <v>-24.21</v>
          </cell>
          <cell r="G4642">
            <v>294.7</v>
          </cell>
          <cell r="H4642">
            <v>-27.06</v>
          </cell>
          <cell r="I4642">
            <v>-26.19</v>
          </cell>
          <cell r="J4642">
            <v>-27.06</v>
          </cell>
          <cell r="K4642">
            <v>-26.19</v>
          </cell>
          <cell r="L4642">
            <v>-27.06</v>
          </cell>
          <cell r="M4642">
            <v>-27.06</v>
          </cell>
          <cell r="N4642">
            <v>-26.19</v>
          </cell>
          <cell r="O4642">
            <v>0</v>
          </cell>
          <cell r="P4642">
            <v>0</v>
          </cell>
          <cell r="Q4642">
            <v>0</v>
          </cell>
        </row>
        <row r="4643">
          <cell r="F4643">
            <v>-17.5</v>
          </cell>
          <cell r="G4643">
            <v>295.99</v>
          </cell>
          <cell r="H4643">
            <v>-27.06</v>
          </cell>
          <cell r="I4643">
            <v>-26.19</v>
          </cell>
          <cell r="J4643">
            <v>-27.06</v>
          </cell>
          <cell r="K4643">
            <v>-26.19</v>
          </cell>
          <cell r="L4643">
            <v>-27.06</v>
          </cell>
          <cell r="M4643">
            <v>-27.06</v>
          </cell>
          <cell r="N4643">
            <v>-26.19</v>
          </cell>
          <cell r="O4643">
            <v>0</v>
          </cell>
          <cell r="P4643">
            <v>0</v>
          </cell>
          <cell r="Q4643">
            <v>0</v>
          </cell>
        </row>
        <row r="4644">
          <cell r="F4644">
            <v>-60</v>
          </cell>
          <cell r="G4644">
            <v>-56.13</v>
          </cell>
          <cell r="H4644">
            <v>-40.700000000000003</v>
          </cell>
          <cell r="I4644">
            <v>0</v>
          </cell>
          <cell r="J4644">
            <v>0</v>
          </cell>
          <cell r="K4644">
            <v>0</v>
          </cell>
          <cell r="L4644">
            <v>0</v>
          </cell>
          <cell r="M4644">
            <v>0</v>
          </cell>
          <cell r="N4644">
            <v>0</v>
          </cell>
          <cell r="O4644">
            <v>0</v>
          </cell>
          <cell r="P4644">
            <v>0</v>
          </cell>
          <cell r="Q4644">
            <v>0</v>
          </cell>
        </row>
        <row r="4645">
          <cell r="F4645">
            <v>-80.95</v>
          </cell>
          <cell r="G4645">
            <v>-75.73</v>
          </cell>
          <cell r="H4645">
            <v>-54.89</v>
          </cell>
          <cell r="I4645">
            <v>0</v>
          </cell>
          <cell r="J4645">
            <v>0</v>
          </cell>
          <cell r="K4645">
            <v>0</v>
          </cell>
          <cell r="L4645">
            <v>0</v>
          </cell>
          <cell r="M4645">
            <v>0</v>
          </cell>
          <cell r="N4645">
            <v>0</v>
          </cell>
          <cell r="O4645">
            <v>0</v>
          </cell>
          <cell r="P4645">
            <v>0</v>
          </cell>
          <cell r="Q4645">
            <v>0</v>
          </cell>
        </row>
        <row r="4646">
          <cell r="F4646">
            <v>-6162.38</v>
          </cell>
          <cell r="G4646">
            <v>-5764.81</v>
          </cell>
          <cell r="H4646">
            <v>-6162.38</v>
          </cell>
          <cell r="I4646">
            <v>-5963.6</v>
          </cell>
          <cell r="J4646">
            <v>-6162.38</v>
          </cell>
          <cell r="K4646">
            <v>-1337.56</v>
          </cell>
          <cell r="L4646">
            <v>-5865.73</v>
          </cell>
          <cell r="M4646">
            <v>-4819.87</v>
          </cell>
          <cell r="N4646">
            <v>-4664.3999999999996</v>
          </cell>
          <cell r="O4646">
            <v>0</v>
          </cell>
          <cell r="P4646">
            <v>0</v>
          </cell>
          <cell r="Q4646">
            <v>0</v>
          </cell>
        </row>
        <row r="4647">
          <cell r="F4647">
            <v>-1910.81</v>
          </cell>
          <cell r="G4647">
            <v>-1787.53</v>
          </cell>
          <cell r="H4647">
            <v>-1910.81</v>
          </cell>
          <cell r="I4647">
            <v>-1849.17</v>
          </cell>
          <cell r="J4647">
            <v>-1910.81</v>
          </cell>
          <cell r="K4647">
            <v>-414.74</v>
          </cell>
          <cell r="L4647">
            <v>-1818.87</v>
          </cell>
          <cell r="M4647">
            <v>-1494.53</v>
          </cell>
          <cell r="N4647">
            <v>-1446.31</v>
          </cell>
          <cell r="O4647">
            <v>0</v>
          </cell>
          <cell r="P4647">
            <v>0</v>
          </cell>
          <cell r="Q4647">
            <v>0</v>
          </cell>
        </row>
        <row r="4648">
          <cell r="F4648">
            <v>-402.6</v>
          </cell>
          <cell r="G4648">
            <v>211.6</v>
          </cell>
          <cell r="H4648">
            <v>-391.58</v>
          </cell>
          <cell r="I4648">
            <v>1853.2</v>
          </cell>
          <cell r="J4648">
            <v>-432.66</v>
          </cell>
          <cell r="K4648">
            <v>-241.71</v>
          </cell>
          <cell r="L4648">
            <v>-249.77</v>
          </cell>
          <cell r="M4648">
            <v>-249.77</v>
          </cell>
          <cell r="N4648">
            <v>-241.71</v>
          </cell>
          <cell r="O4648">
            <v>0</v>
          </cell>
          <cell r="P4648">
            <v>0</v>
          </cell>
          <cell r="Q4648">
            <v>0</v>
          </cell>
        </row>
        <row r="4649">
          <cell r="F4649">
            <v>-133.88</v>
          </cell>
          <cell r="G4649">
            <v>64.7</v>
          </cell>
          <cell r="H4649">
            <v>-121.5</v>
          </cell>
          <cell r="I4649">
            <v>461.93</v>
          </cell>
          <cell r="J4649">
            <v>-123.78</v>
          </cell>
          <cell r="K4649">
            <v>-64.88</v>
          </cell>
          <cell r="L4649">
            <v>-67.040000000000006</v>
          </cell>
          <cell r="M4649">
            <v>-67.040000000000006</v>
          </cell>
          <cell r="N4649">
            <v>-64.88</v>
          </cell>
          <cell r="O4649">
            <v>0</v>
          </cell>
          <cell r="P4649">
            <v>0</v>
          </cell>
          <cell r="Q4649">
            <v>0</v>
          </cell>
        </row>
        <row r="4650">
          <cell r="F4650">
            <v>563616.76</v>
          </cell>
          <cell r="G4650">
            <v>-124425.95</v>
          </cell>
          <cell r="H4650">
            <v>596076.03</v>
          </cell>
          <cell r="I4650">
            <v>-343607.42</v>
          </cell>
          <cell r="J4650">
            <v>-341055.63</v>
          </cell>
          <cell r="K4650">
            <v>-289367.90999999997</v>
          </cell>
          <cell r="L4650">
            <v>-270056.62</v>
          </cell>
          <cell r="M4650">
            <v>-259277.33</v>
          </cell>
          <cell r="N4650">
            <v>-231501.68</v>
          </cell>
          <cell r="O4650">
            <v>0</v>
          </cell>
          <cell r="P4650">
            <v>0</v>
          </cell>
          <cell r="Q4650">
            <v>0</v>
          </cell>
        </row>
        <row r="4651">
          <cell r="F4651">
            <v>3026.75</v>
          </cell>
          <cell r="G4651">
            <v>-1492.3</v>
          </cell>
          <cell r="H4651">
            <v>-985.91</v>
          </cell>
          <cell r="I4651">
            <v>-1053.3399999999999</v>
          </cell>
          <cell r="J4651">
            <v>-1122.99</v>
          </cell>
          <cell r="K4651">
            <v>-2845.4</v>
          </cell>
          <cell r="L4651">
            <v>-2940.65</v>
          </cell>
          <cell r="M4651">
            <v>-2940.65</v>
          </cell>
          <cell r="N4651">
            <v>-4426.29</v>
          </cell>
          <cell r="O4651">
            <v>0</v>
          </cell>
          <cell r="P4651">
            <v>0</v>
          </cell>
          <cell r="Q4651">
            <v>0</v>
          </cell>
        </row>
        <row r="4652">
          <cell r="F4652">
            <v>762.97</v>
          </cell>
          <cell r="G4652">
            <v>-482.49</v>
          </cell>
          <cell r="H4652">
            <v>-313.97000000000003</v>
          </cell>
          <cell r="I4652">
            <v>-407.46</v>
          </cell>
          <cell r="J4652">
            <v>-426.01</v>
          </cell>
          <cell r="K4652">
            <v>-863.9</v>
          </cell>
          <cell r="L4652">
            <v>-892.85</v>
          </cell>
          <cell r="M4652">
            <v>-892.85</v>
          </cell>
          <cell r="N4652">
            <v>-1275.48</v>
          </cell>
          <cell r="O4652">
            <v>0</v>
          </cell>
          <cell r="P4652">
            <v>0</v>
          </cell>
          <cell r="Q4652">
            <v>0</v>
          </cell>
        </row>
        <row r="4653">
          <cell r="F4653">
            <v>1015.32</v>
          </cell>
          <cell r="G4653">
            <v>-80.709999999999994</v>
          </cell>
          <cell r="H4653">
            <v>-177.93</v>
          </cell>
          <cell r="I4653">
            <v>-212.86</v>
          </cell>
          <cell r="J4653">
            <v>-212.32</v>
          </cell>
          <cell r="K4653">
            <v>-185.74</v>
          </cell>
          <cell r="L4653">
            <v>-175.33</v>
          </cell>
          <cell r="M4653">
            <v>-164.41</v>
          </cell>
          <cell r="N4653">
            <v>-147.04</v>
          </cell>
          <cell r="O4653">
            <v>0</v>
          </cell>
          <cell r="P4653">
            <v>0</v>
          </cell>
          <cell r="Q4653">
            <v>0</v>
          </cell>
        </row>
        <row r="4654">
          <cell r="F4654">
            <v>662.33</v>
          </cell>
          <cell r="G4654">
            <v>-66.63</v>
          </cell>
          <cell r="H4654">
            <v>-128.01</v>
          </cell>
          <cell r="I4654">
            <v>-144.05000000000001</v>
          </cell>
          <cell r="J4654">
            <v>-143.08000000000001</v>
          </cell>
          <cell r="K4654">
            <v>-125.43</v>
          </cell>
          <cell r="L4654">
            <v>-118.24</v>
          </cell>
          <cell r="M4654">
            <v>-110.92</v>
          </cell>
          <cell r="N4654">
            <v>-99.16</v>
          </cell>
          <cell r="O4654">
            <v>0</v>
          </cell>
          <cell r="P4654">
            <v>0</v>
          </cell>
          <cell r="Q4654">
            <v>0</v>
          </cell>
        </row>
        <row r="4655">
          <cell r="F4655">
            <v>-0.35</v>
          </cell>
          <cell r="G4655">
            <v>-0.33</v>
          </cell>
          <cell r="H4655">
            <v>-0.35</v>
          </cell>
          <cell r="I4655">
            <v>-0.34</v>
          </cell>
          <cell r="J4655">
            <v>-0.27</v>
          </cell>
          <cell r="K4655">
            <v>0</v>
          </cell>
          <cell r="L4655">
            <v>0</v>
          </cell>
          <cell r="M4655">
            <v>0</v>
          </cell>
          <cell r="N4655">
            <v>0</v>
          </cell>
          <cell r="O4655">
            <v>0</v>
          </cell>
          <cell r="P4655">
            <v>0</v>
          </cell>
          <cell r="Q4655">
            <v>0</v>
          </cell>
        </row>
        <row r="4656">
          <cell r="F4656">
            <v>-0.23</v>
          </cell>
          <cell r="G4656">
            <v>-0.22</v>
          </cell>
          <cell r="H4656">
            <v>-0.23</v>
          </cell>
          <cell r="I4656">
            <v>-0.23</v>
          </cell>
          <cell r="J4656">
            <v>-0.22</v>
          </cell>
          <cell r="K4656">
            <v>0</v>
          </cell>
          <cell r="L4656">
            <v>0</v>
          </cell>
          <cell r="M4656">
            <v>0</v>
          </cell>
          <cell r="N4656">
            <v>0</v>
          </cell>
          <cell r="O4656">
            <v>0</v>
          </cell>
          <cell r="P4656">
            <v>0</v>
          </cell>
          <cell r="Q4656">
            <v>0</v>
          </cell>
        </row>
        <row r="4657">
          <cell r="F4657">
            <v>-9.08</v>
          </cell>
          <cell r="G4657">
            <v>-44.09</v>
          </cell>
          <cell r="H4657">
            <v>-120.41</v>
          </cell>
          <cell r="I4657">
            <v>-1050.53</v>
          </cell>
          <cell r="J4657">
            <v>-957.84</v>
          </cell>
          <cell r="K4657">
            <v>-784.57</v>
          </cell>
          <cell r="L4657">
            <v>-716.77</v>
          </cell>
          <cell r="M4657">
            <v>-631.63</v>
          </cell>
          <cell r="N4657">
            <v>-545.39</v>
          </cell>
          <cell r="O4657">
            <v>0</v>
          </cell>
          <cell r="P4657">
            <v>0</v>
          </cell>
          <cell r="Q4657">
            <v>0</v>
          </cell>
        </row>
        <row r="4658">
          <cell r="F4658">
            <v>-126.03</v>
          </cell>
          <cell r="G4658">
            <v>-104.98</v>
          </cell>
          <cell r="H4658">
            <v>-115.67</v>
          </cell>
          <cell r="I4658">
            <v>-681.9</v>
          </cell>
          <cell r="J4658">
            <v>-635.26</v>
          </cell>
          <cell r="K4658">
            <v>-533.51</v>
          </cell>
          <cell r="L4658">
            <v>-488.04</v>
          </cell>
          <cell r="M4658">
            <v>-430.9</v>
          </cell>
          <cell r="N4658">
            <v>-370.86</v>
          </cell>
          <cell r="O4658">
            <v>0</v>
          </cell>
          <cell r="P4658">
            <v>0</v>
          </cell>
          <cell r="Q4658">
            <v>0</v>
          </cell>
        </row>
        <row r="4659">
          <cell r="F4659">
            <v>7.82</v>
          </cell>
          <cell r="G4659">
            <v>-36.619999999999997</v>
          </cell>
          <cell r="H4659">
            <v>-86.37</v>
          </cell>
          <cell r="I4659">
            <v>-1241.3399999999999</v>
          </cell>
          <cell r="J4659">
            <v>-1125.6300000000001</v>
          </cell>
          <cell r="K4659">
            <v>-919.15</v>
          </cell>
          <cell r="L4659">
            <v>-837.71</v>
          </cell>
          <cell r="M4659">
            <v>-739.05</v>
          </cell>
          <cell r="N4659">
            <v>-635.46</v>
          </cell>
          <cell r="O4659">
            <v>0</v>
          </cell>
          <cell r="P4659">
            <v>0</v>
          </cell>
          <cell r="Q4659">
            <v>0</v>
          </cell>
        </row>
        <row r="4660">
          <cell r="F4660">
            <v>-133.19</v>
          </cell>
          <cell r="G4660">
            <v>-110.99</v>
          </cell>
          <cell r="H4660">
            <v>-98.54</v>
          </cell>
          <cell r="I4660">
            <v>-800.44</v>
          </cell>
          <cell r="J4660">
            <v>-745.23</v>
          </cell>
          <cell r="K4660">
            <v>-625.62</v>
          </cell>
          <cell r="L4660">
            <v>-570.59</v>
          </cell>
          <cell r="M4660">
            <v>-504.34</v>
          </cell>
          <cell r="N4660">
            <v>-432.59</v>
          </cell>
          <cell r="O4660">
            <v>0</v>
          </cell>
          <cell r="P4660">
            <v>0</v>
          </cell>
          <cell r="Q4660">
            <v>0</v>
          </cell>
        </row>
        <row r="4661">
          <cell r="F4661">
            <v>-4.4800000000000004</v>
          </cell>
          <cell r="G4661">
            <v>9.66</v>
          </cell>
          <cell r="H4661">
            <v>-139.16</v>
          </cell>
          <cell r="I4661">
            <v>-854.18</v>
          </cell>
          <cell r="J4661">
            <v>-770.15</v>
          </cell>
          <cell r="K4661">
            <v>-623.05999999999995</v>
          </cell>
          <cell r="L4661">
            <v>-578.04999999999995</v>
          </cell>
          <cell r="M4661">
            <v>-517.85</v>
          </cell>
          <cell r="N4661">
            <v>-445.26</v>
          </cell>
          <cell r="O4661">
            <v>0</v>
          </cell>
          <cell r="P4661">
            <v>0</v>
          </cell>
          <cell r="Q4661">
            <v>0</v>
          </cell>
        </row>
        <row r="4662">
          <cell r="F4662">
            <v>-104.79</v>
          </cell>
          <cell r="G4662">
            <v>-57.72</v>
          </cell>
          <cell r="H4662">
            <v>-123.74</v>
          </cell>
          <cell r="I4662">
            <v>-551.44000000000005</v>
          </cell>
          <cell r="J4662">
            <v>-509.64</v>
          </cell>
          <cell r="K4662">
            <v>-424.26</v>
          </cell>
          <cell r="L4662">
            <v>-393.7</v>
          </cell>
          <cell r="M4662">
            <v>-352.96</v>
          </cell>
          <cell r="N4662">
            <v>-303.94</v>
          </cell>
          <cell r="O4662">
            <v>0</v>
          </cell>
          <cell r="P4662">
            <v>0</v>
          </cell>
          <cell r="Q4662">
            <v>0</v>
          </cell>
        </row>
        <row r="4663">
          <cell r="F4663">
            <v>372.87</v>
          </cell>
          <cell r="G4663">
            <v>-16.91</v>
          </cell>
          <cell r="H4663">
            <v>-71.099999999999994</v>
          </cell>
          <cell r="I4663">
            <v>-114.39</v>
          </cell>
          <cell r="J4663">
            <v>-112.25</v>
          </cell>
          <cell r="K4663">
            <v>-97.7</v>
          </cell>
          <cell r="L4663">
            <v>-90.93</v>
          </cell>
          <cell r="M4663">
            <v>-84.07</v>
          </cell>
          <cell r="N4663">
            <v>-73.09</v>
          </cell>
          <cell r="O4663">
            <v>0</v>
          </cell>
          <cell r="P4663">
            <v>0</v>
          </cell>
          <cell r="Q4663">
            <v>0</v>
          </cell>
        </row>
        <row r="4664">
          <cell r="F4664">
            <v>234.89</v>
          </cell>
          <cell r="G4664">
            <v>-21.35</v>
          </cell>
          <cell r="H4664">
            <v>-54.7</v>
          </cell>
          <cell r="I4664">
            <v>-77.73</v>
          </cell>
          <cell r="J4664">
            <v>-75.790000000000006</v>
          </cell>
          <cell r="K4664">
            <v>-65.739999999999995</v>
          </cell>
          <cell r="L4664">
            <v>-61.24</v>
          </cell>
          <cell r="M4664">
            <v>-56.74</v>
          </cell>
          <cell r="N4664">
            <v>-49.41</v>
          </cell>
          <cell r="O4664">
            <v>0</v>
          </cell>
          <cell r="P4664">
            <v>0</v>
          </cell>
          <cell r="Q4664">
            <v>0</v>
          </cell>
        </row>
        <row r="4665">
          <cell r="F4665">
            <v>852</v>
          </cell>
          <cell r="G4665">
            <v>-71.75</v>
          </cell>
          <cell r="H4665">
            <v>-138.01</v>
          </cell>
          <cell r="I4665">
            <v>-179.82</v>
          </cell>
          <cell r="J4665">
            <v>-178.98</v>
          </cell>
          <cell r="K4665">
            <v>-156.63999999999999</v>
          </cell>
          <cell r="L4665">
            <v>-147.63</v>
          </cell>
          <cell r="M4665">
            <v>-139.03</v>
          </cell>
          <cell r="N4665">
            <v>-124.59</v>
          </cell>
          <cell r="O4665">
            <v>0</v>
          </cell>
          <cell r="P4665">
            <v>0</v>
          </cell>
          <cell r="Q4665">
            <v>0</v>
          </cell>
        </row>
        <row r="4666">
          <cell r="F4666">
            <v>556.44000000000005</v>
          </cell>
          <cell r="G4666">
            <v>-58.64</v>
          </cell>
          <cell r="H4666">
            <v>-99.87</v>
          </cell>
          <cell r="I4666">
            <v>-121.91</v>
          </cell>
          <cell r="J4666">
            <v>-120.52</v>
          </cell>
          <cell r="K4666">
            <v>-105.94</v>
          </cell>
          <cell r="L4666">
            <v>-99.53</v>
          </cell>
          <cell r="M4666">
            <v>-93.61</v>
          </cell>
          <cell r="N4666">
            <v>-84.2</v>
          </cell>
          <cell r="O4666">
            <v>0</v>
          </cell>
          <cell r="P4666">
            <v>0</v>
          </cell>
          <cell r="Q4666">
            <v>0</v>
          </cell>
        </row>
        <row r="4667">
          <cell r="F4667">
            <v>-0.21</v>
          </cell>
          <cell r="G4667">
            <v>-0.2</v>
          </cell>
          <cell r="H4667">
            <v>-0.21</v>
          </cell>
          <cell r="I4667">
            <v>-0.21</v>
          </cell>
          <cell r="J4667">
            <v>-0.2</v>
          </cell>
          <cell r="K4667">
            <v>0</v>
          </cell>
          <cell r="L4667">
            <v>0</v>
          </cell>
          <cell r="M4667">
            <v>0</v>
          </cell>
          <cell r="N4667">
            <v>0</v>
          </cell>
          <cell r="O4667">
            <v>0</v>
          </cell>
          <cell r="P4667">
            <v>0</v>
          </cell>
          <cell r="Q4667">
            <v>0</v>
          </cell>
        </row>
        <row r="4668">
          <cell r="F4668">
            <v>-0.14000000000000001</v>
          </cell>
          <cell r="G4668">
            <v>-0.13</v>
          </cell>
          <cell r="H4668">
            <v>-0.14000000000000001</v>
          </cell>
          <cell r="I4668">
            <v>-0.14000000000000001</v>
          </cell>
          <cell r="J4668">
            <v>-0.15</v>
          </cell>
          <cell r="K4668">
            <v>0</v>
          </cell>
          <cell r="L4668">
            <v>0</v>
          </cell>
          <cell r="M4668">
            <v>0</v>
          </cell>
          <cell r="N4668">
            <v>0</v>
          </cell>
          <cell r="O4668">
            <v>0</v>
          </cell>
          <cell r="P4668">
            <v>0</v>
          </cell>
          <cell r="Q4668">
            <v>0</v>
          </cell>
        </row>
        <row r="4669">
          <cell r="F4669">
            <v>-39.56</v>
          </cell>
          <cell r="G4669">
            <v>33.1</v>
          </cell>
          <cell r="H4669">
            <v>20.23</v>
          </cell>
          <cell r="I4669">
            <v>-39.49</v>
          </cell>
          <cell r="J4669">
            <v>-39.43</v>
          </cell>
          <cell r="K4669">
            <v>-35.92</v>
          </cell>
          <cell r="L4669">
            <v>-33.5</v>
          </cell>
          <cell r="M4669">
            <v>-26.61</v>
          </cell>
          <cell r="N4669">
            <v>-22.52</v>
          </cell>
          <cell r="O4669">
            <v>0</v>
          </cell>
          <cell r="P4669">
            <v>0</v>
          </cell>
          <cell r="Q4669">
            <v>0</v>
          </cell>
        </row>
        <row r="4670">
          <cell r="F4670">
            <v>-532.37</v>
          </cell>
          <cell r="G4670">
            <v>360.17</v>
          </cell>
          <cell r="H4670">
            <v>231.35</v>
          </cell>
          <cell r="I4670">
            <v>-470.2</v>
          </cell>
          <cell r="J4670">
            <v>-473.14</v>
          </cell>
          <cell r="K4670">
            <v>-428.68</v>
          </cell>
          <cell r="L4670">
            <v>-399.24</v>
          </cell>
          <cell r="M4670">
            <v>-312.61</v>
          </cell>
          <cell r="N4670">
            <v>-268.95</v>
          </cell>
          <cell r="O4670">
            <v>0</v>
          </cell>
          <cell r="P4670">
            <v>0</v>
          </cell>
          <cell r="Q4670">
            <v>0</v>
          </cell>
        </row>
        <row r="4671">
          <cell r="F4671">
            <v>-2.48</v>
          </cell>
          <cell r="G4671">
            <v>-2.3199999999999998</v>
          </cell>
          <cell r="H4671">
            <v>-2.48</v>
          </cell>
          <cell r="I4671">
            <v>-2.4</v>
          </cell>
          <cell r="J4671">
            <v>-2.48</v>
          </cell>
          <cell r="K4671">
            <v>-2.4</v>
          </cell>
          <cell r="L4671">
            <v>-2.48</v>
          </cell>
          <cell r="M4671">
            <v>-2.34</v>
          </cell>
          <cell r="N4671">
            <v>-0.85</v>
          </cell>
          <cell r="O4671">
            <v>0</v>
          </cell>
          <cell r="P4671">
            <v>0</v>
          </cell>
          <cell r="Q4671">
            <v>0</v>
          </cell>
        </row>
        <row r="4672">
          <cell r="F4672">
            <v>-0.23</v>
          </cell>
          <cell r="G4672">
            <v>-0.2</v>
          </cell>
          <cell r="H4672">
            <v>-0.23</v>
          </cell>
          <cell r="I4672">
            <v>-0.21</v>
          </cell>
          <cell r="J4672">
            <v>-0.23</v>
          </cell>
          <cell r="K4672">
            <v>-0.21</v>
          </cell>
          <cell r="L4672">
            <v>-0.23</v>
          </cell>
          <cell r="M4672">
            <v>-0.26</v>
          </cell>
          <cell r="N4672">
            <v>-0.06</v>
          </cell>
          <cell r="O4672">
            <v>0</v>
          </cell>
          <cell r="P4672">
            <v>0</v>
          </cell>
          <cell r="Q4672">
            <v>0</v>
          </cell>
        </row>
        <row r="4673">
          <cell r="F4673">
            <v>18.34</v>
          </cell>
          <cell r="G4673">
            <v>13.63</v>
          </cell>
          <cell r="H4673">
            <v>34.71</v>
          </cell>
          <cell r="I4673">
            <v>-194.76</v>
          </cell>
          <cell r="J4673">
            <v>-177.69</v>
          </cell>
          <cell r="K4673">
            <v>-160.15</v>
          </cell>
          <cell r="L4673">
            <v>-140.51</v>
          </cell>
          <cell r="M4673">
            <v>-125.76</v>
          </cell>
          <cell r="N4673">
            <v>-110.29</v>
          </cell>
          <cell r="O4673">
            <v>0</v>
          </cell>
          <cell r="P4673">
            <v>0</v>
          </cell>
          <cell r="Q4673">
            <v>0</v>
          </cell>
        </row>
        <row r="4674">
          <cell r="F4674">
            <v>-13.86</v>
          </cell>
          <cell r="G4674">
            <v>-6.04</v>
          </cell>
          <cell r="H4674">
            <v>12.22</v>
          </cell>
          <cell r="I4674">
            <v>-129.41</v>
          </cell>
          <cell r="J4674">
            <v>-121.86</v>
          </cell>
          <cell r="K4674">
            <v>-109.55</v>
          </cell>
          <cell r="L4674">
            <v>-95.82</v>
          </cell>
          <cell r="M4674">
            <v>-85.72</v>
          </cell>
          <cell r="N4674">
            <v>-74.650000000000006</v>
          </cell>
          <cell r="O4674">
            <v>0</v>
          </cell>
          <cell r="P4674">
            <v>0</v>
          </cell>
          <cell r="Q4674">
            <v>0</v>
          </cell>
        </row>
        <row r="4675">
          <cell r="F4675">
            <v>-10.64</v>
          </cell>
          <cell r="G4675">
            <v>-9.9499999999999993</v>
          </cell>
          <cell r="H4675">
            <v>-10.64</v>
          </cell>
          <cell r="I4675">
            <v>-10.29</v>
          </cell>
          <cell r="J4675">
            <v>-10.64</v>
          </cell>
          <cell r="K4675">
            <v>-3.15</v>
          </cell>
          <cell r="L4675">
            <v>0</v>
          </cell>
          <cell r="M4675">
            <v>0</v>
          </cell>
          <cell r="N4675">
            <v>0</v>
          </cell>
          <cell r="O4675">
            <v>0</v>
          </cell>
          <cell r="P4675">
            <v>0</v>
          </cell>
          <cell r="Q4675">
            <v>0</v>
          </cell>
        </row>
        <row r="4676">
          <cell r="F4676">
            <v>-16.72</v>
          </cell>
          <cell r="G4676">
            <v>-15.64</v>
          </cell>
          <cell r="H4676">
            <v>-16.72</v>
          </cell>
          <cell r="I4676">
            <v>-16.18</v>
          </cell>
          <cell r="J4676">
            <v>-16.72</v>
          </cell>
          <cell r="K4676">
            <v>-4.92</v>
          </cell>
          <cell r="L4676">
            <v>0</v>
          </cell>
          <cell r="M4676">
            <v>0</v>
          </cell>
          <cell r="N4676">
            <v>0</v>
          </cell>
          <cell r="O4676">
            <v>0</v>
          </cell>
          <cell r="P4676">
            <v>0</v>
          </cell>
          <cell r="Q4676">
            <v>0</v>
          </cell>
        </row>
        <row r="4677">
          <cell r="F4677">
            <v>102.93</v>
          </cell>
          <cell r="G4677">
            <v>128.21</v>
          </cell>
          <cell r="H4677">
            <v>57.56</v>
          </cell>
          <cell r="I4677">
            <v>-387.08</v>
          </cell>
          <cell r="J4677">
            <v>-398.08</v>
          </cell>
          <cell r="K4677">
            <v>-379.94</v>
          </cell>
          <cell r="L4677">
            <v>-375.67</v>
          </cell>
          <cell r="M4677">
            <v>-361.91</v>
          </cell>
          <cell r="N4677">
            <v>-344.37</v>
          </cell>
          <cell r="O4677">
            <v>0</v>
          </cell>
          <cell r="P4677">
            <v>0</v>
          </cell>
          <cell r="Q4677">
            <v>0</v>
          </cell>
        </row>
        <row r="4678">
          <cell r="F4678">
            <v>193.34</v>
          </cell>
          <cell r="G4678">
            <v>216.68</v>
          </cell>
          <cell r="H4678">
            <v>98.72</v>
          </cell>
          <cell r="I4678">
            <v>-607.66</v>
          </cell>
          <cell r="J4678">
            <v>-625.55999999999995</v>
          </cell>
          <cell r="K4678">
            <v>-597.1</v>
          </cell>
          <cell r="L4678">
            <v>-590.38</v>
          </cell>
          <cell r="M4678">
            <v>-568.73</v>
          </cell>
          <cell r="N4678">
            <v>-541.24</v>
          </cell>
          <cell r="O4678">
            <v>0</v>
          </cell>
          <cell r="P4678">
            <v>0</v>
          </cell>
          <cell r="Q4678">
            <v>0</v>
          </cell>
        </row>
        <row r="4679">
          <cell r="F4679">
            <v>-2.41</v>
          </cell>
          <cell r="G4679">
            <v>-0.89</v>
          </cell>
          <cell r="H4679">
            <v>-3.4</v>
          </cell>
          <cell r="I4679">
            <v>-3.37</v>
          </cell>
          <cell r="J4679">
            <v>-3.16</v>
          </cell>
          <cell r="K4679">
            <v>-2.62</v>
          </cell>
          <cell r="L4679">
            <v>-2.2799999999999998</v>
          </cell>
          <cell r="M4679">
            <v>-2.2799999999999998</v>
          </cell>
          <cell r="N4679">
            <v>-2.04</v>
          </cell>
          <cell r="O4679">
            <v>0</v>
          </cell>
          <cell r="P4679">
            <v>0</v>
          </cell>
          <cell r="Q4679">
            <v>0</v>
          </cell>
        </row>
        <row r="4680">
          <cell r="F4680">
            <v>-2.08</v>
          </cell>
          <cell r="G4680">
            <v>-0.63</v>
          </cell>
          <cell r="H4680">
            <v>-2.4300000000000002</v>
          </cell>
          <cell r="I4680">
            <v>-2.4900000000000002</v>
          </cell>
          <cell r="J4680">
            <v>-2.2599999999999998</v>
          </cell>
          <cell r="K4680">
            <v>-1.91</v>
          </cell>
          <cell r="L4680">
            <v>-1.61</v>
          </cell>
          <cell r="M4680">
            <v>-1.54</v>
          </cell>
          <cell r="N4680">
            <v>-1.33</v>
          </cell>
          <cell r="O4680">
            <v>0</v>
          </cell>
          <cell r="P4680">
            <v>0</v>
          </cell>
          <cell r="Q4680">
            <v>0</v>
          </cell>
        </row>
        <row r="4681">
          <cell r="F4681">
            <v>2998.61</v>
          </cell>
          <cell r="G4681">
            <v>5031.6899999999996</v>
          </cell>
          <cell r="H4681">
            <v>974.2</v>
          </cell>
          <cell r="I4681">
            <v>-5408.56</v>
          </cell>
          <cell r="J4681">
            <v>-5404.58</v>
          </cell>
          <cell r="K4681">
            <v>-4774.25</v>
          </cell>
          <cell r="L4681">
            <v>-4526.0200000000004</v>
          </cell>
          <cell r="M4681">
            <v>-4841.42</v>
          </cell>
          <cell r="N4681">
            <v>-3831.16</v>
          </cell>
          <cell r="O4681">
            <v>0</v>
          </cell>
          <cell r="P4681">
            <v>0</v>
          </cell>
          <cell r="Q4681">
            <v>0</v>
          </cell>
        </row>
        <row r="4682">
          <cell r="F4682">
            <v>3498.13</v>
          </cell>
          <cell r="G4682">
            <v>5350.26</v>
          </cell>
          <cell r="H4682">
            <v>1213.23</v>
          </cell>
          <cell r="I4682">
            <v>-5340.37</v>
          </cell>
          <cell r="J4682">
            <v>-5400.16</v>
          </cell>
          <cell r="K4682">
            <v>-4774.25</v>
          </cell>
          <cell r="L4682">
            <v>-4526.0200000000004</v>
          </cell>
          <cell r="M4682">
            <v>-4822.8999999999996</v>
          </cell>
          <cell r="N4682">
            <v>-3834.57</v>
          </cell>
          <cell r="O4682">
            <v>0</v>
          </cell>
          <cell r="P4682">
            <v>0</v>
          </cell>
          <cell r="Q4682">
            <v>0</v>
          </cell>
        </row>
        <row r="4683">
          <cell r="F4683">
            <v>3343.63</v>
          </cell>
          <cell r="G4683">
            <v>2282.7399999999998</v>
          </cell>
          <cell r="H4683">
            <v>-4951</v>
          </cell>
          <cell r="I4683">
            <v>-8882.17</v>
          </cell>
          <cell r="J4683">
            <v>-8787.1200000000008</v>
          </cell>
          <cell r="K4683">
            <v>-7686.54</v>
          </cell>
          <cell r="L4683">
            <v>-6554.3</v>
          </cell>
          <cell r="M4683">
            <v>-6616</v>
          </cell>
          <cell r="N4683">
            <v>-5061.9799999999996</v>
          </cell>
          <cell r="O4683">
            <v>0</v>
          </cell>
          <cell r="P4683">
            <v>0</v>
          </cell>
          <cell r="Q4683">
            <v>0</v>
          </cell>
        </row>
        <row r="4684">
          <cell r="F4684">
            <v>4211.3900000000003</v>
          </cell>
          <cell r="G4684">
            <v>2754.3</v>
          </cell>
          <cell r="H4684">
            <v>-4641.53</v>
          </cell>
          <cell r="I4684">
            <v>-8806.69</v>
          </cell>
          <cell r="J4684">
            <v>-8771.75</v>
          </cell>
          <cell r="K4684">
            <v>-7686.54</v>
          </cell>
          <cell r="L4684">
            <v>-6554.3</v>
          </cell>
          <cell r="M4684">
            <v>-6588.22</v>
          </cell>
          <cell r="N4684">
            <v>-5067.09</v>
          </cell>
          <cell r="O4684">
            <v>0</v>
          </cell>
          <cell r="P4684">
            <v>0</v>
          </cell>
          <cell r="Q4684">
            <v>0</v>
          </cell>
        </row>
        <row r="4685">
          <cell r="F4685">
            <v>-25.16</v>
          </cell>
          <cell r="G4685">
            <v>10.47</v>
          </cell>
          <cell r="H4685">
            <v>-15.89</v>
          </cell>
          <cell r="I4685">
            <v>-40.14</v>
          </cell>
          <cell r="J4685">
            <v>-25.5</v>
          </cell>
          <cell r="K4685">
            <v>-18.920000000000002</v>
          </cell>
          <cell r="L4685">
            <v>-15.47</v>
          </cell>
          <cell r="M4685">
            <v>-13.94</v>
          </cell>
          <cell r="N4685">
            <v>-13.01</v>
          </cell>
          <cell r="O4685">
            <v>0</v>
          </cell>
          <cell r="P4685">
            <v>0</v>
          </cell>
          <cell r="Q4685">
            <v>0</v>
          </cell>
        </row>
        <row r="4686">
          <cell r="F4686">
            <v>-31.9</v>
          </cell>
          <cell r="G4686">
            <v>3.95</v>
          </cell>
          <cell r="H4686">
            <v>-18.39</v>
          </cell>
          <cell r="I4686">
            <v>-56.7</v>
          </cell>
          <cell r="J4686">
            <v>-40.08</v>
          </cell>
          <cell r="K4686">
            <v>-29.71</v>
          </cell>
          <cell r="L4686">
            <v>-24.31</v>
          </cell>
          <cell r="M4686">
            <v>-21.88</v>
          </cell>
          <cell r="N4686">
            <v>-20.440000000000001</v>
          </cell>
          <cell r="O4686">
            <v>0</v>
          </cell>
          <cell r="P4686">
            <v>0</v>
          </cell>
          <cell r="Q4686">
            <v>0</v>
          </cell>
        </row>
        <row r="4687">
          <cell r="F4687">
            <v>-265.72000000000003</v>
          </cell>
          <cell r="G4687">
            <v>-428.07</v>
          </cell>
          <cell r="H4687">
            <v>211.34</v>
          </cell>
          <cell r="I4687">
            <v>-1412.28</v>
          </cell>
          <cell r="J4687">
            <v>-1223.1099999999999</v>
          </cell>
          <cell r="K4687">
            <v>-802.57</v>
          </cell>
          <cell r="L4687">
            <v>-566.75</v>
          </cell>
          <cell r="M4687">
            <v>-463.83</v>
          </cell>
          <cell r="N4687">
            <v>-419.8</v>
          </cell>
          <cell r="O4687">
            <v>0</v>
          </cell>
          <cell r="P4687">
            <v>0</v>
          </cell>
          <cell r="Q4687">
            <v>0</v>
          </cell>
        </row>
        <row r="4688">
          <cell r="F4688">
            <v>-359.51</v>
          </cell>
          <cell r="G4688">
            <v>-465.65</v>
          </cell>
          <cell r="H4688">
            <v>227.93</v>
          </cell>
          <cell r="I4688">
            <v>-1754.04</v>
          </cell>
          <cell r="J4688">
            <v>-1493.79</v>
          </cell>
          <cell r="K4688">
            <v>-980.21</v>
          </cell>
          <cell r="L4688">
            <v>-692.18</v>
          </cell>
          <cell r="M4688">
            <v>-566.51</v>
          </cell>
          <cell r="N4688">
            <v>-512.70000000000005</v>
          </cell>
          <cell r="O4688">
            <v>0</v>
          </cell>
          <cell r="P4688">
            <v>0</v>
          </cell>
          <cell r="Q4688">
            <v>0</v>
          </cell>
        </row>
        <row r="4689">
          <cell r="F4689">
            <v>-13.92</v>
          </cell>
          <cell r="G4689">
            <v>47.67</v>
          </cell>
          <cell r="H4689">
            <v>-10.69</v>
          </cell>
          <cell r="I4689">
            <v>-29.56</v>
          </cell>
          <cell r="J4689">
            <v>-23.96</v>
          </cell>
          <cell r="K4689">
            <v>-54.67</v>
          </cell>
          <cell r="L4689">
            <v>0</v>
          </cell>
          <cell r="M4689">
            <v>-133.16999999999999</v>
          </cell>
          <cell r="N4689">
            <v>0</v>
          </cell>
          <cell r="O4689">
            <v>0</v>
          </cell>
          <cell r="P4689">
            <v>0</v>
          </cell>
          <cell r="Q4689">
            <v>0</v>
          </cell>
        </row>
        <row r="4690">
          <cell r="F4690">
            <v>-3.91</v>
          </cell>
          <cell r="G4690">
            <v>10.68</v>
          </cell>
          <cell r="H4690">
            <v>-3</v>
          </cell>
          <cell r="I4690">
            <v>-6.9</v>
          </cell>
          <cell r="J4690">
            <v>-5.59</v>
          </cell>
          <cell r="K4690">
            <v>-12.76</v>
          </cell>
          <cell r="L4690">
            <v>0</v>
          </cell>
          <cell r="M4690">
            <v>-31.09</v>
          </cell>
          <cell r="N4690">
            <v>0</v>
          </cell>
          <cell r="O4690">
            <v>0</v>
          </cell>
          <cell r="P4690">
            <v>0</v>
          </cell>
          <cell r="Q4690">
            <v>0</v>
          </cell>
        </row>
        <row r="4691">
          <cell r="F4691">
            <v>-6.51</v>
          </cell>
          <cell r="G4691">
            <v>-5.76</v>
          </cell>
          <cell r="H4691">
            <v>5.13</v>
          </cell>
          <cell r="I4691">
            <v>-4.1100000000000003</v>
          </cell>
          <cell r="J4691">
            <v>-4.2</v>
          </cell>
          <cell r="K4691">
            <v>-3.97</v>
          </cell>
          <cell r="L4691">
            <v>-3.36</v>
          </cell>
          <cell r="M4691">
            <v>-2.85</v>
          </cell>
          <cell r="N4691">
            <v>-2.11</v>
          </cell>
          <cell r="O4691">
            <v>0</v>
          </cell>
          <cell r="P4691">
            <v>0</v>
          </cell>
          <cell r="Q4691">
            <v>0</v>
          </cell>
        </row>
        <row r="4692">
          <cell r="F4692">
            <v>-5.64</v>
          </cell>
          <cell r="G4692">
            <v>-5.0199999999999996</v>
          </cell>
          <cell r="H4692">
            <v>3.18</v>
          </cell>
          <cell r="I4692">
            <v>-2.83</v>
          </cell>
          <cell r="J4692">
            <v>-2.81</v>
          </cell>
          <cell r="K4692">
            <v>-2.72</v>
          </cell>
          <cell r="L4692">
            <v>-2.25</v>
          </cell>
          <cell r="M4692">
            <v>-1.93</v>
          </cell>
          <cell r="N4692">
            <v>-1.49</v>
          </cell>
          <cell r="O4692">
            <v>0</v>
          </cell>
          <cell r="P4692">
            <v>0</v>
          </cell>
          <cell r="Q4692">
            <v>0</v>
          </cell>
        </row>
        <row r="4693">
          <cell r="F4693">
            <v>-6.65</v>
          </cell>
          <cell r="G4693">
            <v>-5.41</v>
          </cell>
          <cell r="H4693">
            <v>-5.68</v>
          </cell>
          <cell r="I4693">
            <v>-5.5</v>
          </cell>
          <cell r="J4693">
            <v>-5.6</v>
          </cell>
          <cell r="K4693">
            <v>-2.97</v>
          </cell>
          <cell r="L4693">
            <v>-3.07</v>
          </cell>
          <cell r="M4693">
            <v>-3.07</v>
          </cell>
          <cell r="N4693">
            <v>-2.46</v>
          </cell>
          <cell r="O4693">
            <v>0</v>
          </cell>
          <cell r="P4693">
            <v>0</v>
          </cell>
          <cell r="Q4693">
            <v>0</v>
          </cell>
        </row>
        <row r="4694">
          <cell r="F4694">
            <v>-0.54</v>
          </cell>
          <cell r="G4694">
            <v>-0.49</v>
          </cell>
          <cell r="H4694">
            <v>-0.54</v>
          </cell>
          <cell r="I4694">
            <v>-0.52</v>
          </cell>
          <cell r="J4694">
            <v>-0.57999999999999996</v>
          </cell>
          <cell r="K4694">
            <v>-0.28000000000000003</v>
          </cell>
          <cell r="L4694">
            <v>-0.28999999999999998</v>
          </cell>
          <cell r="M4694">
            <v>-0.28999999999999998</v>
          </cell>
          <cell r="N4694">
            <v>-0.28999999999999998</v>
          </cell>
          <cell r="O4694">
            <v>0</v>
          </cell>
          <cell r="P4694">
            <v>0</v>
          </cell>
          <cell r="Q4694">
            <v>0</v>
          </cell>
        </row>
        <row r="4695">
          <cell r="F4695">
            <v>-91.93</v>
          </cell>
          <cell r="G4695">
            <v>-75.09</v>
          </cell>
          <cell r="H4695">
            <v>-73.739999999999995</v>
          </cell>
          <cell r="I4695">
            <v>-61.74</v>
          </cell>
          <cell r="J4695">
            <v>-53.62</v>
          </cell>
          <cell r="K4695">
            <v>-45.49</v>
          </cell>
          <cell r="L4695">
            <v>-36.36</v>
          </cell>
          <cell r="M4695">
            <v>-23.95</v>
          </cell>
          <cell r="N4695">
            <v>-11.19</v>
          </cell>
          <cell r="O4695">
            <v>0</v>
          </cell>
          <cell r="P4695">
            <v>0</v>
          </cell>
          <cell r="Q4695">
            <v>0</v>
          </cell>
        </row>
        <row r="4696">
          <cell r="F4696">
            <v>-4.24</v>
          </cell>
          <cell r="G4696">
            <v>-4.16</v>
          </cell>
          <cell r="H4696">
            <v>-4.2699999999999996</v>
          </cell>
          <cell r="I4696">
            <v>-4.2300000000000004</v>
          </cell>
          <cell r="J4696">
            <v>-3.13</v>
          </cell>
          <cell r="K4696">
            <v>-2.88</v>
          </cell>
          <cell r="L4696">
            <v>-2.19</v>
          </cell>
          <cell r="M4696">
            <v>-1.78</v>
          </cell>
          <cell r="N4696">
            <v>-1.07</v>
          </cell>
          <cell r="O4696">
            <v>0</v>
          </cell>
          <cell r="P4696">
            <v>0</v>
          </cell>
          <cell r="Q4696">
            <v>0</v>
          </cell>
        </row>
        <row r="4697">
          <cell r="F4697">
            <v>0</v>
          </cell>
          <cell r="G4697">
            <v>0</v>
          </cell>
          <cell r="H4697">
            <v>0</v>
          </cell>
          <cell r="I4697">
            <v>-0.14000000000000001</v>
          </cell>
          <cell r="J4697">
            <v>-0.26</v>
          </cell>
          <cell r="K4697">
            <v>-0.49</v>
          </cell>
          <cell r="L4697">
            <v>-0.4</v>
          </cell>
          <cell r="M4697">
            <v>-0.74</v>
          </cell>
          <cell r="N4697">
            <v>-0.5</v>
          </cell>
          <cell r="O4697">
            <v>0</v>
          </cell>
          <cell r="P4697">
            <v>0</v>
          </cell>
          <cell r="Q4697">
            <v>0</v>
          </cell>
        </row>
        <row r="4698">
          <cell r="F4698">
            <v>-5.07</v>
          </cell>
          <cell r="G4698">
            <v>15.69</v>
          </cell>
          <cell r="H4698">
            <v>85.69</v>
          </cell>
          <cell r="I4698">
            <v>-72.61</v>
          </cell>
          <cell r="J4698">
            <v>-72.989999999999995</v>
          </cell>
          <cell r="K4698">
            <v>-66.37</v>
          </cell>
          <cell r="L4698">
            <v>-60.08</v>
          </cell>
          <cell r="M4698">
            <v>-54.27</v>
          </cell>
          <cell r="N4698">
            <v>-44.3</v>
          </cell>
          <cell r="O4698">
            <v>0</v>
          </cell>
          <cell r="P4698">
            <v>0</v>
          </cell>
          <cell r="Q4698">
            <v>0</v>
          </cell>
        </row>
        <row r="4699">
          <cell r="F4699">
            <v>1.19</v>
          </cell>
          <cell r="G4699">
            <v>2.2599999999999998</v>
          </cell>
          <cell r="H4699">
            <v>7.12</v>
          </cell>
          <cell r="I4699">
            <v>-4.29</v>
          </cell>
          <cell r="J4699">
            <v>-5.03</v>
          </cell>
          <cell r="K4699">
            <v>-4.58</v>
          </cell>
          <cell r="L4699">
            <v>-4.37</v>
          </cell>
          <cell r="M4699">
            <v>-3.85</v>
          </cell>
          <cell r="N4699">
            <v>-3.24</v>
          </cell>
          <cell r="O4699">
            <v>0</v>
          </cell>
          <cell r="P4699">
            <v>0</v>
          </cell>
          <cell r="Q4699">
            <v>0</v>
          </cell>
        </row>
        <row r="4700">
          <cell r="F4700">
            <v>-11.95</v>
          </cell>
          <cell r="G4700">
            <v>-10.98</v>
          </cell>
          <cell r="H4700">
            <v>-11.11</v>
          </cell>
          <cell r="I4700">
            <v>-9.9</v>
          </cell>
          <cell r="J4700">
            <v>-8.73</v>
          </cell>
          <cell r="K4700">
            <v>-7.86</v>
          </cell>
          <cell r="L4700">
            <v>-6.73</v>
          </cell>
          <cell r="M4700">
            <v>-5.31</v>
          </cell>
          <cell r="N4700">
            <v>-3.39</v>
          </cell>
          <cell r="O4700">
            <v>0</v>
          </cell>
          <cell r="P4700">
            <v>0</v>
          </cell>
          <cell r="Q4700">
            <v>0</v>
          </cell>
        </row>
        <row r="4701">
          <cell r="F4701">
            <v>-0.39</v>
          </cell>
          <cell r="G4701">
            <v>-0.34</v>
          </cell>
          <cell r="H4701">
            <v>-0.39</v>
          </cell>
          <cell r="I4701">
            <v>-0.54</v>
          </cell>
          <cell r="J4701">
            <v>-0.9</v>
          </cell>
          <cell r="K4701">
            <v>-0.79</v>
          </cell>
          <cell r="L4701">
            <v>-0.63</v>
          </cell>
          <cell r="M4701">
            <v>-0.77</v>
          </cell>
          <cell r="N4701">
            <v>-0.7</v>
          </cell>
          <cell r="O4701">
            <v>0</v>
          </cell>
          <cell r="P4701">
            <v>0</v>
          </cell>
          <cell r="Q4701">
            <v>0</v>
          </cell>
        </row>
        <row r="4702">
          <cell r="F4702">
            <v>-10.3</v>
          </cell>
          <cell r="G4702">
            <v>-9.64</v>
          </cell>
          <cell r="H4702">
            <v>-10.3</v>
          </cell>
          <cell r="I4702">
            <v>-9.9700000000000006</v>
          </cell>
          <cell r="J4702">
            <v>-10.3</v>
          </cell>
          <cell r="K4702">
            <v>-9.9700000000000006</v>
          </cell>
          <cell r="L4702">
            <v>-10.3</v>
          </cell>
          <cell r="M4702">
            <v>-10.3</v>
          </cell>
          <cell r="N4702">
            <v>-9.9700000000000006</v>
          </cell>
          <cell r="O4702">
            <v>0</v>
          </cell>
          <cell r="P4702">
            <v>0</v>
          </cell>
          <cell r="Q4702">
            <v>0</v>
          </cell>
        </row>
        <row r="4703">
          <cell r="F4703">
            <v>-12.58</v>
          </cell>
          <cell r="G4703">
            <v>-11.77</v>
          </cell>
          <cell r="H4703">
            <v>-12.58</v>
          </cell>
          <cell r="I4703">
            <v>-12.17</v>
          </cell>
          <cell r="J4703">
            <v>-12.58</v>
          </cell>
          <cell r="K4703">
            <v>-12.17</v>
          </cell>
          <cell r="L4703">
            <v>-12.58</v>
          </cell>
          <cell r="M4703">
            <v>-12.58</v>
          </cell>
          <cell r="N4703">
            <v>-12.17</v>
          </cell>
          <cell r="O4703">
            <v>0</v>
          </cell>
          <cell r="P4703">
            <v>0</v>
          </cell>
          <cell r="Q4703">
            <v>0</v>
          </cell>
        </row>
        <row r="4704">
          <cell r="F4704">
            <v>-622.51</v>
          </cell>
          <cell r="G4704">
            <v>-113.57</v>
          </cell>
          <cell r="H4704">
            <v>-797.56</v>
          </cell>
          <cell r="I4704">
            <v>-11338.87</v>
          </cell>
          <cell r="J4704">
            <v>-3994.54</v>
          </cell>
          <cell r="K4704">
            <v>-3706.13</v>
          </cell>
          <cell r="L4704">
            <v>-12101.14</v>
          </cell>
          <cell r="M4704">
            <v>-1472.54</v>
          </cell>
          <cell r="N4704">
            <v>-1469.06</v>
          </cell>
          <cell r="O4704">
            <v>0</v>
          </cell>
          <cell r="P4704">
            <v>0</v>
          </cell>
          <cell r="Q4704">
            <v>0</v>
          </cell>
        </row>
        <row r="4705">
          <cell r="F4705">
            <v>-324.64</v>
          </cell>
          <cell r="G4705">
            <v>55.23</v>
          </cell>
          <cell r="H4705">
            <v>-654.80999999999995</v>
          </cell>
          <cell r="I4705">
            <v>-11295.55</v>
          </cell>
          <cell r="J4705">
            <v>-3989.56</v>
          </cell>
          <cell r="K4705">
            <v>-3706.13</v>
          </cell>
          <cell r="L4705">
            <v>-12073.89</v>
          </cell>
          <cell r="M4705">
            <v>-1477.45</v>
          </cell>
          <cell r="N4705">
            <v>-1473.81</v>
          </cell>
          <cell r="O4705">
            <v>0</v>
          </cell>
          <cell r="P4705">
            <v>0</v>
          </cell>
          <cell r="Q4705">
            <v>0</v>
          </cell>
        </row>
        <row r="4706">
          <cell r="F4706">
            <v>753.39</v>
          </cell>
          <cell r="G4706">
            <v>793.61</v>
          </cell>
          <cell r="H4706">
            <v>-1889.88</v>
          </cell>
          <cell r="I4706">
            <v>-1622.6</v>
          </cell>
          <cell r="J4706">
            <v>-1650.35</v>
          </cell>
          <cell r="K4706">
            <v>-1475.77</v>
          </cell>
          <cell r="L4706">
            <v>-1387.72</v>
          </cell>
          <cell r="M4706">
            <v>-1266.51</v>
          </cell>
          <cell r="N4706">
            <v>-1029.67</v>
          </cell>
          <cell r="O4706">
            <v>0</v>
          </cell>
          <cell r="P4706">
            <v>0</v>
          </cell>
          <cell r="Q4706">
            <v>0</v>
          </cell>
        </row>
        <row r="4707">
          <cell r="F4707">
            <v>909.17</v>
          </cell>
          <cell r="G4707">
            <v>893.15</v>
          </cell>
          <cell r="H4707">
            <v>-1830.09</v>
          </cell>
          <cell r="I4707">
            <v>-1615.74</v>
          </cell>
          <cell r="J4707">
            <v>-1647.51</v>
          </cell>
          <cell r="K4707">
            <v>-1475.77</v>
          </cell>
          <cell r="L4707">
            <v>-1387.72</v>
          </cell>
          <cell r="M4707">
            <v>-1266.51</v>
          </cell>
          <cell r="N4707">
            <v>-1029.67</v>
          </cell>
          <cell r="O4707">
            <v>0</v>
          </cell>
          <cell r="P4707">
            <v>0</v>
          </cell>
          <cell r="Q4707">
            <v>0</v>
          </cell>
        </row>
        <row r="4708">
          <cell r="F4708">
            <v>-12.29</v>
          </cell>
          <cell r="G4708">
            <v>-11.49</v>
          </cell>
          <cell r="H4708">
            <v>17.079999999999998</v>
          </cell>
          <cell r="I4708">
            <v>-14.68</v>
          </cell>
          <cell r="J4708">
            <v>-15.17</v>
          </cell>
          <cell r="K4708">
            <v>-14.68</v>
          </cell>
          <cell r="L4708">
            <v>-14.24</v>
          </cell>
          <cell r="M4708">
            <v>-14.13</v>
          </cell>
          <cell r="N4708">
            <v>-13.67</v>
          </cell>
          <cell r="O4708">
            <v>0</v>
          </cell>
          <cell r="P4708">
            <v>0</v>
          </cell>
          <cell r="Q4708">
            <v>0</v>
          </cell>
        </row>
        <row r="4709">
          <cell r="F4709">
            <v>-1.18</v>
          </cell>
          <cell r="G4709">
            <v>-1.1000000000000001</v>
          </cell>
          <cell r="H4709">
            <v>1.68</v>
          </cell>
          <cell r="I4709">
            <v>-1.39</v>
          </cell>
          <cell r="J4709">
            <v>-1.45</v>
          </cell>
          <cell r="K4709">
            <v>-1.39</v>
          </cell>
          <cell r="L4709">
            <v>-1.4</v>
          </cell>
          <cell r="M4709">
            <v>-1.35</v>
          </cell>
          <cell r="N4709">
            <v>-1.3</v>
          </cell>
          <cell r="O4709">
            <v>0</v>
          </cell>
          <cell r="P4709">
            <v>0</v>
          </cell>
          <cell r="Q4709">
            <v>0</v>
          </cell>
        </row>
        <row r="4710">
          <cell r="F4710">
            <v>-82.95</v>
          </cell>
          <cell r="G4710">
            <v>-86.46</v>
          </cell>
          <cell r="H4710">
            <v>124.36</v>
          </cell>
          <cell r="I4710">
            <v>-95.66</v>
          </cell>
          <cell r="J4710">
            <v>-88.55</v>
          </cell>
          <cell r="K4710">
            <v>-85.9</v>
          </cell>
          <cell r="L4710">
            <v>-87.76</v>
          </cell>
          <cell r="M4710">
            <v>-87.57</v>
          </cell>
          <cell r="N4710">
            <v>-84.87</v>
          </cell>
          <cell r="O4710">
            <v>0</v>
          </cell>
          <cell r="P4710">
            <v>0</v>
          </cell>
          <cell r="Q4710">
            <v>0</v>
          </cell>
        </row>
        <row r="4711">
          <cell r="F4711">
            <v>-1061.21</v>
          </cell>
          <cell r="G4711">
            <v>-1093.07</v>
          </cell>
          <cell r="H4711">
            <v>1455.05</v>
          </cell>
          <cell r="I4711">
            <v>-1144.3399999999999</v>
          </cell>
          <cell r="J4711">
            <v>-1058.6099999999999</v>
          </cell>
          <cell r="K4711">
            <v>-1027.03</v>
          </cell>
          <cell r="L4711">
            <v>-1048.1099999999999</v>
          </cell>
          <cell r="M4711">
            <v>-1046.8800000000001</v>
          </cell>
          <cell r="N4711">
            <v>-1014.75</v>
          </cell>
          <cell r="O4711">
            <v>0</v>
          </cell>
          <cell r="P4711">
            <v>0</v>
          </cell>
          <cell r="Q4711">
            <v>0</v>
          </cell>
        </row>
        <row r="4712">
          <cell r="F4712">
            <v>-66.290000000000006</v>
          </cell>
          <cell r="G4712">
            <v>49.79</v>
          </cell>
          <cell r="H4712">
            <v>-44.92</v>
          </cell>
          <cell r="I4712">
            <v>-239.76</v>
          </cell>
          <cell r="J4712">
            <v>-235.2</v>
          </cell>
          <cell r="K4712">
            <v>-185.45</v>
          </cell>
          <cell r="L4712">
            <v>-168.35</v>
          </cell>
          <cell r="M4712">
            <v>-132.93</v>
          </cell>
          <cell r="N4712">
            <v>-108.67</v>
          </cell>
          <cell r="O4712">
            <v>0</v>
          </cell>
          <cell r="P4712">
            <v>0</v>
          </cell>
          <cell r="Q4712">
            <v>0</v>
          </cell>
        </row>
        <row r="4713">
          <cell r="F4713">
            <v>-0.62</v>
          </cell>
          <cell r="G4713">
            <v>6.24</v>
          </cell>
          <cell r="H4713">
            <v>-0.79</v>
          </cell>
          <cell r="I4713">
            <v>-15.82</v>
          </cell>
          <cell r="J4713">
            <v>-16.23</v>
          </cell>
          <cell r="K4713">
            <v>-13.6</v>
          </cell>
          <cell r="L4713">
            <v>-11.91</v>
          </cell>
          <cell r="M4713">
            <v>-10.3</v>
          </cell>
          <cell r="N4713">
            <v>-7.64</v>
          </cell>
          <cell r="O4713">
            <v>0</v>
          </cell>
          <cell r="P4713">
            <v>0</v>
          </cell>
          <cell r="Q4713">
            <v>0</v>
          </cell>
        </row>
        <row r="4714">
          <cell r="F4714">
            <v>-6.03</v>
          </cell>
          <cell r="G4714">
            <v>34.11</v>
          </cell>
          <cell r="H4714">
            <v>-30.47</v>
          </cell>
          <cell r="I4714">
            <v>-131.69999999999999</v>
          </cell>
          <cell r="J4714">
            <v>-130.87</v>
          </cell>
          <cell r="K4714">
            <v>-101.79</v>
          </cell>
          <cell r="L4714">
            <v>-95.57</v>
          </cell>
          <cell r="M4714">
            <v>-73.87</v>
          </cell>
          <cell r="N4714">
            <v>-59.9</v>
          </cell>
          <cell r="O4714">
            <v>0</v>
          </cell>
          <cell r="P4714">
            <v>0</v>
          </cell>
          <cell r="Q4714">
            <v>0</v>
          </cell>
        </row>
        <row r="4715">
          <cell r="F4715">
            <v>2.0699999999999998</v>
          </cell>
          <cell r="G4715">
            <v>4.5</v>
          </cell>
          <cell r="H4715">
            <v>-0.59</v>
          </cell>
          <cell r="I4715">
            <v>-8.66</v>
          </cell>
          <cell r="J4715">
            <v>-9.3000000000000007</v>
          </cell>
          <cell r="K4715">
            <v>-7.47</v>
          </cell>
          <cell r="L4715">
            <v>-6.93</v>
          </cell>
          <cell r="M4715">
            <v>-5.88</v>
          </cell>
          <cell r="N4715">
            <v>-4.24</v>
          </cell>
          <cell r="O4715">
            <v>0</v>
          </cell>
          <cell r="P4715">
            <v>0</v>
          </cell>
          <cell r="Q4715">
            <v>0</v>
          </cell>
        </row>
        <row r="4716">
          <cell r="F4716">
            <v>-1.41</v>
          </cell>
          <cell r="G4716">
            <v>0.31</v>
          </cell>
          <cell r="H4716">
            <v>-3.1</v>
          </cell>
          <cell r="I4716">
            <v>-9.24</v>
          </cell>
          <cell r="J4716">
            <v>-9.31</v>
          </cell>
          <cell r="K4716">
            <v>-7.03</v>
          </cell>
          <cell r="L4716">
            <v>-6.32</v>
          </cell>
          <cell r="M4716">
            <v>-5.62</v>
          </cell>
          <cell r="N4716">
            <v>-3.7</v>
          </cell>
          <cell r="O4716">
            <v>0</v>
          </cell>
          <cell r="P4716">
            <v>0</v>
          </cell>
          <cell r="Q4716">
            <v>0</v>
          </cell>
        </row>
        <row r="4717">
          <cell r="F4717">
            <v>0.5</v>
          </cell>
          <cell r="G4717">
            <v>0.6</v>
          </cell>
          <cell r="H4717">
            <v>0.43</v>
          </cell>
          <cell r="I4717">
            <v>-0.47</v>
          </cell>
          <cell r="J4717">
            <v>-1.2</v>
          </cell>
          <cell r="K4717">
            <v>-0.8</v>
          </cell>
          <cell r="L4717">
            <v>-0.8</v>
          </cell>
          <cell r="M4717">
            <v>-0.85</v>
          </cell>
          <cell r="N4717">
            <v>-0.44</v>
          </cell>
          <cell r="O4717">
            <v>0</v>
          </cell>
          <cell r="P4717">
            <v>0</v>
          </cell>
          <cell r="Q4717">
            <v>0</v>
          </cell>
        </row>
        <row r="4718">
          <cell r="F4718">
            <v>-3.44</v>
          </cell>
          <cell r="G4718">
            <v>5.74</v>
          </cell>
          <cell r="H4718">
            <v>-8.82</v>
          </cell>
          <cell r="I4718">
            <v>-30.95</v>
          </cell>
          <cell r="J4718">
            <v>-31.86</v>
          </cell>
          <cell r="K4718">
            <v>-23.57</v>
          </cell>
          <cell r="L4718">
            <v>-22.7</v>
          </cell>
          <cell r="M4718">
            <v>-18.399999999999999</v>
          </cell>
          <cell r="N4718">
            <v>-13.44</v>
          </cell>
          <cell r="O4718">
            <v>0</v>
          </cell>
          <cell r="P4718">
            <v>0</v>
          </cell>
          <cell r="Q4718">
            <v>0</v>
          </cell>
        </row>
        <row r="4719">
          <cell r="F4719">
            <v>1.3</v>
          </cell>
          <cell r="G4719">
            <v>2.09</v>
          </cell>
          <cell r="H4719">
            <v>0.92</v>
          </cell>
          <cell r="I4719">
            <v>-1.59</v>
          </cell>
          <cell r="J4719">
            <v>-2.65</v>
          </cell>
          <cell r="K4719">
            <v>-2.74</v>
          </cell>
          <cell r="L4719">
            <v>-2.13</v>
          </cell>
          <cell r="M4719">
            <v>-2.78</v>
          </cell>
          <cell r="N4719">
            <v>-1.04</v>
          </cell>
          <cell r="O4719">
            <v>0</v>
          </cell>
          <cell r="P4719">
            <v>0</v>
          </cell>
          <cell r="Q4719">
            <v>0</v>
          </cell>
        </row>
        <row r="4720">
          <cell r="F4720">
            <v>-0.32</v>
          </cell>
          <cell r="G4720">
            <v>1.84</v>
          </cell>
          <cell r="H4720">
            <v>-2.46</v>
          </cell>
          <cell r="I4720">
            <v>-12.22</v>
          </cell>
          <cell r="J4720">
            <v>-12.94</v>
          </cell>
          <cell r="K4720">
            <v>-10.3</v>
          </cell>
          <cell r="L4720">
            <v>-9.24</v>
          </cell>
          <cell r="M4720">
            <v>-8.42</v>
          </cell>
          <cell r="N4720">
            <v>-5.49</v>
          </cell>
          <cell r="O4720">
            <v>0</v>
          </cell>
          <cell r="P4720">
            <v>0</v>
          </cell>
          <cell r="Q4720">
            <v>0</v>
          </cell>
        </row>
        <row r="4721">
          <cell r="F4721">
            <v>0.77</v>
          </cell>
          <cell r="G4721">
            <v>0.91</v>
          </cell>
          <cell r="H4721">
            <v>0.65</v>
          </cell>
          <cell r="I4721">
            <v>-0.62</v>
          </cell>
          <cell r="J4721">
            <v>-1.55</v>
          </cell>
          <cell r="K4721">
            <v>-1.18</v>
          </cell>
          <cell r="L4721">
            <v>-1.04</v>
          </cell>
          <cell r="M4721">
            <v>-1.29</v>
          </cell>
          <cell r="N4721">
            <v>-0.57999999999999996</v>
          </cell>
          <cell r="O4721">
            <v>0</v>
          </cell>
          <cell r="P4721">
            <v>0</v>
          </cell>
          <cell r="Q4721">
            <v>0</v>
          </cell>
        </row>
        <row r="4722">
          <cell r="F4722">
            <v>-3188.8</v>
          </cell>
          <cell r="G4722">
            <v>-2983.09</v>
          </cell>
          <cell r="H4722">
            <v>-3188.8</v>
          </cell>
          <cell r="I4722">
            <v>-3078.02</v>
          </cell>
          <cell r="J4722">
            <v>-1906.4</v>
          </cell>
          <cell r="K4722">
            <v>-1273.02</v>
          </cell>
          <cell r="L4722">
            <v>-1075.78</v>
          </cell>
          <cell r="M4722">
            <v>-703.26</v>
          </cell>
          <cell r="N4722">
            <v>-185.15</v>
          </cell>
          <cell r="O4722">
            <v>0</v>
          </cell>
          <cell r="P4722">
            <v>0</v>
          </cell>
          <cell r="Q4722">
            <v>0</v>
          </cell>
        </row>
        <row r="4723">
          <cell r="F4723">
            <v>-3181.96</v>
          </cell>
          <cell r="G4723">
            <v>-2976.69</v>
          </cell>
          <cell r="H4723">
            <v>-3181.96</v>
          </cell>
          <cell r="I4723">
            <v>-3071.39</v>
          </cell>
          <cell r="J4723">
            <v>-1900</v>
          </cell>
          <cell r="K4723">
            <v>-1273.02</v>
          </cell>
          <cell r="L4723">
            <v>-1075.78</v>
          </cell>
          <cell r="M4723">
            <v>-703.26</v>
          </cell>
          <cell r="N4723">
            <v>-185.15</v>
          </cell>
          <cell r="O4723">
            <v>0</v>
          </cell>
          <cell r="P4723">
            <v>0</v>
          </cell>
          <cell r="Q4723">
            <v>0</v>
          </cell>
        </row>
        <row r="4724">
          <cell r="F4724">
            <v>0</v>
          </cell>
          <cell r="G4724">
            <v>0</v>
          </cell>
          <cell r="H4724">
            <v>0</v>
          </cell>
          <cell r="I4724">
            <v>0</v>
          </cell>
          <cell r="J4724">
            <v>0</v>
          </cell>
          <cell r="K4724">
            <v>0</v>
          </cell>
          <cell r="L4724">
            <v>0</v>
          </cell>
          <cell r="M4724">
            <v>0</v>
          </cell>
          <cell r="N4724">
            <v>0</v>
          </cell>
          <cell r="O4724">
            <v>0</v>
          </cell>
          <cell r="P4724">
            <v>0</v>
          </cell>
          <cell r="Q4724">
            <v>0</v>
          </cell>
        </row>
        <row r="4725">
          <cell r="F4725">
            <v>-17376.04</v>
          </cell>
          <cell r="G4725">
            <v>-16255.01</v>
          </cell>
          <cell r="H4725">
            <v>-17376.04</v>
          </cell>
          <cell r="I4725">
            <v>-16815.53</v>
          </cell>
          <cell r="J4725">
            <v>-17376.04</v>
          </cell>
          <cell r="K4725">
            <v>-16815.53</v>
          </cell>
          <cell r="L4725">
            <v>-17376.04</v>
          </cell>
          <cell r="M4725">
            <v>-17376.04</v>
          </cell>
          <cell r="N4725">
            <v>-16815.53</v>
          </cell>
          <cell r="O4725">
            <v>0</v>
          </cell>
          <cell r="P4725">
            <v>0</v>
          </cell>
          <cell r="Q4725">
            <v>0</v>
          </cell>
        </row>
        <row r="4726">
          <cell r="F4726">
            <v>31688.99</v>
          </cell>
          <cell r="G4726">
            <v>15566.36</v>
          </cell>
          <cell r="H4726">
            <v>-42338.22</v>
          </cell>
          <cell r="I4726">
            <v>-49034.42</v>
          </cell>
          <cell r="J4726">
            <v>-49384.26</v>
          </cell>
          <cell r="K4726">
            <v>-44896.47</v>
          </cell>
          <cell r="L4726">
            <v>-40192.93</v>
          </cell>
          <cell r="M4726">
            <v>-36181.78</v>
          </cell>
          <cell r="N4726">
            <v>-33635.32</v>
          </cell>
          <cell r="O4726">
            <v>0</v>
          </cell>
          <cell r="P4726">
            <v>0</v>
          </cell>
          <cell r="Q4726">
            <v>0</v>
          </cell>
        </row>
        <row r="4727">
          <cell r="F4727">
            <v>34430.82</v>
          </cell>
          <cell r="G4727">
            <v>16982.689999999999</v>
          </cell>
          <cell r="H4727">
            <v>-41489.46</v>
          </cell>
          <cell r="I4727">
            <v>-48550</v>
          </cell>
          <cell r="J4727">
            <v>-49271.39</v>
          </cell>
          <cell r="K4727">
            <v>-44896.47</v>
          </cell>
          <cell r="L4727">
            <v>-40192.93</v>
          </cell>
          <cell r="M4727">
            <v>-36181.78</v>
          </cell>
          <cell r="N4727">
            <v>-33635.32</v>
          </cell>
          <cell r="O4727">
            <v>0</v>
          </cell>
          <cell r="P4727">
            <v>0</v>
          </cell>
          <cell r="Q4727">
            <v>0</v>
          </cell>
        </row>
        <row r="4728">
          <cell r="F4728">
            <v>-272.25</v>
          </cell>
          <cell r="G4728">
            <v>11055.07</v>
          </cell>
          <cell r="H4728">
            <v>-1282.6300000000001</v>
          </cell>
          <cell r="I4728">
            <v>-1241.25</v>
          </cell>
          <cell r="J4728">
            <v>-1282.6300000000001</v>
          </cell>
          <cell r="K4728">
            <v>-1241.25</v>
          </cell>
          <cell r="L4728">
            <v>-1282.6300000000001</v>
          </cell>
          <cell r="M4728">
            <v>-1214.58</v>
          </cell>
          <cell r="N4728">
            <v>-1084.1099999999999</v>
          </cell>
          <cell r="O4728">
            <v>0</v>
          </cell>
          <cell r="P4728">
            <v>0</v>
          </cell>
          <cell r="Q4728">
            <v>0</v>
          </cell>
        </row>
        <row r="4729">
          <cell r="F4729">
            <v>-272.25</v>
          </cell>
          <cell r="G4729">
            <v>11055.07</v>
          </cell>
          <cell r="H4729">
            <v>-1282.6300000000001</v>
          </cell>
          <cell r="I4729">
            <v>-1241.25</v>
          </cell>
          <cell r="J4729">
            <v>-1282.6300000000001</v>
          </cell>
          <cell r="K4729">
            <v>-1241.25</v>
          </cell>
          <cell r="L4729">
            <v>-1282.6300000000001</v>
          </cell>
          <cell r="M4729">
            <v>-1214.58</v>
          </cell>
          <cell r="N4729">
            <v>-1084.1099999999999</v>
          </cell>
          <cell r="O4729">
            <v>0</v>
          </cell>
          <cell r="P4729">
            <v>0</v>
          </cell>
          <cell r="Q4729">
            <v>0</v>
          </cell>
        </row>
        <row r="4730">
          <cell r="F4730">
            <v>-12.03</v>
          </cell>
          <cell r="G4730">
            <v>-11.26</v>
          </cell>
          <cell r="H4730">
            <v>-12.03</v>
          </cell>
          <cell r="I4730">
            <v>-11.64</v>
          </cell>
          <cell r="J4730">
            <v>-12.03</v>
          </cell>
          <cell r="K4730">
            <v>-11.64</v>
          </cell>
          <cell r="L4730">
            <v>-12.03</v>
          </cell>
          <cell r="M4730">
            <v>-12.03</v>
          </cell>
          <cell r="N4730">
            <v>-11.64</v>
          </cell>
          <cell r="O4730">
            <v>0</v>
          </cell>
          <cell r="P4730">
            <v>0</v>
          </cell>
          <cell r="Q4730">
            <v>0</v>
          </cell>
        </row>
        <row r="4731">
          <cell r="F4731">
            <v>-14.7</v>
          </cell>
          <cell r="G4731">
            <v>-13.75</v>
          </cell>
          <cell r="H4731">
            <v>-14.7</v>
          </cell>
          <cell r="I4731">
            <v>-14.22</v>
          </cell>
          <cell r="J4731">
            <v>-14.7</v>
          </cell>
          <cell r="K4731">
            <v>-14.22</v>
          </cell>
          <cell r="L4731">
            <v>-14.7</v>
          </cell>
          <cell r="M4731">
            <v>-14.7</v>
          </cell>
          <cell r="N4731">
            <v>-14.22</v>
          </cell>
          <cell r="O4731">
            <v>0</v>
          </cell>
          <cell r="P4731">
            <v>0</v>
          </cell>
          <cell r="Q4731">
            <v>0</v>
          </cell>
        </row>
        <row r="4732">
          <cell r="F4732">
            <v>-11174.79</v>
          </cell>
          <cell r="G4732">
            <v>-68.61</v>
          </cell>
          <cell r="H4732">
            <v>-605.23</v>
          </cell>
          <cell r="I4732">
            <v>34.14</v>
          </cell>
          <cell r="J4732">
            <v>-1029.04</v>
          </cell>
          <cell r="K4732">
            <v>216.86</v>
          </cell>
          <cell r="L4732">
            <v>-2384.9</v>
          </cell>
          <cell r="M4732">
            <v>-4674.3100000000004</v>
          </cell>
          <cell r="N4732">
            <v>0</v>
          </cell>
          <cell r="O4732">
            <v>0</v>
          </cell>
          <cell r="P4732">
            <v>0</v>
          </cell>
          <cell r="Q4732">
            <v>0</v>
          </cell>
        </row>
        <row r="4733">
          <cell r="F4733">
            <v>-2634.39</v>
          </cell>
          <cell r="G4733">
            <v>-15.74</v>
          </cell>
          <cell r="H4733">
            <v>-141.03</v>
          </cell>
          <cell r="I4733">
            <v>8.34</v>
          </cell>
          <cell r="J4733">
            <v>-239.91</v>
          </cell>
          <cell r="K4733">
            <v>51.08</v>
          </cell>
          <cell r="L4733">
            <v>-556.29999999999995</v>
          </cell>
          <cell r="M4733">
            <v>-1094.05</v>
          </cell>
          <cell r="N4733">
            <v>0</v>
          </cell>
          <cell r="O4733">
            <v>0</v>
          </cell>
          <cell r="P4733">
            <v>0</v>
          </cell>
          <cell r="Q4733">
            <v>0</v>
          </cell>
        </row>
        <row r="4734">
          <cell r="F4734">
            <v>-830.39</v>
          </cell>
          <cell r="G4734">
            <v>-776.81</v>
          </cell>
          <cell r="H4734">
            <v>-830.39</v>
          </cell>
          <cell r="I4734">
            <v>-803.6</v>
          </cell>
          <cell r="J4734">
            <v>-830.39</v>
          </cell>
          <cell r="K4734">
            <v>-803.6</v>
          </cell>
          <cell r="L4734">
            <v>-830.39</v>
          </cell>
          <cell r="M4734">
            <v>-830.39</v>
          </cell>
          <cell r="N4734">
            <v>-241.14</v>
          </cell>
          <cell r="O4734">
            <v>0</v>
          </cell>
          <cell r="P4734">
            <v>0</v>
          </cell>
          <cell r="Q4734">
            <v>0</v>
          </cell>
        </row>
        <row r="4735">
          <cell r="F4735">
            <v>-257.48</v>
          </cell>
          <cell r="G4735">
            <v>-240.87</v>
          </cell>
          <cell r="H4735">
            <v>-257.48</v>
          </cell>
          <cell r="I4735">
            <v>-249.18</v>
          </cell>
          <cell r="J4735">
            <v>-257.48</v>
          </cell>
          <cell r="K4735">
            <v>-249.18</v>
          </cell>
          <cell r="L4735">
            <v>-257.48</v>
          </cell>
          <cell r="M4735">
            <v>-257.48</v>
          </cell>
          <cell r="N4735">
            <v>-74.81</v>
          </cell>
          <cell r="O4735">
            <v>0</v>
          </cell>
          <cell r="P4735">
            <v>0</v>
          </cell>
          <cell r="Q4735">
            <v>0</v>
          </cell>
        </row>
        <row r="4736">
          <cell r="F4736">
            <v>-2937.27</v>
          </cell>
          <cell r="G4736">
            <v>12638.39</v>
          </cell>
          <cell r="H4736">
            <v>-4315.79</v>
          </cell>
          <cell r="I4736">
            <v>-4176.57</v>
          </cell>
          <cell r="J4736">
            <v>-4315.79</v>
          </cell>
          <cell r="K4736">
            <v>-4176.57</v>
          </cell>
          <cell r="L4736">
            <v>-4315.79</v>
          </cell>
          <cell r="M4736">
            <v>-4315.79</v>
          </cell>
          <cell r="N4736">
            <v>-4176.57</v>
          </cell>
          <cell r="O4736">
            <v>0</v>
          </cell>
          <cell r="P4736">
            <v>0</v>
          </cell>
          <cell r="Q4736">
            <v>0</v>
          </cell>
        </row>
        <row r="4737">
          <cell r="F4737">
            <v>-89.29</v>
          </cell>
          <cell r="G4737">
            <v>-25.99</v>
          </cell>
          <cell r="H4737">
            <v>0</v>
          </cell>
          <cell r="I4737">
            <v>0</v>
          </cell>
          <cell r="J4737">
            <v>0</v>
          </cell>
          <cell r="K4737">
            <v>0</v>
          </cell>
          <cell r="L4737">
            <v>0</v>
          </cell>
          <cell r="M4737">
            <v>0</v>
          </cell>
          <cell r="N4737">
            <v>0</v>
          </cell>
          <cell r="O4737">
            <v>0</v>
          </cell>
          <cell r="P4737">
            <v>0</v>
          </cell>
          <cell r="Q4737">
            <v>0</v>
          </cell>
        </row>
        <row r="4738">
          <cell r="F4738">
            <v>-53.9</v>
          </cell>
          <cell r="G4738">
            <v>-15.72</v>
          </cell>
          <cell r="H4738">
            <v>0</v>
          </cell>
          <cell r="I4738">
            <v>0</v>
          </cell>
          <cell r="J4738">
            <v>0</v>
          </cell>
          <cell r="K4738">
            <v>0</v>
          </cell>
          <cell r="L4738">
            <v>0</v>
          </cell>
          <cell r="M4738">
            <v>0</v>
          </cell>
          <cell r="N4738">
            <v>0</v>
          </cell>
          <cell r="O4738">
            <v>0</v>
          </cell>
          <cell r="P4738">
            <v>0</v>
          </cell>
          <cell r="Q4738">
            <v>0</v>
          </cell>
        </row>
        <row r="4739">
          <cell r="F4739">
            <v>-12.92</v>
          </cell>
          <cell r="G4739">
            <v>-40.26</v>
          </cell>
          <cell r="H4739">
            <v>-34.9</v>
          </cell>
          <cell r="I4739">
            <v>-87.89</v>
          </cell>
          <cell r="J4739">
            <v>-90.03</v>
          </cell>
          <cell r="K4739">
            <v>-85.31</v>
          </cell>
          <cell r="L4739">
            <v>-82.56</v>
          </cell>
          <cell r="M4739">
            <v>-70.790000000000006</v>
          </cell>
          <cell r="N4739">
            <v>-63.8</v>
          </cell>
          <cell r="O4739">
            <v>0</v>
          </cell>
          <cell r="P4739">
            <v>0</v>
          </cell>
          <cell r="Q4739">
            <v>0</v>
          </cell>
        </row>
        <row r="4740">
          <cell r="F4740">
            <v>-17.559999999999999</v>
          </cell>
          <cell r="G4740">
            <v>-32.630000000000003</v>
          </cell>
          <cell r="H4740">
            <v>-26.15</v>
          </cell>
          <cell r="I4740">
            <v>-59.63</v>
          </cell>
          <cell r="J4740">
            <v>-60.67</v>
          </cell>
          <cell r="K4740">
            <v>-57.48</v>
          </cell>
          <cell r="L4740">
            <v>-55.7</v>
          </cell>
          <cell r="M4740">
            <v>-47.86</v>
          </cell>
          <cell r="N4740">
            <v>-43.12</v>
          </cell>
          <cell r="O4740">
            <v>0</v>
          </cell>
          <cell r="P4740">
            <v>0</v>
          </cell>
          <cell r="Q4740">
            <v>0</v>
          </cell>
        </row>
        <row r="4741">
          <cell r="F4741">
            <v>-4.8899999999999997</v>
          </cell>
          <cell r="G4741">
            <v>-4.47</v>
          </cell>
          <cell r="H4741">
            <v>-4.78</v>
          </cell>
          <cell r="I4741">
            <v>-4.63</v>
          </cell>
          <cell r="J4741">
            <v>-4.78</v>
          </cell>
          <cell r="K4741">
            <v>-4.63</v>
          </cell>
          <cell r="L4741">
            <v>-4.78</v>
          </cell>
          <cell r="M4741">
            <v>-4.78</v>
          </cell>
          <cell r="N4741">
            <v>-4.63</v>
          </cell>
          <cell r="O4741">
            <v>0</v>
          </cell>
          <cell r="P4741">
            <v>0</v>
          </cell>
          <cell r="Q4741">
            <v>0</v>
          </cell>
        </row>
        <row r="4742">
          <cell r="F4742">
            <v>-3.58</v>
          </cell>
          <cell r="G4742">
            <v>-3.02</v>
          </cell>
          <cell r="H4742">
            <v>-3.22</v>
          </cell>
          <cell r="I4742">
            <v>-3.12</v>
          </cell>
          <cell r="J4742">
            <v>-3.22</v>
          </cell>
          <cell r="K4742">
            <v>-3.12</v>
          </cell>
          <cell r="L4742">
            <v>-3.22</v>
          </cell>
          <cell r="M4742">
            <v>-3.22</v>
          </cell>
          <cell r="N4742">
            <v>-3.12</v>
          </cell>
          <cell r="O4742">
            <v>0</v>
          </cell>
          <cell r="P4742">
            <v>0</v>
          </cell>
          <cell r="Q4742">
            <v>0</v>
          </cell>
        </row>
        <row r="4743">
          <cell r="F4743">
            <v>45.78</v>
          </cell>
          <cell r="G4743">
            <v>25.94</v>
          </cell>
          <cell r="H4743">
            <v>-59.57</v>
          </cell>
          <cell r="I4743">
            <v>-371.36</v>
          </cell>
          <cell r="J4743">
            <v>-337.99</v>
          </cell>
          <cell r="K4743">
            <v>-293.49</v>
          </cell>
          <cell r="L4743">
            <v>-264.93</v>
          </cell>
          <cell r="M4743">
            <v>-235.83</v>
          </cell>
          <cell r="N4743">
            <v>-206.57</v>
          </cell>
          <cell r="O4743">
            <v>0</v>
          </cell>
          <cell r="P4743">
            <v>0</v>
          </cell>
          <cell r="Q4743">
            <v>0</v>
          </cell>
        </row>
        <row r="4744">
          <cell r="F4744">
            <v>-24.49</v>
          </cell>
          <cell r="G4744">
            <v>-18.05</v>
          </cell>
          <cell r="H4744">
            <v>-64.19</v>
          </cell>
          <cell r="I4744">
            <v>-251.77</v>
          </cell>
          <cell r="J4744">
            <v>-235.33</v>
          </cell>
          <cell r="K4744">
            <v>-198.06</v>
          </cell>
          <cell r="L4744">
            <v>-178.92</v>
          </cell>
          <cell r="M4744">
            <v>-159.26</v>
          </cell>
          <cell r="N4744">
            <v>-139.36000000000001</v>
          </cell>
          <cell r="O4744">
            <v>0</v>
          </cell>
          <cell r="P4744">
            <v>0</v>
          </cell>
          <cell r="Q4744">
            <v>0</v>
          </cell>
        </row>
        <row r="4745">
          <cell r="F4745">
            <v>61.44</v>
          </cell>
          <cell r="G4745">
            <v>38.380000000000003</v>
          </cell>
          <cell r="H4745">
            <v>-80.92</v>
          </cell>
          <cell r="I4745">
            <v>-439.23</v>
          </cell>
          <cell r="J4745">
            <v>-399.6</v>
          </cell>
          <cell r="K4745">
            <v>-347.75</v>
          </cell>
          <cell r="L4745">
            <v>-314.39</v>
          </cell>
          <cell r="M4745">
            <v>-279.58</v>
          </cell>
          <cell r="N4745">
            <v>-244.67</v>
          </cell>
          <cell r="O4745">
            <v>0</v>
          </cell>
          <cell r="P4745">
            <v>0</v>
          </cell>
          <cell r="Q4745">
            <v>0</v>
          </cell>
        </row>
        <row r="4746">
          <cell r="F4746">
            <v>-24.76</v>
          </cell>
          <cell r="G4746">
            <v>-16.760000000000002</v>
          </cell>
          <cell r="H4746">
            <v>-82.96</v>
          </cell>
          <cell r="I4746">
            <v>-297.85000000000002</v>
          </cell>
          <cell r="J4746">
            <v>-277.94</v>
          </cell>
          <cell r="K4746">
            <v>-235.19</v>
          </cell>
          <cell r="L4746">
            <v>-212.35</v>
          </cell>
          <cell r="M4746">
            <v>-188.44</v>
          </cell>
          <cell r="N4746">
            <v>-165.08</v>
          </cell>
          <cell r="O4746">
            <v>0</v>
          </cell>
          <cell r="P4746">
            <v>0</v>
          </cell>
          <cell r="Q4746">
            <v>0</v>
          </cell>
        </row>
        <row r="4747">
          <cell r="F4747">
            <v>32.340000000000003</v>
          </cell>
          <cell r="G4747">
            <v>5.75</v>
          </cell>
          <cell r="H4747">
            <v>-44.31</v>
          </cell>
          <cell r="I4747">
            <v>-324.77</v>
          </cell>
          <cell r="J4747">
            <v>-293.64999999999998</v>
          </cell>
          <cell r="K4747">
            <v>-257.5</v>
          </cell>
          <cell r="L4747">
            <v>-233.03</v>
          </cell>
          <cell r="M4747">
            <v>-207</v>
          </cell>
          <cell r="N4747">
            <v>-181.79</v>
          </cell>
          <cell r="O4747">
            <v>0</v>
          </cell>
          <cell r="P4747">
            <v>0</v>
          </cell>
          <cell r="Q4747">
            <v>0</v>
          </cell>
        </row>
        <row r="4748">
          <cell r="F4748">
            <v>-25.99</v>
          </cell>
          <cell r="G4748">
            <v>-27.77</v>
          </cell>
          <cell r="H4748">
            <v>-51.02</v>
          </cell>
          <cell r="I4748">
            <v>-220.35</v>
          </cell>
          <cell r="J4748">
            <v>-205</v>
          </cell>
          <cell r="K4748">
            <v>-173.85</v>
          </cell>
          <cell r="L4748">
            <v>-157.24</v>
          </cell>
          <cell r="M4748">
            <v>-139.78</v>
          </cell>
          <cell r="N4748">
            <v>-122.65</v>
          </cell>
          <cell r="O4748">
            <v>0</v>
          </cell>
          <cell r="P4748">
            <v>0</v>
          </cell>
          <cell r="Q4748">
            <v>0</v>
          </cell>
        </row>
        <row r="4749">
          <cell r="F4749">
            <v>-31.55</v>
          </cell>
          <cell r="G4749">
            <v>-33.700000000000003</v>
          </cell>
          <cell r="H4749">
            <v>-12.44</v>
          </cell>
          <cell r="I4749">
            <v>-46.5</v>
          </cell>
          <cell r="J4749">
            <v>-47.82</v>
          </cell>
          <cell r="K4749">
            <v>-45.02</v>
          </cell>
          <cell r="L4749">
            <v>-46.26</v>
          </cell>
          <cell r="M4749">
            <v>-41.68</v>
          </cell>
          <cell r="N4749">
            <v>-38.06</v>
          </cell>
          <cell r="O4749">
            <v>0</v>
          </cell>
          <cell r="P4749">
            <v>0</v>
          </cell>
          <cell r="Q4749">
            <v>0</v>
          </cell>
        </row>
        <row r="4750">
          <cell r="F4750">
            <v>-25.37</v>
          </cell>
          <cell r="G4750">
            <v>-25.66</v>
          </cell>
          <cell r="H4750">
            <v>-10.28</v>
          </cell>
          <cell r="I4750">
            <v>-31.68</v>
          </cell>
          <cell r="J4750">
            <v>-32.15</v>
          </cell>
          <cell r="K4750">
            <v>-30.32</v>
          </cell>
          <cell r="L4750">
            <v>-31.14</v>
          </cell>
          <cell r="M4750">
            <v>-28.09</v>
          </cell>
          <cell r="N4750">
            <v>-25.64</v>
          </cell>
          <cell r="O4750">
            <v>0</v>
          </cell>
          <cell r="P4750">
            <v>0</v>
          </cell>
          <cell r="Q4750">
            <v>0</v>
          </cell>
        </row>
        <row r="4751">
          <cell r="F4751">
            <v>-18.690000000000001</v>
          </cell>
          <cell r="G4751">
            <v>-32.17</v>
          </cell>
          <cell r="H4751">
            <v>-22.13</v>
          </cell>
          <cell r="I4751">
            <v>-68.19</v>
          </cell>
          <cell r="J4751">
            <v>-70</v>
          </cell>
          <cell r="K4751">
            <v>-65.77</v>
          </cell>
          <cell r="L4751">
            <v>-64.12</v>
          </cell>
          <cell r="M4751">
            <v>-55.33</v>
          </cell>
          <cell r="N4751">
            <v>-49.94</v>
          </cell>
          <cell r="O4751">
            <v>0</v>
          </cell>
          <cell r="P4751">
            <v>0</v>
          </cell>
          <cell r="Q4751">
            <v>0</v>
          </cell>
        </row>
        <row r="4752">
          <cell r="F4752">
            <v>-19.46</v>
          </cell>
          <cell r="G4752">
            <v>-26.17</v>
          </cell>
          <cell r="H4752">
            <v>-17.11</v>
          </cell>
          <cell r="I4752">
            <v>-46.45</v>
          </cell>
          <cell r="J4752">
            <v>-47.14</v>
          </cell>
          <cell r="K4752">
            <v>-44.46</v>
          </cell>
          <cell r="L4752">
            <v>-43.47</v>
          </cell>
          <cell r="M4752">
            <v>-37.32</v>
          </cell>
          <cell r="N4752">
            <v>-33.68</v>
          </cell>
          <cell r="O4752">
            <v>0</v>
          </cell>
          <cell r="P4752">
            <v>0</v>
          </cell>
          <cell r="Q4752">
            <v>0</v>
          </cell>
        </row>
        <row r="4753">
          <cell r="F4753">
            <v>-4.13</v>
          </cell>
          <cell r="G4753">
            <v>-3.73</v>
          </cell>
          <cell r="H4753">
            <v>-3.99</v>
          </cell>
          <cell r="I4753">
            <v>-3.87</v>
          </cell>
          <cell r="J4753">
            <v>-3.99</v>
          </cell>
          <cell r="K4753">
            <v>-3.87</v>
          </cell>
          <cell r="L4753">
            <v>-3.99</v>
          </cell>
          <cell r="M4753">
            <v>-3.99</v>
          </cell>
          <cell r="N4753">
            <v>-3.87</v>
          </cell>
          <cell r="O4753">
            <v>0</v>
          </cell>
          <cell r="P4753">
            <v>0</v>
          </cell>
          <cell r="Q4753">
            <v>0</v>
          </cell>
        </row>
        <row r="4754">
          <cell r="F4754">
            <v>-3.03</v>
          </cell>
          <cell r="G4754">
            <v>-2.52</v>
          </cell>
          <cell r="H4754">
            <v>-2.68</v>
          </cell>
          <cell r="I4754">
            <v>-2.6</v>
          </cell>
          <cell r="J4754">
            <v>-2.68</v>
          </cell>
          <cell r="K4754">
            <v>-2.6</v>
          </cell>
          <cell r="L4754">
            <v>-2.68</v>
          </cell>
          <cell r="M4754">
            <v>-2.68</v>
          </cell>
          <cell r="N4754">
            <v>-2.6</v>
          </cell>
          <cell r="O4754">
            <v>0</v>
          </cell>
          <cell r="P4754">
            <v>0</v>
          </cell>
          <cell r="Q4754">
            <v>0</v>
          </cell>
        </row>
        <row r="4755">
          <cell r="F4755">
            <v>-36.369999999999997</v>
          </cell>
          <cell r="G4755">
            <v>53.74</v>
          </cell>
          <cell r="H4755">
            <v>15.41</v>
          </cell>
          <cell r="I4755">
            <v>-50.19</v>
          </cell>
          <cell r="J4755">
            <v>-50.94</v>
          </cell>
          <cell r="K4755">
            <v>-46.15</v>
          </cell>
          <cell r="L4755">
            <v>-44.54</v>
          </cell>
          <cell r="M4755">
            <v>-40.450000000000003</v>
          </cell>
          <cell r="N4755">
            <v>-34.28</v>
          </cell>
          <cell r="O4755">
            <v>0</v>
          </cell>
          <cell r="P4755">
            <v>0</v>
          </cell>
          <cell r="Q4755">
            <v>0</v>
          </cell>
        </row>
        <row r="4756">
          <cell r="F4756">
            <v>-504.37</v>
          </cell>
          <cell r="G4756">
            <v>593.42999999999995</v>
          </cell>
          <cell r="H4756">
            <v>143.61000000000001</v>
          </cell>
          <cell r="I4756">
            <v>-603.66999999999996</v>
          </cell>
          <cell r="J4756">
            <v>-611.16999999999996</v>
          </cell>
          <cell r="K4756">
            <v>-549.39</v>
          </cell>
          <cell r="L4756">
            <v>-530.04999999999995</v>
          </cell>
          <cell r="M4756">
            <v>-482.38</v>
          </cell>
          <cell r="N4756">
            <v>-408.99</v>
          </cell>
          <cell r="O4756">
            <v>0</v>
          </cell>
          <cell r="P4756">
            <v>0</v>
          </cell>
          <cell r="Q4756">
            <v>0</v>
          </cell>
        </row>
        <row r="4757">
          <cell r="F4757">
            <v>-0.52</v>
          </cell>
          <cell r="G4757">
            <v>-0.48</v>
          </cell>
          <cell r="H4757">
            <v>-0.52</v>
          </cell>
          <cell r="I4757">
            <v>-0.5</v>
          </cell>
          <cell r="J4757">
            <v>-0.52</v>
          </cell>
          <cell r="K4757">
            <v>-0.5</v>
          </cell>
          <cell r="L4757">
            <v>-0.52</v>
          </cell>
          <cell r="M4757">
            <v>-0.52</v>
          </cell>
          <cell r="N4757">
            <v>-0.5</v>
          </cell>
          <cell r="O4757">
            <v>0</v>
          </cell>
          <cell r="P4757">
            <v>0</v>
          </cell>
          <cell r="Q4757">
            <v>0</v>
          </cell>
        </row>
        <row r="4758">
          <cell r="F4758">
            <v>-0.05</v>
          </cell>
          <cell r="G4758">
            <v>-0.04</v>
          </cell>
          <cell r="H4758">
            <v>-0.05</v>
          </cell>
          <cell r="I4758">
            <v>-0.04</v>
          </cell>
          <cell r="J4758">
            <v>-0.05</v>
          </cell>
          <cell r="K4758">
            <v>-0.04</v>
          </cell>
          <cell r="L4758">
            <v>-0.05</v>
          </cell>
          <cell r="M4758">
            <v>-0.05</v>
          </cell>
          <cell r="N4758">
            <v>-0.04</v>
          </cell>
          <cell r="O4758">
            <v>0</v>
          </cell>
          <cell r="P4758">
            <v>0</v>
          </cell>
          <cell r="Q4758">
            <v>0</v>
          </cell>
        </row>
        <row r="4759">
          <cell r="F4759">
            <v>6.2</v>
          </cell>
          <cell r="G4759">
            <v>9.25</v>
          </cell>
          <cell r="H4759">
            <v>-22.48</v>
          </cell>
          <cell r="I4759">
            <v>-45.42</v>
          </cell>
          <cell r="J4759">
            <v>-41.37</v>
          </cell>
          <cell r="K4759">
            <v>-37.950000000000003</v>
          </cell>
          <cell r="L4759">
            <v>-33.17</v>
          </cell>
          <cell r="M4759">
            <v>-29.64</v>
          </cell>
          <cell r="N4759">
            <v>-27.36</v>
          </cell>
          <cell r="O4759">
            <v>0</v>
          </cell>
          <cell r="P4759">
            <v>0</v>
          </cell>
          <cell r="Q4759">
            <v>0</v>
          </cell>
        </row>
        <row r="4760">
          <cell r="F4760">
            <v>-2.91</v>
          </cell>
          <cell r="G4760">
            <v>2.11</v>
          </cell>
          <cell r="H4760">
            <v>-18.2</v>
          </cell>
          <cell r="I4760">
            <v>-31.2</v>
          </cell>
          <cell r="J4760">
            <v>-28.8</v>
          </cell>
          <cell r="K4760">
            <v>-25.8</v>
          </cell>
          <cell r="L4760">
            <v>-22.45</v>
          </cell>
          <cell r="M4760">
            <v>-20.059999999999999</v>
          </cell>
          <cell r="N4760">
            <v>-18.68</v>
          </cell>
          <cell r="O4760">
            <v>0</v>
          </cell>
          <cell r="P4760">
            <v>0</v>
          </cell>
          <cell r="Q4760">
            <v>0</v>
          </cell>
        </row>
        <row r="4761">
          <cell r="F4761">
            <v>-334.39</v>
          </cell>
          <cell r="G4761">
            <v>-312.81</v>
          </cell>
          <cell r="H4761">
            <v>-334.39</v>
          </cell>
          <cell r="I4761">
            <v>-323.60000000000002</v>
          </cell>
          <cell r="J4761">
            <v>-215.8</v>
          </cell>
          <cell r="K4761">
            <v>0</v>
          </cell>
          <cell r="L4761">
            <v>0</v>
          </cell>
          <cell r="M4761">
            <v>0</v>
          </cell>
          <cell r="N4761">
            <v>0</v>
          </cell>
          <cell r="O4761">
            <v>0</v>
          </cell>
          <cell r="P4761">
            <v>0</v>
          </cell>
          <cell r="Q4761">
            <v>0</v>
          </cell>
        </row>
        <row r="4762">
          <cell r="F4762">
            <v>-525.47</v>
          </cell>
          <cell r="G4762">
            <v>-491.57</v>
          </cell>
          <cell r="H4762">
            <v>-525.47</v>
          </cell>
          <cell r="I4762">
            <v>-508.52</v>
          </cell>
          <cell r="J4762">
            <v>-339.08</v>
          </cell>
          <cell r="K4762">
            <v>0</v>
          </cell>
          <cell r="L4762">
            <v>0</v>
          </cell>
          <cell r="M4762">
            <v>0</v>
          </cell>
          <cell r="N4762">
            <v>0</v>
          </cell>
          <cell r="O4762">
            <v>0</v>
          </cell>
          <cell r="P4762">
            <v>0</v>
          </cell>
          <cell r="Q4762">
            <v>0</v>
          </cell>
        </row>
        <row r="4763">
          <cell r="F4763">
            <v>-158.75</v>
          </cell>
          <cell r="G4763">
            <v>-297.64999999999998</v>
          </cell>
          <cell r="H4763">
            <v>-388.82</v>
          </cell>
          <cell r="I4763">
            <v>-487.17</v>
          </cell>
          <cell r="J4763">
            <v>-483.9</v>
          </cell>
          <cell r="K4763">
            <v>-449.22</v>
          </cell>
          <cell r="L4763">
            <v>-381.02</v>
          </cell>
          <cell r="M4763">
            <v>-350.96</v>
          </cell>
          <cell r="N4763">
            <v>-328.48</v>
          </cell>
          <cell r="O4763">
            <v>0</v>
          </cell>
          <cell r="P4763">
            <v>0</v>
          </cell>
          <cell r="Q4763">
            <v>0</v>
          </cell>
        </row>
        <row r="4764">
          <cell r="F4764">
            <v>-227.96</v>
          </cell>
          <cell r="G4764">
            <v>-457.32</v>
          </cell>
          <cell r="H4764">
            <v>-600.57000000000005</v>
          </cell>
          <cell r="I4764">
            <v>-760.12</v>
          </cell>
          <cell r="J4764">
            <v>-760.42</v>
          </cell>
          <cell r="K4764">
            <v>-705.86</v>
          </cell>
          <cell r="L4764">
            <v>-598.55999999999995</v>
          </cell>
          <cell r="M4764">
            <v>-551.28</v>
          </cell>
          <cell r="N4764">
            <v>-516.30999999999995</v>
          </cell>
          <cell r="O4764">
            <v>0</v>
          </cell>
          <cell r="P4764">
            <v>0</v>
          </cell>
          <cell r="Q4764">
            <v>0</v>
          </cell>
        </row>
        <row r="4765">
          <cell r="F4765">
            <v>-2.15</v>
          </cell>
          <cell r="G4765">
            <v>-2.0099999999999998</v>
          </cell>
          <cell r="H4765">
            <v>-2.15</v>
          </cell>
          <cell r="I4765">
            <v>-2.08</v>
          </cell>
          <cell r="J4765">
            <v>-2.15</v>
          </cell>
          <cell r="K4765">
            <v>-2.08</v>
          </cell>
          <cell r="L4765">
            <v>-0.08</v>
          </cell>
          <cell r="M4765">
            <v>0</v>
          </cell>
          <cell r="N4765">
            <v>0</v>
          </cell>
          <cell r="O4765">
            <v>0</v>
          </cell>
          <cell r="P4765">
            <v>0</v>
          </cell>
          <cell r="Q4765">
            <v>0</v>
          </cell>
        </row>
        <row r="4766">
          <cell r="F4766">
            <v>-0.27</v>
          </cell>
          <cell r="G4766">
            <v>-0.26</v>
          </cell>
          <cell r="H4766">
            <v>-0.27</v>
          </cell>
          <cell r="I4766">
            <v>-0.26</v>
          </cell>
          <cell r="J4766">
            <v>-0.27</v>
          </cell>
          <cell r="K4766">
            <v>-0.26</v>
          </cell>
          <cell r="L4766">
            <v>-0.11</v>
          </cell>
          <cell r="M4766">
            <v>0</v>
          </cell>
          <cell r="N4766">
            <v>0</v>
          </cell>
          <cell r="O4766">
            <v>0</v>
          </cell>
          <cell r="P4766">
            <v>0</v>
          </cell>
          <cell r="Q4766">
            <v>0</v>
          </cell>
        </row>
        <row r="4767">
          <cell r="F4767">
            <v>2.1</v>
          </cell>
          <cell r="G4767">
            <v>1.1299999999999999</v>
          </cell>
          <cell r="H4767">
            <v>7.12</v>
          </cell>
          <cell r="I4767">
            <v>-1.49</v>
          </cell>
          <cell r="J4767">
            <v>52.02</v>
          </cell>
          <cell r="K4767">
            <v>20.66</v>
          </cell>
          <cell r="L4767">
            <v>57.17</v>
          </cell>
          <cell r="M4767">
            <v>16.61</v>
          </cell>
          <cell r="N4767">
            <v>31.64</v>
          </cell>
          <cell r="O4767">
            <v>0</v>
          </cell>
          <cell r="P4767">
            <v>0</v>
          </cell>
          <cell r="Q4767">
            <v>0</v>
          </cell>
        </row>
        <row r="4768">
          <cell r="F4768">
            <v>-1.01</v>
          </cell>
          <cell r="G4768">
            <v>0.47</v>
          </cell>
          <cell r="H4768">
            <v>3.8</v>
          </cell>
          <cell r="I4768">
            <v>-11.05</v>
          </cell>
          <cell r="J4768">
            <v>-1.9</v>
          </cell>
          <cell r="K4768">
            <v>-5.82</v>
          </cell>
          <cell r="L4768">
            <v>1.67</v>
          </cell>
          <cell r="M4768">
            <v>-3.82</v>
          </cell>
          <cell r="N4768">
            <v>-0.39</v>
          </cell>
          <cell r="O4768">
            <v>0</v>
          </cell>
          <cell r="P4768">
            <v>0</v>
          </cell>
          <cell r="Q4768">
            <v>0</v>
          </cell>
        </row>
        <row r="4769">
          <cell r="F4769">
            <v>-28168.63</v>
          </cell>
          <cell r="G4769">
            <v>-25938.15</v>
          </cell>
          <cell r="H4769">
            <v>-18112.18</v>
          </cell>
          <cell r="I4769">
            <v>-13795.72</v>
          </cell>
          <cell r="J4769">
            <v>5611.33</v>
          </cell>
          <cell r="K4769">
            <v>-1296.71</v>
          </cell>
          <cell r="L4769">
            <v>1045.48</v>
          </cell>
          <cell r="M4769">
            <v>1051.5999999999999</v>
          </cell>
          <cell r="N4769">
            <v>13114.94</v>
          </cell>
          <cell r="O4769">
            <v>0</v>
          </cell>
          <cell r="P4769">
            <v>0</v>
          </cell>
          <cell r="Q4769">
            <v>0</v>
          </cell>
        </row>
        <row r="4770">
          <cell r="F4770">
            <v>-23379.94</v>
          </cell>
          <cell r="G4770">
            <v>-22863.33</v>
          </cell>
          <cell r="H4770">
            <v>-17070.88</v>
          </cell>
          <cell r="I4770">
            <v>-14787.18</v>
          </cell>
          <cell r="J4770">
            <v>4063.67</v>
          </cell>
          <cell r="K4770">
            <v>-2319</v>
          </cell>
          <cell r="L4770">
            <v>72.73</v>
          </cell>
          <cell r="M4770">
            <v>225.46</v>
          </cell>
          <cell r="N4770">
            <v>11946.98</v>
          </cell>
          <cell r="O4770">
            <v>0</v>
          </cell>
          <cell r="P4770">
            <v>0</v>
          </cell>
          <cell r="Q4770">
            <v>0</v>
          </cell>
        </row>
        <row r="4771">
          <cell r="F4771">
            <v>19710.55</v>
          </cell>
          <cell r="G4771">
            <v>10436.68</v>
          </cell>
          <cell r="H4771">
            <v>49119.91</v>
          </cell>
          <cell r="I4771">
            <v>37229.230000000003</v>
          </cell>
          <cell r="J4771">
            <v>-17885.490000000002</v>
          </cell>
          <cell r="K4771">
            <v>6817.44</v>
          </cell>
          <cell r="L4771">
            <v>-2095.6</v>
          </cell>
          <cell r="M4771">
            <v>19.489999999999998</v>
          </cell>
          <cell r="N4771">
            <v>15961.36</v>
          </cell>
          <cell r="O4771">
            <v>0</v>
          </cell>
          <cell r="P4771">
            <v>0</v>
          </cell>
          <cell r="Q4771">
            <v>0</v>
          </cell>
        </row>
        <row r="4772">
          <cell r="F4772">
            <v>19863.5</v>
          </cell>
          <cell r="G4772">
            <v>10538.91</v>
          </cell>
          <cell r="H4772">
            <v>49178.16</v>
          </cell>
          <cell r="I4772">
            <v>34206.589999999997</v>
          </cell>
          <cell r="J4772">
            <v>-18828.22</v>
          </cell>
          <cell r="K4772">
            <v>4986.7700000000004</v>
          </cell>
          <cell r="L4772">
            <v>-3524.3</v>
          </cell>
          <cell r="M4772">
            <v>-1354.82</v>
          </cell>
          <cell r="N4772">
            <v>14192.68</v>
          </cell>
          <cell r="O4772">
            <v>0</v>
          </cell>
          <cell r="P4772">
            <v>0</v>
          </cell>
          <cell r="Q4772">
            <v>0</v>
          </cell>
        </row>
        <row r="4773">
          <cell r="F4773">
            <v>-126.12</v>
          </cell>
          <cell r="G4773">
            <v>-117.98</v>
          </cell>
          <cell r="H4773">
            <v>-49.92</v>
          </cell>
          <cell r="I4773">
            <v>-125.47</v>
          </cell>
          <cell r="J4773">
            <v>113.5</v>
          </cell>
          <cell r="K4773">
            <v>16.11</v>
          </cell>
          <cell r="L4773">
            <v>76.930000000000007</v>
          </cell>
          <cell r="M4773">
            <v>-85.35</v>
          </cell>
          <cell r="N4773">
            <v>-127.71</v>
          </cell>
          <cell r="O4773">
            <v>0</v>
          </cell>
          <cell r="P4773">
            <v>0</v>
          </cell>
          <cell r="Q4773">
            <v>0</v>
          </cell>
        </row>
        <row r="4774">
          <cell r="F4774">
            <v>-175.7</v>
          </cell>
          <cell r="G4774">
            <v>-164.36</v>
          </cell>
          <cell r="H4774">
            <v>-87.43</v>
          </cell>
          <cell r="I4774">
            <v>-174</v>
          </cell>
          <cell r="J4774">
            <v>127.13</v>
          </cell>
          <cell r="K4774">
            <v>29.33</v>
          </cell>
          <cell r="L4774">
            <v>108.63</v>
          </cell>
          <cell r="M4774">
            <v>-123.12</v>
          </cell>
          <cell r="N4774">
            <v>-182.9</v>
          </cell>
          <cell r="O4774">
            <v>0</v>
          </cell>
          <cell r="P4774">
            <v>0</v>
          </cell>
          <cell r="Q4774">
            <v>0</v>
          </cell>
        </row>
        <row r="4775">
          <cell r="F4775">
            <v>-3023.08</v>
          </cell>
          <cell r="G4775">
            <v>-2828.04</v>
          </cell>
          <cell r="H4775">
            <v>-1870.53</v>
          </cell>
          <cell r="I4775">
            <v>-3000.61</v>
          </cell>
          <cell r="J4775">
            <v>2984.44</v>
          </cell>
          <cell r="K4775">
            <v>4319.29</v>
          </cell>
          <cell r="L4775">
            <v>6479.42</v>
          </cell>
          <cell r="M4775">
            <v>-2032.64</v>
          </cell>
          <cell r="N4775">
            <v>-4448.16</v>
          </cell>
          <cell r="O4775">
            <v>0</v>
          </cell>
          <cell r="P4775">
            <v>0</v>
          </cell>
          <cell r="Q4775">
            <v>0</v>
          </cell>
        </row>
        <row r="4776">
          <cell r="F4776">
            <v>-3452.12</v>
          </cell>
          <cell r="G4776">
            <v>-3229.39</v>
          </cell>
          <cell r="H4776">
            <v>-1897.22</v>
          </cell>
          <cell r="I4776">
            <v>-3441.96</v>
          </cell>
          <cell r="J4776">
            <v>2983.07</v>
          </cell>
          <cell r="K4776">
            <v>9476.73</v>
          </cell>
          <cell r="L4776">
            <v>13170.47</v>
          </cell>
          <cell r="M4776">
            <v>-1985.81</v>
          </cell>
          <cell r="N4776">
            <v>-6417.5</v>
          </cell>
          <cell r="O4776">
            <v>0</v>
          </cell>
          <cell r="P4776">
            <v>0</v>
          </cell>
          <cell r="Q4776">
            <v>0</v>
          </cell>
        </row>
        <row r="4777">
          <cell r="F4777">
            <v>-439.13</v>
          </cell>
          <cell r="G4777">
            <v>-145.22999999999999</v>
          </cell>
          <cell r="H4777">
            <v>-162.09</v>
          </cell>
          <cell r="I4777">
            <v>0</v>
          </cell>
          <cell r="J4777">
            <v>0</v>
          </cell>
          <cell r="K4777">
            <v>-287.43</v>
          </cell>
          <cell r="L4777">
            <v>-215.25</v>
          </cell>
          <cell r="M4777">
            <v>0</v>
          </cell>
          <cell r="N4777">
            <v>-50.65</v>
          </cell>
          <cell r="O4777">
            <v>0</v>
          </cell>
          <cell r="P4777">
            <v>0</v>
          </cell>
          <cell r="Q4777">
            <v>0</v>
          </cell>
        </row>
        <row r="4778">
          <cell r="F4778">
            <v>-123.27</v>
          </cell>
          <cell r="G4778">
            <v>-40.770000000000003</v>
          </cell>
          <cell r="H4778">
            <v>-53.23</v>
          </cell>
          <cell r="I4778">
            <v>0</v>
          </cell>
          <cell r="J4778">
            <v>0</v>
          </cell>
          <cell r="K4778">
            <v>-67.099999999999994</v>
          </cell>
          <cell r="L4778">
            <v>-50.25</v>
          </cell>
          <cell r="M4778">
            <v>0</v>
          </cell>
          <cell r="N4778">
            <v>-11.82</v>
          </cell>
          <cell r="O4778">
            <v>0</v>
          </cell>
          <cell r="P4778">
            <v>0</v>
          </cell>
          <cell r="Q4778">
            <v>0</v>
          </cell>
        </row>
        <row r="4779">
          <cell r="F4779">
            <v>-80.58</v>
          </cell>
          <cell r="G4779">
            <v>-51.45</v>
          </cell>
          <cell r="H4779">
            <v>104.7</v>
          </cell>
          <cell r="I4779">
            <v>91.57</v>
          </cell>
          <cell r="J4779">
            <v>126.49</v>
          </cell>
          <cell r="K4779">
            <v>844.8</v>
          </cell>
          <cell r="L4779">
            <v>79.05</v>
          </cell>
          <cell r="M4779">
            <v>19.27</v>
          </cell>
          <cell r="N4779">
            <v>765.96</v>
          </cell>
          <cell r="O4779">
            <v>0</v>
          </cell>
          <cell r="P4779">
            <v>0</v>
          </cell>
          <cell r="Q4779">
            <v>0</v>
          </cell>
        </row>
        <row r="4780">
          <cell r="F4780">
            <v>-74.510000000000005</v>
          </cell>
          <cell r="G4780">
            <v>-51.28</v>
          </cell>
          <cell r="H4780">
            <v>57.93</v>
          </cell>
          <cell r="I4780">
            <v>-50.61</v>
          </cell>
          <cell r="J4780">
            <v>-43.64</v>
          </cell>
          <cell r="K4780">
            <v>80.040000000000006</v>
          </cell>
          <cell r="L4780">
            <v>-34</v>
          </cell>
          <cell r="M4780">
            <v>-41.29</v>
          </cell>
          <cell r="N4780">
            <v>84.49</v>
          </cell>
          <cell r="O4780">
            <v>0</v>
          </cell>
          <cell r="P4780">
            <v>0</v>
          </cell>
          <cell r="Q4780">
            <v>0</v>
          </cell>
        </row>
        <row r="4781">
          <cell r="F4781">
            <v>-0.57999999999999996</v>
          </cell>
          <cell r="G4781">
            <v>-0.4</v>
          </cell>
          <cell r="H4781">
            <v>0</v>
          </cell>
          <cell r="I4781">
            <v>0</v>
          </cell>
          <cell r="J4781">
            <v>0</v>
          </cell>
          <cell r="K4781">
            <v>0</v>
          </cell>
          <cell r="L4781">
            <v>0</v>
          </cell>
          <cell r="M4781">
            <v>0</v>
          </cell>
          <cell r="N4781">
            <v>0</v>
          </cell>
          <cell r="O4781">
            <v>0</v>
          </cell>
          <cell r="P4781">
            <v>0</v>
          </cell>
          <cell r="Q4781">
            <v>0</v>
          </cell>
        </row>
        <row r="4782">
          <cell r="F4782">
            <v>-348.34</v>
          </cell>
          <cell r="G4782">
            <v>-288.88</v>
          </cell>
          <cell r="H4782">
            <v>-250.12</v>
          </cell>
          <cell r="I4782">
            <v>-209.03</v>
          </cell>
          <cell r="J4782">
            <v>-178.37</v>
          </cell>
          <cell r="K4782">
            <v>-135.04</v>
          </cell>
          <cell r="L4782">
            <v>-112.4</v>
          </cell>
          <cell r="M4782">
            <v>-68.77</v>
          </cell>
          <cell r="N4782">
            <v>-33.659999999999997</v>
          </cell>
          <cell r="O4782">
            <v>0</v>
          </cell>
          <cell r="P4782">
            <v>0</v>
          </cell>
          <cell r="Q4782">
            <v>0</v>
          </cell>
        </row>
        <row r="4783">
          <cell r="F4783">
            <v>-17.079999999999998</v>
          </cell>
          <cell r="G4783">
            <v>-14.53</v>
          </cell>
          <cell r="H4783">
            <v>-13.67</v>
          </cell>
          <cell r="I4783">
            <v>-11.76</v>
          </cell>
          <cell r="J4783">
            <v>-10.66</v>
          </cell>
          <cell r="K4783">
            <v>-7.94</v>
          </cell>
          <cell r="L4783">
            <v>-7.35</v>
          </cell>
          <cell r="M4783">
            <v>-4.7</v>
          </cell>
          <cell r="N4783">
            <v>-2.5</v>
          </cell>
          <cell r="O4783">
            <v>0</v>
          </cell>
          <cell r="P4783">
            <v>0</v>
          </cell>
          <cell r="Q4783">
            <v>0</v>
          </cell>
        </row>
        <row r="4784">
          <cell r="F4784">
            <v>0</v>
          </cell>
          <cell r="G4784">
            <v>0</v>
          </cell>
          <cell r="H4784">
            <v>0</v>
          </cell>
          <cell r="I4784">
            <v>-1.1000000000000001</v>
          </cell>
          <cell r="J4784">
            <v>-2.2200000000000002</v>
          </cell>
          <cell r="K4784">
            <v>-1</v>
          </cell>
          <cell r="L4784">
            <v>-2.25</v>
          </cell>
          <cell r="M4784">
            <v>-1.7</v>
          </cell>
          <cell r="N4784">
            <v>-1</v>
          </cell>
          <cell r="O4784">
            <v>0</v>
          </cell>
          <cell r="P4784">
            <v>0</v>
          </cell>
          <cell r="Q4784">
            <v>0</v>
          </cell>
        </row>
        <row r="4785">
          <cell r="F4785">
            <v>-3.71</v>
          </cell>
          <cell r="G4785">
            <v>40.07</v>
          </cell>
          <cell r="H4785">
            <v>67.59</v>
          </cell>
          <cell r="I4785">
            <v>-51.41</v>
          </cell>
          <cell r="J4785">
            <v>-15.74</v>
          </cell>
          <cell r="K4785">
            <v>-71.39</v>
          </cell>
          <cell r="L4785">
            <v>-45.52</v>
          </cell>
          <cell r="M4785">
            <v>-5.0199999999999996</v>
          </cell>
          <cell r="N4785">
            <v>-23.21</v>
          </cell>
          <cell r="O4785">
            <v>0</v>
          </cell>
          <cell r="P4785">
            <v>0</v>
          </cell>
          <cell r="Q4785">
            <v>0</v>
          </cell>
        </row>
        <row r="4786">
          <cell r="F4786">
            <v>2.2599999999999998</v>
          </cell>
          <cell r="G4786">
            <v>4.6100000000000003</v>
          </cell>
          <cell r="H4786">
            <v>6.1</v>
          </cell>
          <cell r="I4786">
            <v>-6.79</v>
          </cell>
          <cell r="J4786">
            <v>-8.61</v>
          </cell>
          <cell r="K4786">
            <v>-5.75</v>
          </cell>
          <cell r="L4786">
            <v>-6.64</v>
          </cell>
          <cell r="M4786">
            <v>-5.35</v>
          </cell>
          <cell r="N4786">
            <v>-4.4000000000000004</v>
          </cell>
          <cell r="O4786">
            <v>0</v>
          </cell>
          <cell r="P4786">
            <v>0</v>
          </cell>
          <cell r="Q4786">
            <v>0</v>
          </cell>
        </row>
        <row r="4787">
          <cell r="F4787">
            <v>-2.11</v>
          </cell>
          <cell r="G4787">
            <v>9.84</v>
          </cell>
          <cell r="H4787">
            <v>13.23</v>
          </cell>
          <cell r="I4787">
            <v>-2.29</v>
          </cell>
          <cell r="J4787">
            <v>1.91</v>
          </cell>
          <cell r="K4787">
            <v>-4.24</v>
          </cell>
          <cell r="L4787">
            <v>1.5</v>
          </cell>
          <cell r="M4787">
            <v>-2.61</v>
          </cell>
          <cell r="N4787">
            <v>-3.94</v>
          </cell>
          <cell r="O4787">
            <v>0</v>
          </cell>
          <cell r="P4787">
            <v>0</v>
          </cell>
          <cell r="Q4787">
            <v>0</v>
          </cell>
        </row>
        <row r="4788">
          <cell r="F4788">
            <v>0.02</v>
          </cell>
          <cell r="G4788">
            <v>0.83</v>
          </cell>
          <cell r="H4788">
            <v>1.1399999999999999</v>
          </cell>
          <cell r="I4788">
            <v>-0.17</v>
          </cell>
          <cell r="J4788">
            <v>-0.21</v>
          </cell>
          <cell r="K4788">
            <v>-0.19</v>
          </cell>
          <cell r="L4788">
            <v>-0.7</v>
          </cell>
          <cell r="M4788">
            <v>-0.17</v>
          </cell>
          <cell r="N4788">
            <v>-0.22</v>
          </cell>
          <cell r="O4788">
            <v>0</v>
          </cell>
          <cell r="P4788">
            <v>0</v>
          </cell>
          <cell r="Q4788">
            <v>0</v>
          </cell>
        </row>
        <row r="4789">
          <cell r="F4789">
            <v>-141.68</v>
          </cell>
          <cell r="G4789">
            <v>-132.55000000000001</v>
          </cell>
          <cell r="H4789">
            <v>-141.68</v>
          </cell>
          <cell r="I4789">
            <v>-137.09</v>
          </cell>
          <cell r="J4789">
            <v>-141.68</v>
          </cell>
          <cell r="K4789">
            <v>286.08999999999997</v>
          </cell>
          <cell r="L4789">
            <v>-136.02000000000001</v>
          </cell>
          <cell r="M4789">
            <v>-136.02000000000001</v>
          </cell>
          <cell r="N4789">
            <v>-131.63</v>
          </cell>
          <cell r="O4789">
            <v>0</v>
          </cell>
          <cell r="P4789">
            <v>0</v>
          </cell>
          <cell r="Q4789">
            <v>0</v>
          </cell>
        </row>
        <row r="4790">
          <cell r="F4790">
            <v>-173.03</v>
          </cell>
          <cell r="G4790">
            <v>-161.85</v>
          </cell>
          <cell r="H4790">
            <v>-173.03</v>
          </cell>
          <cell r="I4790">
            <v>-167.41</v>
          </cell>
          <cell r="J4790">
            <v>-173.03</v>
          </cell>
          <cell r="K4790">
            <v>562.39</v>
          </cell>
          <cell r="L4790">
            <v>-185.49</v>
          </cell>
          <cell r="M4790">
            <v>-185.49</v>
          </cell>
          <cell r="N4790">
            <v>-179.49</v>
          </cell>
          <cell r="O4790">
            <v>0</v>
          </cell>
          <cell r="P4790">
            <v>0</v>
          </cell>
          <cell r="Q4790">
            <v>0</v>
          </cell>
        </row>
        <row r="4791">
          <cell r="F4791">
            <v>2579.6999999999998</v>
          </cell>
          <cell r="G4791">
            <v>9177.32</v>
          </cell>
          <cell r="H4791">
            <v>-6122.69</v>
          </cell>
          <cell r="I4791">
            <v>-4052.24</v>
          </cell>
          <cell r="J4791">
            <v>-2494.88</v>
          </cell>
          <cell r="K4791">
            <v>-2759.49</v>
          </cell>
          <cell r="L4791">
            <v>17706.05</v>
          </cell>
          <cell r="M4791">
            <v>-2109.31</v>
          </cell>
          <cell r="N4791">
            <v>-2720.58</v>
          </cell>
          <cell r="O4791">
            <v>0</v>
          </cell>
          <cell r="P4791">
            <v>0</v>
          </cell>
          <cell r="Q4791">
            <v>0</v>
          </cell>
        </row>
        <row r="4792">
          <cell r="F4792">
            <v>3223.3</v>
          </cell>
          <cell r="G4792">
            <v>9462.34</v>
          </cell>
          <cell r="H4792">
            <v>-6068.2</v>
          </cell>
          <cell r="I4792">
            <v>-4156.66</v>
          </cell>
          <cell r="J4792">
            <v>-2652.1</v>
          </cell>
          <cell r="K4792">
            <v>-2888.8</v>
          </cell>
          <cell r="L4792">
            <v>16834.490000000002</v>
          </cell>
          <cell r="M4792">
            <v>-2196.7399999999998</v>
          </cell>
          <cell r="N4792">
            <v>-2766.51</v>
          </cell>
          <cell r="O4792">
            <v>0</v>
          </cell>
          <cell r="P4792">
            <v>0</v>
          </cell>
          <cell r="Q4792">
            <v>0</v>
          </cell>
        </row>
        <row r="4793">
          <cell r="F4793">
            <v>97.94</v>
          </cell>
          <cell r="G4793">
            <v>435.68</v>
          </cell>
          <cell r="H4793">
            <v>-611.16999999999996</v>
          </cell>
          <cell r="I4793">
            <v>196.36</v>
          </cell>
          <cell r="J4793">
            <v>-710.78</v>
          </cell>
          <cell r="K4793">
            <v>1049.3399999999999</v>
          </cell>
          <cell r="L4793">
            <v>-614.29</v>
          </cell>
          <cell r="M4793">
            <v>-786.05</v>
          </cell>
          <cell r="N4793">
            <v>-614.80999999999995</v>
          </cell>
          <cell r="O4793">
            <v>0</v>
          </cell>
          <cell r="P4793">
            <v>0</v>
          </cell>
          <cell r="Q4793">
            <v>0</v>
          </cell>
        </row>
        <row r="4794">
          <cell r="F4794">
            <v>144.16999999999999</v>
          </cell>
          <cell r="G4794">
            <v>454.98</v>
          </cell>
          <cell r="H4794">
            <v>-610.62</v>
          </cell>
          <cell r="I4794">
            <v>164.7</v>
          </cell>
          <cell r="J4794">
            <v>-707.9</v>
          </cell>
          <cell r="K4794">
            <v>987.81</v>
          </cell>
          <cell r="L4794">
            <v>-611.78</v>
          </cell>
          <cell r="M4794">
            <v>-776.85</v>
          </cell>
          <cell r="N4794">
            <v>-611.25</v>
          </cell>
          <cell r="O4794">
            <v>0</v>
          </cell>
          <cell r="P4794">
            <v>0</v>
          </cell>
          <cell r="Q4794">
            <v>0</v>
          </cell>
        </row>
        <row r="4795">
          <cell r="F4795">
            <v>-515.76</v>
          </cell>
          <cell r="G4795">
            <v>-787.52</v>
          </cell>
          <cell r="H4795">
            <v>-480.58</v>
          </cell>
          <cell r="I4795">
            <v>-503.76</v>
          </cell>
          <cell r="J4795">
            <v>-850.2</v>
          </cell>
          <cell r="K4795">
            <v>-731.45</v>
          </cell>
          <cell r="L4795">
            <v>3221.53</v>
          </cell>
          <cell r="M4795">
            <v>-472.4</v>
          </cell>
          <cell r="N4795">
            <v>-474.12</v>
          </cell>
          <cell r="O4795">
            <v>0</v>
          </cell>
          <cell r="P4795">
            <v>0</v>
          </cell>
          <cell r="Q4795">
            <v>0</v>
          </cell>
        </row>
        <row r="4796">
          <cell r="F4796">
            <v>-6338.39</v>
          </cell>
          <cell r="G4796">
            <v>-9526.82</v>
          </cell>
          <cell r="H4796">
            <v>-5794.55</v>
          </cell>
          <cell r="I4796">
            <v>-6054.04</v>
          </cell>
          <cell r="J4796">
            <v>-10155.52</v>
          </cell>
          <cell r="K4796">
            <v>-8737.43</v>
          </cell>
          <cell r="L4796">
            <v>38025.69</v>
          </cell>
          <cell r="M4796">
            <v>-5661.06</v>
          </cell>
          <cell r="N4796">
            <v>-5670.3</v>
          </cell>
          <cell r="O4796">
            <v>0</v>
          </cell>
          <cell r="P4796">
            <v>0</v>
          </cell>
          <cell r="Q4796">
            <v>0</v>
          </cell>
        </row>
        <row r="4797">
          <cell r="F4797">
            <v>169.08</v>
          </cell>
          <cell r="G4797">
            <v>617.11</v>
          </cell>
          <cell r="H4797">
            <v>-7.7</v>
          </cell>
          <cell r="I4797">
            <v>-54.32</v>
          </cell>
          <cell r="J4797">
            <v>-762.9</v>
          </cell>
          <cell r="K4797">
            <v>-380.45</v>
          </cell>
          <cell r="L4797">
            <v>-467.3</v>
          </cell>
          <cell r="M4797">
            <v>-44.64</v>
          </cell>
          <cell r="N4797">
            <v>-328.1</v>
          </cell>
          <cell r="O4797">
            <v>0</v>
          </cell>
          <cell r="P4797">
            <v>0</v>
          </cell>
          <cell r="Q4797">
            <v>0</v>
          </cell>
        </row>
        <row r="4798">
          <cell r="F4798">
            <v>38.81</v>
          </cell>
          <cell r="G4798">
            <v>58.83</v>
          </cell>
          <cell r="H4798">
            <v>9.43</v>
          </cell>
          <cell r="I4798">
            <v>-135.55000000000001</v>
          </cell>
          <cell r="J4798">
            <v>-127.38</v>
          </cell>
          <cell r="K4798">
            <v>-113.94</v>
          </cell>
          <cell r="L4798">
            <v>-107.7</v>
          </cell>
          <cell r="M4798">
            <v>-97.3</v>
          </cell>
          <cell r="N4798">
            <v>-82.75</v>
          </cell>
          <cell r="O4798">
            <v>0</v>
          </cell>
          <cell r="P4798">
            <v>0</v>
          </cell>
          <cell r="Q4798">
            <v>0</v>
          </cell>
        </row>
        <row r="4799">
          <cell r="F4799">
            <v>-40.89</v>
          </cell>
          <cell r="G4799">
            <v>-39.35</v>
          </cell>
          <cell r="H4799">
            <v>-79.010000000000005</v>
          </cell>
          <cell r="I4799">
            <v>143.38999999999999</v>
          </cell>
          <cell r="J4799">
            <v>-408.59</v>
          </cell>
          <cell r="K4799">
            <v>-47.49</v>
          </cell>
          <cell r="L4799">
            <v>-45.65</v>
          </cell>
          <cell r="M4799">
            <v>-266.04000000000002</v>
          </cell>
          <cell r="N4799">
            <v>163.36000000000001</v>
          </cell>
          <cell r="O4799">
            <v>0</v>
          </cell>
          <cell r="P4799">
            <v>0</v>
          </cell>
          <cell r="Q4799">
            <v>0</v>
          </cell>
        </row>
        <row r="4800">
          <cell r="F4800">
            <v>8.24</v>
          </cell>
          <cell r="G4800">
            <v>5.85</v>
          </cell>
          <cell r="H4800">
            <v>0.47</v>
          </cell>
          <cell r="I4800">
            <v>-48.1</v>
          </cell>
          <cell r="J4800">
            <v>-49.66</v>
          </cell>
          <cell r="K4800">
            <v>-41.86</v>
          </cell>
          <cell r="L4800">
            <v>-39.020000000000003</v>
          </cell>
          <cell r="M4800">
            <v>-32.270000000000003</v>
          </cell>
          <cell r="N4800">
            <v>-30.68</v>
          </cell>
          <cell r="O4800">
            <v>0</v>
          </cell>
          <cell r="P4800">
            <v>0</v>
          </cell>
          <cell r="Q4800">
            <v>0</v>
          </cell>
        </row>
        <row r="4801">
          <cell r="F4801">
            <v>0.03</v>
          </cell>
          <cell r="G4801">
            <v>2.66</v>
          </cell>
          <cell r="H4801">
            <v>-5.52</v>
          </cell>
          <cell r="I4801">
            <v>-0.23</v>
          </cell>
          <cell r="J4801">
            <v>-8.9700000000000006</v>
          </cell>
          <cell r="K4801">
            <v>-3.87</v>
          </cell>
          <cell r="L4801">
            <v>-11.27</v>
          </cell>
          <cell r="M4801">
            <v>-0.12</v>
          </cell>
          <cell r="N4801">
            <v>-0.75</v>
          </cell>
          <cell r="O4801">
            <v>0</v>
          </cell>
          <cell r="P4801">
            <v>0</v>
          </cell>
          <cell r="Q4801">
            <v>0</v>
          </cell>
        </row>
        <row r="4802">
          <cell r="F4802">
            <v>2.5099999999999998</v>
          </cell>
          <cell r="G4802">
            <v>2.68</v>
          </cell>
          <cell r="H4802">
            <v>2.41</v>
          </cell>
          <cell r="I4802">
            <v>-3.13</v>
          </cell>
          <cell r="J4802">
            <v>-2.54</v>
          </cell>
          <cell r="K4802">
            <v>-2.35</v>
          </cell>
          <cell r="L4802">
            <v>-2.5299999999999998</v>
          </cell>
          <cell r="M4802">
            <v>-2.7</v>
          </cell>
          <cell r="N4802">
            <v>-3.27</v>
          </cell>
          <cell r="O4802">
            <v>0</v>
          </cell>
          <cell r="P4802">
            <v>0</v>
          </cell>
          <cell r="Q4802">
            <v>0</v>
          </cell>
        </row>
        <row r="4803">
          <cell r="F4803">
            <v>26.65</v>
          </cell>
          <cell r="G4803">
            <v>28.66</v>
          </cell>
          <cell r="H4803">
            <v>-9.27</v>
          </cell>
          <cell r="I4803">
            <v>-10.8</v>
          </cell>
          <cell r="J4803">
            <v>-56.16</v>
          </cell>
          <cell r="K4803">
            <v>-8.08</v>
          </cell>
          <cell r="L4803">
            <v>-45.08</v>
          </cell>
          <cell r="M4803">
            <v>-13.69</v>
          </cell>
          <cell r="N4803">
            <v>3.98</v>
          </cell>
          <cell r="O4803">
            <v>0</v>
          </cell>
          <cell r="P4803">
            <v>0</v>
          </cell>
          <cell r="Q4803">
            <v>0</v>
          </cell>
        </row>
        <row r="4804">
          <cell r="F4804">
            <v>9.15</v>
          </cell>
          <cell r="G4804">
            <v>10.14</v>
          </cell>
          <cell r="H4804">
            <v>6.42</v>
          </cell>
          <cell r="I4804">
            <v>-13.1</v>
          </cell>
          <cell r="J4804">
            <v>-12.33</v>
          </cell>
          <cell r="K4804">
            <v>-10.94</v>
          </cell>
          <cell r="L4804">
            <v>-10.81</v>
          </cell>
          <cell r="M4804">
            <v>-11.53</v>
          </cell>
          <cell r="N4804">
            <v>-13.22</v>
          </cell>
          <cell r="O4804">
            <v>0</v>
          </cell>
          <cell r="P4804">
            <v>0</v>
          </cell>
          <cell r="Q4804">
            <v>0</v>
          </cell>
        </row>
        <row r="4805">
          <cell r="F4805">
            <v>8.58</v>
          </cell>
          <cell r="G4805">
            <v>12.67</v>
          </cell>
          <cell r="H4805">
            <v>3.12</v>
          </cell>
          <cell r="I4805">
            <v>-0.21</v>
          </cell>
          <cell r="J4805">
            <v>-15.03</v>
          </cell>
          <cell r="K4805">
            <v>-8.3000000000000007</v>
          </cell>
          <cell r="L4805">
            <v>-15.88</v>
          </cell>
          <cell r="M4805">
            <v>-4.97</v>
          </cell>
          <cell r="N4805">
            <v>0.78</v>
          </cell>
          <cell r="O4805">
            <v>0</v>
          </cell>
          <cell r="P4805">
            <v>0</v>
          </cell>
          <cell r="Q4805">
            <v>0</v>
          </cell>
        </row>
        <row r="4806">
          <cell r="F4806">
            <v>4.03</v>
          </cell>
          <cell r="G4806">
            <v>4.25</v>
          </cell>
          <cell r="H4806">
            <v>3.9</v>
          </cell>
          <cell r="I4806">
            <v>-4.22</v>
          </cell>
          <cell r="J4806">
            <v>-3.6</v>
          </cell>
          <cell r="K4806">
            <v>-3.22</v>
          </cell>
          <cell r="L4806">
            <v>-3.64</v>
          </cell>
          <cell r="M4806">
            <v>-4.17</v>
          </cell>
          <cell r="N4806">
            <v>-4.92</v>
          </cell>
          <cell r="O4806">
            <v>0</v>
          </cell>
          <cell r="P4806">
            <v>0</v>
          </cell>
          <cell r="Q4806">
            <v>0</v>
          </cell>
        </row>
        <row r="4807">
          <cell r="F4807">
            <v>0</v>
          </cell>
          <cell r="G4807">
            <v>0</v>
          </cell>
          <cell r="H4807">
            <v>0</v>
          </cell>
          <cell r="I4807">
            <v>0</v>
          </cell>
          <cell r="J4807">
            <v>0</v>
          </cell>
          <cell r="K4807">
            <v>0</v>
          </cell>
          <cell r="L4807">
            <v>0</v>
          </cell>
          <cell r="M4807">
            <v>0</v>
          </cell>
          <cell r="N4807">
            <v>3101.36</v>
          </cell>
          <cell r="O4807">
            <v>0</v>
          </cell>
          <cell r="P4807">
            <v>0</v>
          </cell>
          <cell r="Q4807">
            <v>0</v>
          </cell>
        </row>
        <row r="4808">
          <cell r="F4808">
            <v>0</v>
          </cell>
          <cell r="G4808">
            <v>0</v>
          </cell>
          <cell r="H4808">
            <v>0</v>
          </cell>
          <cell r="I4808">
            <v>0</v>
          </cell>
          <cell r="J4808">
            <v>0</v>
          </cell>
          <cell r="K4808">
            <v>0</v>
          </cell>
          <cell r="L4808">
            <v>0</v>
          </cell>
          <cell r="M4808">
            <v>0</v>
          </cell>
          <cell r="N4808">
            <v>2983.46</v>
          </cell>
          <cell r="O4808">
            <v>0</v>
          </cell>
          <cell r="P4808">
            <v>0</v>
          </cell>
          <cell r="Q4808">
            <v>0</v>
          </cell>
        </row>
        <row r="4809">
          <cell r="F4809">
            <v>-69264.27</v>
          </cell>
          <cell r="G4809">
            <v>-64795.63</v>
          </cell>
          <cell r="H4809">
            <v>-69264.27</v>
          </cell>
          <cell r="I4809">
            <v>-67029.97</v>
          </cell>
          <cell r="J4809">
            <v>-69264.27</v>
          </cell>
          <cell r="K4809">
            <v>-47411.59</v>
          </cell>
          <cell r="L4809">
            <v>-43923.69</v>
          </cell>
          <cell r="M4809">
            <v>-36566.82</v>
          </cell>
          <cell r="N4809">
            <v>-17983.650000000001</v>
          </cell>
          <cell r="O4809">
            <v>0</v>
          </cell>
          <cell r="P4809">
            <v>0</v>
          </cell>
          <cell r="Q4809">
            <v>0</v>
          </cell>
        </row>
        <row r="4810">
          <cell r="F4810">
            <v>25631.27</v>
          </cell>
          <cell r="G4810">
            <v>51579.26</v>
          </cell>
          <cell r="H4810">
            <v>-74187.5</v>
          </cell>
          <cell r="I4810">
            <v>-143570.85999999999</v>
          </cell>
          <cell r="J4810">
            <v>-21042.11</v>
          </cell>
          <cell r="K4810">
            <v>70440.77</v>
          </cell>
          <cell r="L4810">
            <v>-84941.78</v>
          </cell>
          <cell r="M4810">
            <v>67386.84</v>
          </cell>
          <cell r="N4810">
            <v>-19720.400000000001</v>
          </cell>
          <cell r="O4810">
            <v>0</v>
          </cell>
          <cell r="P4810">
            <v>0</v>
          </cell>
          <cell r="Q4810">
            <v>0</v>
          </cell>
        </row>
        <row r="4811">
          <cell r="F4811">
            <v>34723.370000000003</v>
          </cell>
          <cell r="G4811">
            <v>56644.13</v>
          </cell>
          <cell r="H4811">
            <v>-72948.39</v>
          </cell>
          <cell r="I4811">
            <v>-143949.21</v>
          </cell>
          <cell r="J4811">
            <v>-26071.26</v>
          </cell>
          <cell r="K4811">
            <v>62810.53</v>
          </cell>
          <cell r="L4811">
            <v>-86446.63</v>
          </cell>
          <cell r="M4811">
            <v>60784.29</v>
          </cell>
          <cell r="N4811">
            <v>-22380.1</v>
          </cell>
          <cell r="O4811">
            <v>0</v>
          </cell>
          <cell r="P4811">
            <v>0</v>
          </cell>
          <cell r="Q4811">
            <v>0</v>
          </cell>
        </row>
        <row r="4812">
          <cell r="F4812">
            <v>3009.37</v>
          </cell>
          <cell r="G4812">
            <v>3120.97</v>
          </cell>
          <cell r="H4812">
            <v>-9770.7199999999993</v>
          </cell>
          <cell r="I4812">
            <v>-14158.51</v>
          </cell>
          <cell r="J4812">
            <v>-11504.57</v>
          </cell>
          <cell r="K4812">
            <v>5189.99</v>
          </cell>
          <cell r="L4812">
            <v>-14029.16</v>
          </cell>
          <cell r="M4812">
            <v>13778.68</v>
          </cell>
          <cell r="N4812">
            <v>2976.61</v>
          </cell>
          <cell r="O4812">
            <v>0</v>
          </cell>
          <cell r="P4812">
            <v>0</v>
          </cell>
          <cell r="Q4812">
            <v>0</v>
          </cell>
        </row>
        <row r="4813">
          <cell r="F4813">
            <v>3487.65</v>
          </cell>
          <cell r="G4813">
            <v>3321.65</v>
          </cell>
          <cell r="H4813">
            <v>-9768.0300000000007</v>
          </cell>
          <cell r="I4813">
            <v>-14158.51</v>
          </cell>
          <cell r="J4813">
            <v>-11613.28</v>
          </cell>
          <cell r="K4813">
            <v>4529.49</v>
          </cell>
          <cell r="L4813">
            <v>-13958.04</v>
          </cell>
          <cell r="M4813">
            <v>12832.58</v>
          </cell>
          <cell r="N4813">
            <v>2615.0100000000002</v>
          </cell>
          <cell r="O4813">
            <v>0</v>
          </cell>
          <cell r="P4813">
            <v>0</v>
          </cell>
          <cell r="Q4813">
            <v>0</v>
          </cell>
        </row>
        <row r="4814">
          <cell r="F4814">
            <v>-38.369999999999997</v>
          </cell>
          <cell r="G4814">
            <v>-35.89</v>
          </cell>
          <cell r="H4814">
            <v>-38.369999999999997</v>
          </cell>
          <cell r="I4814">
            <v>-37.130000000000003</v>
          </cell>
          <cell r="J4814">
            <v>-38.369999999999997</v>
          </cell>
          <cell r="K4814">
            <v>-37.130000000000003</v>
          </cell>
          <cell r="L4814">
            <v>-38.369999999999997</v>
          </cell>
          <cell r="M4814">
            <v>-38.369999999999997</v>
          </cell>
          <cell r="N4814">
            <v>-37.130000000000003</v>
          </cell>
          <cell r="O4814">
            <v>0</v>
          </cell>
          <cell r="P4814">
            <v>0</v>
          </cell>
          <cell r="Q4814">
            <v>0</v>
          </cell>
        </row>
        <row r="4815">
          <cell r="F4815">
            <v>-46.86</v>
          </cell>
          <cell r="G4815">
            <v>-43.83</v>
          </cell>
          <cell r="H4815">
            <v>-46.86</v>
          </cell>
          <cell r="I4815">
            <v>-45.35</v>
          </cell>
          <cell r="J4815">
            <v>-46.86</v>
          </cell>
          <cell r="K4815">
            <v>-45.35</v>
          </cell>
          <cell r="L4815">
            <v>-46.86</v>
          </cell>
          <cell r="M4815">
            <v>-46.86</v>
          </cell>
          <cell r="N4815">
            <v>-45.35</v>
          </cell>
          <cell r="O4815">
            <v>0</v>
          </cell>
          <cell r="P4815">
            <v>0</v>
          </cell>
          <cell r="Q4815">
            <v>0</v>
          </cell>
        </row>
        <row r="4816">
          <cell r="F4816">
            <v>-3714.16</v>
          </cell>
          <cell r="G4816">
            <v>2239.11</v>
          </cell>
          <cell r="H4816">
            <v>-3617.38</v>
          </cell>
          <cell r="I4816">
            <v>0</v>
          </cell>
          <cell r="J4816">
            <v>2881.01</v>
          </cell>
          <cell r="K4816">
            <v>-255.3</v>
          </cell>
          <cell r="L4816">
            <v>-1246.74</v>
          </cell>
          <cell r="M4816">
            <v>-763.33</v>
          </cell>
          <cell r="N4816">
            <v>-615.64</v>
          </cell>
          <cell r="O4816">
            <v>0</v>
          </cell>
          <cell r="P4816">
            <v>0</v>
          </cell>
          <cell r="Q4816">
            <v>0</v>
          </cell>
        </row>
        <row r="4817">
          <cell r="F4817">
            <v>-1469.26</v>
          </cell>
          <cell r="G4817">
            <v>563.87</v>
          </cell>
          <cell r="H4817">
            <v>-1395.95</v>
          </cell>
          <cell r="I4817">
            <v>0</v>
          </cell>
          <cell r="J4817">
            <v>1739.31</v>
          </cell>
          <cell r="K4817">
            <v>-321.81</v>
          </cell>
          <cell r="L4817">
            <v>-584.99</v>
          </cell>
          <cell r="M4817">
            <v>-460.83</v>
          </cell>
          <cell r="N4817">
            <v>-371.68</v>
          </cell>
          <cell r="O4817">
            <v>0</v>
          </cell>
          <cell r="P4817">
            <v>0</v>
          </cell>
          <cell r="Q4817">
            <v>0</v>
          </cell>
        </row>
        <row r="4818">
          <cell r="F4818">
            <v>-1092.6199999999999</v>
          </cell>
          <cell r="G4818">
            <v>-1022.13</v>
          </cell>
          <cell r="H4818">
            <v>-1092.6199999999999</v>
          </cell>
          <cell r="I4818">
            <v>-1057.3699999999999</v>
          </cell>
          <cell r="J4818">
            <v>-1092.6199999999999</v>
          </cell>
          <cell r="K4818">
            <v>-1057.3699999999999</v>
          </cell>
          <cell r="L4818">
            <v>-1092.6199999999999</v>
          </cell>
          <cell r="M4818">
            <v>15268.69</v>
          </cell>
          <cell r="N4818">
            <v>-1353.68</v>
          </cell>
          <cell r="O4818">
            <v>0</v>
          </cell>
          <cell r="P4818">
            <v>0</v>
          </cell>
          <cell r="Q4818">
            <v>0</v>
          </cell>
        </row>
        <row r="4819">
          <cell r="F4819">
            <v>-338.79</v>
          </cell>
          <cell r="G4819">
            <v>-316.93</v>
          </cell>
          <cell r="H4819">
            <v>-338.79</v>
          </cell>
          <cell r="I4819">
            <v>-327.86</v>
          </cell>
          <cell r="J4819">
            <v>-338.79</v>
          </cell>
          <cell r="K4819">
            <v>-327.86</v>
          </cell>
          <cell r="L4819">
            <v>-338.79</v>
          </cell>
          <cell r="M4819">
            <v>3883.85</v>
          </cell>
          <cell r="N4819">
            <v>-347.67</v>
          </cell>
          <cell r="O4819">
            <v>0</v>
          </cell>
          <cell r="P4819">
            <v>0</v>
          </cell>
          <cell r="Q4819">
            <v>0</v>
          </cell>
        </row>
        <row r="4820">
          <cell r="F4820">
            <v>-324.66000000000003</v>
          </cell>
          <cell r="G4820">
            <v>0</v>
          </cell>
          <cell r="H4820">
            <v>0</v>
          </cell>
          <cell r="I4820">
            <v>0</v>
          </cell>
          <cell r="J4820">
            <v>0</v>
          </cell>
          <cell r="K4820">
            <v>0</v>
          </cell>
          <cell r="L4820">
            <v>0</v>
          </cell>
          <cell r="M4820">
            <v>0</v>
          </cell>
          <cell r="N4820">
            <v>0</v>
          </cell>
          <cell r="O4820">
            <v>0</v>
          </cell>
          <cell r="P4820">
            <v>0</v>
          </cell>
          <cell r="Q4820">
            <v>0</v>
          </cell>
        </row>
        <row r="4821">
          <cell r="F4821">
            <v>-196.05</v>
          </cell>
          <cell r="G4821">
            <v>0</v>
          </cell>
          <cell r="H4821">
            <v>0</v>
          </cell>
          <cell r="I4821">
            <v>0</v>
          </cell>
          <cell r="J4821">
            <v>0</v>
          </cell>
          <cell r="K4821">
            <v>0</v>
          </cell>
          <cell r="L4821">
            <v>0</v>
          </cell>
          <cell r="M4821">
            <v>0</v>
          </cell>
          <cell r="N4821">
            <v>0</v>
          </cell>
          <cell r="O4821">
            <v>0</v>
          </cell>
          <cell r="P4821">
            <v>0</v>
          </cell>
          <cell r="Q4821">
            <v>0</v>
          </cell>
        </row>
        <row r="4822">
          <cell r="F4822">
            <v>-1330.86</v>
          </cell>
          <cell r="G4822">
            <v>-1245</v>
          </cell>
          <cell r="H4822">
            <v>3828.21</v>
          </cell>
          <cell r="I4822">
            <v>-2115.58</v>
          </cell>
          <cell r="J4822">
            <v>-2186.1</v>
          </cell>
          <cell r="K4822">
            <v>-2115.58</v>
          </cell>
          <cell r="L4822">
            <v>-3261.73</v>
          </cell>
          <cell r="M4822">
            <v>-852.97</v>
          </cell>
          <cell r="N4822">
            <v>-827.65</v>
          </cell>
          <cell r="O4822">
            <v>0</v>
          </cell>
          <cell r="P4822">
            <v>0</v>
          </cell>
          <cell r="Q4822">
            <v>0</v>
          </cell>
        </row>
        <row r="4823">
          <cell r="F4823">
            <v>-3617.5</v>
          </cell>
          <cell r="G4823">
            <v>-7168.9</v>
          </cell>
          <cell r="H4823">
            <v>-4199.55</v>
          </cell>
          <cell r="I4823">
            <v>-4959.91</v>
          </cell>
          <cell r="J4823">
            <v>-1268.56</v>
          </cell>
          <cell r="K4823">
            <v>4002.05</v>
          </cell>
          <cell r="L4823">
            <v>7182.01</v>
          </cell>
          <cell r="M4823">
            <v>1354.47</v>
          </cell>
          <cell r="N4823">
            <v>-2675.13</v>
          </cell>
          <cell r="O4823">
            <v>0</v>
          </cell>
          <cell r="P4823">
            <v>0</v>
          </cell>
          <cell r="Q4823">
            <v>0</v>
          </cell>
        </row>
        <row r="4824">
          <cell r="F4824">
            <v>-1472.76</v>
          </cell>
          <cell r="G4824">
            <v>-2484.2600000000002</v>
          </cell>
          <cell r="H4824">
            <v>-1395.19</v>
          </cell>
          <cell r="I4824">
            <v>-1640.22</v>
          </cell>
          <cell r="J4824">
            <v>-668.93</v>
          </cell>
          <cell r="K4824">
            <v>765.69</v>
          </cell>
          <cell r="L4824">
            <v>1633.62</v>
          </cell>
          <cell r="M4824">
            <v>155.19999999999999</v>
          </cell>
          <cell r="N4824">
            <v>-851.56</v>
          </cell>
          <cell r="O4824">
            <v>0</v>
          </cell>
          <cell r="P4824">
            <v>0</v>
          </cell>
          <cell r="Q4824">
            <v>0</v>
          </cell>
        </row>
        <row r="4825">
          <cell r="F4825">
            <v>850097.33</v>
          </cell>
          <cell r="G4825">
            <v>233678.86</v>
          </cell>
          <cell r="H4825">
            <v>1120083.31</v>
          </cell>
          <cell r="I4825">
            <v>-361761.48</v>
          </cell>
          <cell r="J4825">
            <v>-427715.92</v>
          </cell>
          <cell r="K4825">
            <v>135930.26999999999</v>
          </cell>
          <cell r="L4825">
            <v>-227289.33</v>
          </cell>
          <cell r="M4825">
            <v>37860.97</v>
          </cell>
          <cell r="N4825">
            <v>32911.5</v>
          </cell>
          <cell r="O4825">
            <v>0</v>
          </cell>
          <cell r="P4825">
            <v>0</v>
          </cell>
          <cell r="Q4825">
            <v>0</v>
          </cell>
        </row>
        <row r="4826">
          <cell r="F4826">
            <v>-30284.66</v>
          </cell>
          <cell r="G4826">
            <v>-5359.29</v>
          </cell>
          <cell r="H4826">
            <v>-23269.91</v>
          </cell>
          <cell r="I4826">
            <v>-25467.17</v>
          </cell>
          <cell r="J4826">
            <v>-13937.02</v>
          </cell>
          <cell r="K4826">
            <v>-12685.53</v>
          </cell>
          <cell r="L4826">
            <v>-2064.9299999999998</v>
          </cell>
          <cell r="M4826">
            <v>-3693.56</v>
          </cell>
          <cell r="N4826">
            <v>-3059.48</v>
          </cell>
          <cell r="O4826">
            <v>0</v>
          </cell>
          <cell r="P4826">
            <v>0</v>
          </cell>
          <cell r="Q4826">
            <v>0</v>
          </cell>
        </row>
        <row r="4827">
          <cell r="F4827">
            <v>-11687.64</v>
          </cell>
          <cell r="G4827">
            <v>-2816.61</v>
          </cell>
          <cell r="H4827">
            <v>-7466.48</v>
          </cell>
          <cell r="I4827">
            <v>-7887.54</v>
          </cell>
          <cell r="J4827">
            <v>-4938.33</v>
          </cell>
          <cell r="K4827">
            <v>-3901.81</v>
          </cell>
          <cell r="L4827">
            <v>-812.25</v>
          </cell>
          <cell r="M4827">
            <v>-1011.47</v>
          </cell>
          <cell r="N4827">
            <v>-954.3</v>
          </cell>
          <cell r="O4827">
            <v>0</v>
          </cell>
          <cell r="P4827">
            <v>0</v>
          </cell>
          <cell r="Q4827">
            <v>0</v>
          </cell>
        </row>
        <row r="4828">
          <cell r="F4828">
            <v>-3840.56</v>
          </cell>
          <cell r="G4828">
            <v>-3592.79</v>
          </cell>
          <cell r="H4828">
            <v>-3840.56</v>
          </cell>
          <cell r="I4828">
            <v>-3716.68</v>
          </cell>
          <cell r="J4828">
            <v>-3840.56</v>
          </cell>
          <cell r="K4828">
            <v>-1362.86</v>
          </cell>
          <cell r="L4828">
            <v>47463.59</v>
          </cell>
          <cell r="M4828">
            <v>-4671</v>
          </cell>
          <cell r="N4828">
            <v>18154.13</v>
          </cell>
          <cell r="O4828">
            <v>0</v>
          </cell>
          <cell r="P4828">
            <v>0</v>
          </cell>
          <cell r="Q4828">
            <v>0</v>
          </cell>
        </row>
        <row r="4829">
          <cell r="F4829">
            <v>-1190.8699999999999</v>
          </cell>
          <cell r="G4829">
            <v>-1114.04</v>
          </cell>
          <cell r="H4829">
            <v>-1190.8699999999999</v>
          </cell>
          <cell r="I4829">
            <v>-1152.45</v>
          </cell>
          <cell r="J4829">
            <v>-1190.8699999999999</v>
          </cell>
          <cell r="K4829">
            <v>-422.63</v>
          </cell>
          <cell r="L4829">
            <v>12190.1</v>
          </cell>
          <cell r="M4829">
            <v>-1199.6600000000001</v>
          </cell>
          <cell r="N4829">
            <v>4662.54</v>
          </cell>
          <cell r="O4829">
            <v>0</v>
          </cell>
          <cell r="P4829">
            <v>0</v>
          </cell>
          <cell r="Q4829">
            <v>0</v>
          </cell>
        </row>
        <row r="4830">
          <cell r="F4830">
            <v>-5.81</v>
          </cell>
          <cell r="G4830">
            <v>-5.44</v>
          </cell>
          <cell r="H4830">
            <v>-5.81</v>
          </cell>
          <cell r="I4830">
            <v>-5.61</v>
          </cell>
          <cell r="J4830">
            <v>34.75</v>
          </cell>
          <cell r="K4830">
            <v>-5.64</v>
          </cell>
          <cell r="L4830">
            <v>17.329999999999998</v>
          </cell>
          <cell r="M4830">
            <v>-5.82</v>
          </cell>
          <cell r="N4830">
            <v>-5.64</v>
          </cell>
          <cell r="O4830">
            <v>0</v>
          </cell>
          <cell r="P4830">
            <v>0</v>
          </cell>
          <cell r="Q4830">
            <v>0</v>
          </cell>
        </row>
        <row r="4831">
          <cell r="F4831">
            <v>-0.56000000000000005</v>
          </cell>
          <cell r="G4831">
            <v>-0.51</v>
          </cell>
          <cell r="H4831">
            <v>-0.56000000000000005</v>
          </cell>
          <cell r="I4831">
            <v>-0.54</v>
          </cell>
          <cell r="J4831">
            <v>-0.25</v>
          </cell>
          <cell r="K4831">
            <v>-0.24</v>
          </cell>
          <cell r="L4831">
            <v>-0.21</v>
          </cell>
          <cell r="M4831">
            <v>-0.06</v>
          </cell>
          <cell r="N4831">
            <v>-0.06</v>
          </cell>
          <cell r="O4831">
            <v>0</v>
          </cell>
          <cell r="P4831">
            <v>0</v>
          </cell>
          <cell r="Q4831">
            <v>0</v>
          </cell>
        </row>
        <row r="4832">
          <cell r="F4832">
            <v>-588.14</v>
          </cell>
          <cell r="G4832">
            <v>-168.5</v>
          </cell>
          <cell r="H4832">
            <v>581.29</v>
          </cell>
          <cell r="I4832">
            <v>2052.1799999999998</v>
          </cell>
          <cell r="J4832">
            <v>2429.5300000000002</v>
          </cell>
          <cell r="K4832">
            <v>2156.4899999999998</v>
          </cell>
          <cell r="L4832">
            <v>896.53</v>
          </cell>
          <cell r="M4832">
            <v>4445.82</v>
          </cell>
          <cell r="N4832">
            <v>5044.25</v>
          </cell>
          <cell r="O4832">
            <v>0</v>
          </cell>
          <cell r="P4832">
            <v>0</v>
          </cell>
          <cell r="Q4832">
            <v>0</v>
          </cell>
        </row>
        <row r="4833">
          <cell r="F4833">
            <v>-559.08000000000004</v>
          </cell>
          <cell r="G4833">
            <v>-219.52</v>
          </cell>
          <cell r="H4833">
            <v>346.29</v>
          </cell>
          <cell r="I4833">
            <v>-268</v>
          </cell>
          <cell r="J4833">
            <v>-186.43</v>
          </cell>
          <cell r="K4833">
            <v>-189.55</v>
          </cell>
          <cell r="L4833">
            <v>-364.16</v>
          </cell>
          <cell r="M4833">
            <v>280.31</v>
          </cell>
          <cell r="N4833">
            <v>459.62</v>
          </cell>
          <cell r="O4833">
            <v>0</v>
          </cell>
          <cell r="P4833">
            <v>0</v>
          </cell>
          <cell r="Q4833">
            <v>0</v>
          </cell>
        </row>
        <row r="4834">
          <cell r="F4834">
            <v>-491.68</v>
          </cell>
          <cell r="G4834">
            <v>-459.95</v>
          </cell>
          <cell r="H4834">
            <v>-491.68</v>
          </cell>
          <cell r="I4834">
            <v>-475.81</v>
          </cell>
          <cell r="J4834">
            <v>-491.68</v>
          </cell>
          <cell r="K4834">
            <v>-475.81</v>
          </cell>
          <cell r="L4834">
            <v>-491.68</v>
          </cell>
          <cell r="M4834">
            <v>-491.68</v>
          </cell>
          <cell r="N4834">
            <v>-475.81</v>
          </cell>
          <cell r="O4834">
            <v>0</v>
          </cell>
          <cell r="P4834">
            <v>0</v>
          </cell>
          <cell r="Q4834">
            <v>0</v>
          </cell>
        </row>
        <row r="4835">
          <cell r="F4835">
            <v>-152.44999999999999</v>
          </cell>
          <cell r="G4835">
            <v>-142.62</v>
          </cell>
          <cell r="H4835">
            <v>-152.44999999999999</v>
          </cell>
          <cell r="I4835">
            <v>-147.54</v>
          </cell>
          <cell r="J4835">
            <v>-152.44999999999999</v>
          </cell>
          <cell r="K4835">
            <v>-147.54</v>
          </cell>
          <cell r="L4835">
            <v>-152.44999999999999</v>
          </cell>
          <cell r="M4835">
            <v>-152.44999999999999</v>
          </cell>
          <cell r="N4835">
            <v>-147.54</v>
          </cell>
          <cell r="O4835">
            <v>0</v>
          </cell>
          <cell r="P4835">
            <v>0</v>
          </cell>
          <cell r="Q4835">
            <v>0</v>
          </cell>
        </row>
        <row r="4836">
          <cell r="F4836">
            <v>-649.02</v>
          </cell>
          <cell r="G4836">
            <v>186.32</v>
          </cell>
          <cell r="H4836">
            <v>-441.63</v>
          </cell>
          <cell r="I4836">
            <v>8848.9</v>
          </cell>
          <cell r="J4836">
            <v>7935.87</v>
          </cell>
          <cell r="K4836">
            <v>9076.82</v>
          </cell>
          <cell r="L4836">
            <v>4388.18</v>
          </cell>
          <cell r="M4836">
            <v>4617.25</v>
          </cell>
          <cell r="N4836">
            <v>5271.48</v>
          </cell>
          <cell r="O4836">
            <v>0</v>
          </cell>
          <cell r="P4836">
            <v>0</v>
          </cell>
          <cell r="Q4836">
            <v>0</v>
          </cell>
        </row>
        <row r="4837">
          <cell r="F4837">
            <v>-941.3</v>
          </cell>
          <cell r="G4837">
            <v>-169.8</v>
          </cell>
          <cell r="H4837">
            <v>-415.72</v>
          </cell>
          <cell r="I4837">
            <v>-421.62</v>
          </cell>
          <cell r="J4837">
            <v>-460.84</v>
          </cell>
          <cell r="K4837">
            <v>-38.53</v>
          </cell>
          <cell r="L4837">
            <v>-706.12</v>
          </cell>
          <cell r="M4837">
            <v>-503.94</v>
          </cell>
          <cell r="N4837">
            <v>-170.3</v>
          </cell>
          <cell r="O4837">
            <v>0</v>
          </cell>
          <cell r="P4837">
            <v>0</v>
          </cell>
          <cell r="Q4837">
            <v>0</v>
          </cell>
        </row>
        <row r="4838">
          <cell r="F4838">
            <v>-743.05</v>
          </cell>
          <cell r="G4838">
            <v>244.9</v>
          </cell>
          <cell r="H4838">
            <v>-483.56</v>
          </cell>
          <cell r="I4838">
            <v>10987.28</v>
          </cell>
          <cell r="J4838">
            <v>9920.1299999999992</v>
          </cell>
          <cell r="K4838">
            <v>11299.26</v>
          </cell>
          <cell r="L4838">
            <v>5229.68</v>
          </cell>
          <cell r="M4838">
            <v>5847.72</v>
          </cell>
          <cell r="N4838">
            <v>6221.43</v>
          </cell>
          <cell r="O4838">
            <v>0</v>
          </cell>
          <cell r="P4838">
            <v>0</v>
          </cell>
          <cell r="Q4838">
            <v>0</v>
          </cell>
        </row>
        <row r="4839">
          <cell r="F4839">
            <v>-1121.51</v>
          </cell>
          <cell r="G4839">
            <v>-197.57</v>
          </cell>
          <cell r="H4839">
            <v>-470.5</v>
          </cell>
          <cell r="I4839">
            <v>-483.38</v>
          </cell>
          <cell r="J4839">
            <v>-523.05999999999995</v>
          </cell>
          <cell r="K4839">
            <v>-12.34</v>
          </cell>
          <cell r="L4839">
            <v>-877.74</v>
          </cell>
          <cell r="M4839">
            <v>-578.5</v>
          </cell>
          <cell r="N4839">
            <v>-244.65</v>
          </cell>
          <cell r="O4839">
            <v>0</v>
          </cell>
          <cell r="P4839">
            <v>0</v>
          </cell>
          <cell r="Q4839">
            <v>0</v>
          </cell>
        </row>
        <row r="4840">
          <cell r="F4840">
            <v>-621.55999999999995</v>
          </cell>
          <cell r="G4840">
            <v>141.6</v>
          </cell>
          <cell r="H4840">
            <v>-394.63</v>
          </cell>
          <cell r="I4840">
            <v>7910.03</v>
          </cell>
          <cell r="J4840">
            <v>7260.16</v>
          </cell>
          <cell r="K4840">
            <v>8013.49</v>
          </cell>
          <cell r="L4840">
            <v>3910.06</v>
          </cell>
          <cell r="M4840">
            <v>3850.86</v>
          </cell>
          <cell r="N4840">
            <v>4745.1000000000004</v>
          </cell>
          <cell r="O4840">
            <v>0</v>
          </cell>
          <cell r="P4840">
            <v>0</v>
          </cell>
          <cell r="Q4840">
            <v>0</v>
          </cell>
        </row>
        <row r="4841">
          <cell r="F4841">
            <v>-869.98</v>
          </cell>
          <cell r="G4841">
            <v>-170.24</v>
          </cell>
          <cell r="H4841">
            <v>-371.26</v>
          </cell>
          <cell r="I4841">
            <v>-374.78</v>
          </cell>
          <cell r="J4841">
            <v>-381.28</v>
          </cell>
          <cell r="K4841">
            <v>-46.19</v>
          </cell>
          <cell r="L4841">
            <v>-629.36</v>
          </cell>
          <cell r="M4841">
            <v>-492.02</v>
          </cell>
          <cell r="N4841">
            <v>-144.81</v>
          </cell>
          <cell r="O4841">
            <v>0</v>
          </cell>
          <cell r="P4841">
            <v>0</v>
          </cell>
          <cell r="Q4841">
            <v>0</v>
          </cell>
        </row>
        <row r="4842">
          <cell r="F4842">
            <v>-542.75</v>
          </cell>
          <cell r="G4842">
            <v>-99.27</v>
          </cell>
          <cell r="H4842">
            <v>474.35</v>
          </cell>
          <cell r="I4842">
            <v>1444.11</v>
          </cell>
          <cell r="J4842">
            <v>1455.93</v>
          </cell>
          <cell r="K4842">
            <v>1674.94</v>
          </cell>
          <cell r="L4842">
            <v>410.44</v>
          </cell>
          <cell r="M4842">
            <v>3091.4</v>
          </cell>
          <cell r="N4842">
            <v>3918.25</v>
          </cell>
          <cell r="O4842">
            <v>0</v>
          </cell>
          <cell r="P4842">
            <v>0</v>
          </cell>
          <cell r="Q4842">
            <v>0</v>
          </cell>
        </row>
        <row r="4843">
          <cell r="F4843">
            <v>-490.55</v>
          </cell>
          <cell r="G4843">
            <v>-147.54</v>
          </cell>
          <cell r="H4843">
            <v>285.67</v>
          </cell>
          <cell r="I4843">
            <v>-213.14</v>
          </cell>
          <cell r="J4843">
            <v>-193.72</v>
          </cell>
          <cell r="K4843">
            <v>-130.83000000000001</v>
          </cell>
          <cell r="L4843">
            <v>-315.38</v>
          </cell>
          <cell r="M4843">
            <v>170.31</v>
          </cell>
          <cell r="N4843">
            <v>367.58</v>
          </cell>
          <cell r="O4843">
            <v>0</v>
          </cell>
          <cell r="P4843">
            <v>0</v>
          </cell>
          <cell r="Q4843">
            <v>0</v>
          </cell>
        </row>
        <row r="4844">
          <cell r="F4844">
            <v>-553.44000000000005</v>
          </cell>
          <cell r="G4844">
            <v>-124.7</v>
          </cell>
          <cell r="H4844">
            <v>508.54</v>
          </cell>
          <cell r="I4844">
            <v>1698.84</v>
          </cell>
          <cell r="J4844">
            <v>2014.87</v>
          </cell>
          <cell r="K4844">
            <v>1864.29</v>
          </cell>
          <cell r="L4844">
            <v>553.34</v>
          </cell>
          <cell r="M4844">
            <v>3798.14</v>
          </cell>
          <cell r="N4844">
            <v>4321.62</v>
          </cell>
          <cell r="O4844">
            <v>0</v>
          </cell>
          <cell r="P4844">
            <v>0</v>
          </cell>
          <cell r="Q4844">
            <v>0</v>
          </cell>
        </row>
        <row r="4845">
          <cell r="F4845">
            <v>-514.13</v>
          </cell>
          <cell r="G4845">
            <v>-175.81</v>
          </cell>
          <cell r="H4845">
            <v>303.3</v>
          </cell>
          <cell r="I4845">
            <v>-247.18</v>
          </cell>
          <cell r="J4845">
            <v>-173.63</v>
          </cell>
          <cell r="K4845">
            <v>-164.02</v>
          </cell>
          <cell r="L4845">
            <v>-352.74</v>
          </cell>
          <cell r="M4845">
            <v>233.74</v>
          </cell>
          <cell r="N4845">
            <v>390.76</v>
          </cell>
          <cell r="O4845">
            <v>0</v>
          </cell>
          <cell r="P4845">
            <v>0</v>
          </cell>
          <cell r="Q4845">
            <v>0</v>
          </cell>
        </row>
        <row r="4846">
          <cell r="F4846">
            <v>-19.329999999999998</v>
          </cell>
          <cell r="G4846">
            <v>58.1</v>
          </cell>
          <cell r="H4846">
            <v>53.27</v>
          </cell>
          <cell r="I4846">
            <v>6.28</v>
          </cell>
          <cell r="J4846">
            <v>-38.22</v>
          </cell>
          <cell r="K4846">
            <v>16.54</v>
          </cell>
          <cell r="L4846">
            <v>-0.35</v>
          </cell>
          <cell r="M4846">
            <v>9.94</v>
          </cell>
          <cell r="N4846">
            <v>-2.64</v>
          </cell>
          <cell r="O4846">
            <v>0</v>
          </cell>
          <cell r="P4846">
            <v>0</v>
          </cell>
          <cell r="Q4846">
            <v>0</v>
          </cell>
        </row>
        <row r="4847">
          <cell r="F4847">
            <v>-470.5</v>
          </cell>
          <cell r="G4847">
            <v>558.45000000000005</v>
          </cell>
          <cell r="H4847">
            <v>575.95000000000005</v>
          </cell>
          <cell r="I4847">
            <v>51.72</v>
          </cell>
          <cell r="J4847">
            <v>-480.52</v>
          </cell>
          <cell r="K4847">
            <v>182.88</v>
          </cell>
          <cell r="L4847">
            <v>-16.98</v>
          </cell>
          <cell r="M4847">
            <v>97.97</v>
          </cell>
          <cell r="N4847">
            <v>-46.85</v>
          </cell>
          <cell r="O4847">
            <v>0</v>
          </cell>
          <cell r="P4847">
            <v>0</v>
          </cell>
          <cell r="Q4847">
            <v>0</v>
          </cell>
        </row>
        <row r="4848">
          <cell r="F4848">
            <v>4482.96</v>
          </cell>
          <cell r="G4848">
            <v>-388.07</v>
          </cell>
          <cell r="H4848">
            <v>-414.84</v>
          </cell>
          <cell r="I4848">
            <v>-401.45</v>
          </cell>
          <cell r="J4848">
            <v>-414.84</v>
          </cell>
          <cell r="K4848">
            <v>-401.45</v>
          </cell>
          <cell r="L4848">
            <v>-414.84</v>
          </cell>
          <cell r="M4848">
            <v>-414.84</v>
          </cell>
          <cell r="N4848">
            <v>-401.45</v>
          </cell>
          <cell r="O4848">
            <v>0</v>
          </cell>
          <cell r="P4848">
            <v>0</v>
          </cell>
          <cell r="Q4848">
            <v>0</v>
          </cell>
        </row>
        <row r="4849">
          <cell r="F4849">
            <v>2239.0100000000002</v>
          </cell>
          <cell r="G4849">
            <v>-193.82</v>
          </cell>
          <cell r="H4849">
            <v>-207.19</v>
          </cell>
          <cell r="I4849">
            <v>-200.5</v>
          </cell>
          <cell r="J4849">
            <v>-207.19</v>
          </cell>
          <cell r="K4849">
            <v>-200.5</v>
          </cell>
          <cell r="L4849">
            <v>-207.19</v>
          </cell>
          <cell r="M4849">
            <v>-207.19</v>
          </cell>
          <cell r="N4849">
            <v>-200.5</v>
          </cell>
          <cell r="O4849">
            <v>0</v>
          </cell>
          <cell r="P4849">
            <v>0</v>
          </cell>
          <cell r="Q4849">
            <v>0</v>
          </cell>
        </row>
        <row r="4850">
          <cell r="F4850">
            <v>2.04</v>
          </cell>
          <cell r="G4850">
            <v>-11.07</v>
          </cell>
          <cell r="H4850">
            <v>-11.68</v>
          </cell>
          <cell r="I4850">
            <v>69.540000000000006</v>
          </cell>
          <cell r="J4850">
            <v>-11.11</v>
          </cell>
          <cell r="K4850">
            <v>-6.03</v>
          </cell>
          <cell r="L4850">
            <v>2.3199999999999998</v>
          </cell>
          <cell r="M4850">
            <v>-9.68</v>
          </cell>
          <cell r="N4850">
            <v>2.37</v>
          </cell>
          <cell r="O4850">
            <v>0</v>
          </cell>
          <cell r="P4850">
            <v>0</v>
          </cell>
          <cell r="Q4850">
            <v>0</v>
          </cell>
        </row>
        <row r="4851">
          <cell r="F4851">
            <v>0.35</v>
          </cell>
          <cell r="G4851">
            <v>-0.96</v>
          </cell>
          <cell r="H4851">
            <v>-1.06</v>
          </cell>
          <cell r="I4851">
            <v>-1.07</v>
          </cell>
          <cell r="J4851">
            <v>-0.41</v>
          </cell>
          <cell r="K4851">
            <v>-0.35</v>
          </cell>
          <cell r="L4851">
            <v>-0.3</v>
          </cell>
          <cell r="M4851">
            <v>-0.23</v>
          </cell>
          <cell r="N4851">
            <v>-0.15</v>
          </cell>
          <cell r="O4851">
            <v>0</v>
          </cell>
          <cell r="P4851">
            <v>0</v>
          </cell>
          <cell r="Q4851">
            <v>0</v>
          </cell>
        </row>
        <row r="4852">
          <cell r="F4852">
            <v>-57.18</v>
          </cell>
          <cell r="G4852">
            <v>42.32</v>
          </cell>
          <cell r="H4852">
            <v>-4.6100000000000003</v>
          </cell>
          <cell r="I4852">
            <v>1366.5</v>
          </cell>
          <cell r="J4852">
            <v>1220.51</v>
          </cell>
          <cell r="K4852">
            <v>1845.24</v>
          </cell>
          <cell r="L4852">
            <v>722.74</v>
          </cell>
          <cell r="M4852">
            <v>703.27</v>
          </cell>
          <cell r="N4852">
            <v>1032.06</v>
          </cell>
          <cell r="O4852">
            <v>0</v>
          </cell>
          <cell r="P4852">
            <v>0</v>
          </cell>
          <cell r="Q4852">
            <v>0</v>
          </cell>
        </row>
        <row r="4853">
          <cell r="F4853">
            <v>-113.82</v>
          </cell>
          <cell r="G4853">
            <v>-7.05</v>
          </cell>
          <cell r="H4853">
            <v>-23.78</v>
          </cell>
          <cell r="I4853">
            <v>-67.11</v>
          </cell>
          <cell r="J4853">
            <v>-72.2</v>
          </cell>
          <cell r="K4853">
            <v>58.54</v>
          </cell>
          <cell r="L4853">
            <v>-98.1</v>
          </cell>
          <cell r="M4853">
            <v>-78.849999999999994</v>
          </cell>
          <cell r="N4853">
            <v>0.16</v>
          </cell>
          <cell r="O4853">
            <v>0</v>
          </cell>
          <cell r="P4853">
            <v>0</v>
          </cell>
          <cell r="Q4853">
            <v>0</v>
          </cell>
        </row>
        <row r="4854">
          <cell r="F4854">
            <v>0</v>
          </cell>
          <cell r="G4854">
            <v>0</v>
          </cell>
          <cell r="H4854">
            <v>0</v>
          </cell>
          <cell r="I4854">
            <v>0</v>
          </cell>
          <cell r="J4854">
            <v>172121.35</v>
          </cell>
          <cell r="K4854">
            <v>-15010.58</v>
          </cell>
          <cell r="L4854">
            <v>-15510.93</v>
          </cell>
          <cell r="M4854">
            <v>-15510.93</v>
          </cell>
          <cell r="N4854">
            <v>-15010.58</v>
          </cell>
          <cell r="O4854">
            <v>0</v>
          </cell>
          <cell r="P4854">
            <v>0</v>
          </cell>
          <cell r="Q4854">
            <v>0</v>
          </cell>
        </row>
        <row r="4855">
          <cell r="F4855">
            <v>0</v>
          </cell>
          <cell r="G4855">
            <v>0</v>
          </cell>
          <cell r="H4855">
            <v>0</v>
          </cell>
          <cell r="I4855">
            <v>0</v>
          </cell>
          <cell r="J4855">
            <v>85432.5</v>
          </cell>
          <cell r="K4855">
            <v>-7450.5</v>
          </cell>
          <cell r="L4855">
            <v>-7698.85</v>
          </cell>
          <cell r="M4855">
            <v>-7698.85</v>
          </cell>
          <cell r="N4855">
            <v>-7450.5</v>
          </cell>
          <cell r="O4855">
            <v>0</v>
          </cell>
          <cell r="P4855">
            <v>0</v>
          </cell>
          <cell r="Q4855">
            <v>0</v>
          </cell>
        </row>
        <row r="4856">
          <cell r="F4856">
            <v>-15710.63</v>
          </cell>
          <cell r="G4856">
            <v>-14697.04</v>
          </cell>
          <cell r="H4856">
            <v>-15710.63</v>
          </cell>
          <cell r="I4856">
            <v>-8602.5</v>
          </cell>
          <cell r="J4856">
            <v>-6976.38</v>
          </cell>
          <cell r="K4856">
            <v>-1580.33</v>
          </cell>
          <cell r="L4856">
            <v>-2623.97</v>
          </cell>
          <cell r="M4856">
            <v>-2623.97</v>
          </cell>
          <cell r="N4856">
            <v>-2539.33</v>
          </cell>
          <cell r="O4856">
            <v>0</v>
          </cell>
          <cell r="P4856">
            <v>0</v>
          </cell>
          <cell r="Q4856">
            <v>0</v>
          </cell>
        </row>
        <row r="4857">
          <cell r="F4857">
            <v>-7846.65</v>
          </cell>
          <cell r="G4857">
            <v>-7340.42</v>
          </cell>
          <cell r="H4857">
            <v>-7846.65</v>
          </cell>
          <cell r="I4857">
            <v>-4316.95</v>
          </cell>
          <cell r="J4857">
            <v>-3482.45</v>
          </cell>
          <cell r="K4857">
            <v>-790.13</v>
          </cell>
          <cell r="L4857">
            <v>-1308.33</v>
          </cell>
          <cell r="M4857">
            <v>-1308.33</v>
          </cell>
          <cell r="N4857">
            <v>-1266.1300000000001</v>
          </cell>
          <cell r="O4857">
            <v>0</v>
          </cell>
          <cell r="P4857">
            <v>0</v>
          </cell>
          <cell r="Q4857">
            <v>0</v>
          </cell>
        </row>
        <row r="4858">
          <cell r="F4858">
            <v>722.18</v>
          </cell>
          <cell r="G4858">
            <v>1117.44</v>
          </cell>
          <cell r="H4858">
            <v>236.57</v>
          </cell>
          <cell r="I4858">
            <v>-1138.1099999999999</v>
          </cell>
          <cell r="J4858">
            <v>699.42</v>
          </cell>
          <cell r="K4858">
            <v>2281.94</v>
          </cell>
          <cell r="L4858">
            <v>2479.7800000000002</v>
          </cell>
          <cell r="M4858">
            <v>-789.34</v>
          </cell>
          <cell r="N4858">
            <v>-1267.9000000000001</v>
          </cell>
          <cell r="O4858">
            <v>0</v>
          </cell>
          <cell r="P4858">
            <v>0</v>
          </cell>
          <cell r="Q4858">
            <v>0</v>
          </cell>
        </row>
        <row r="4859">
          <cell r="F4859">
            <v>1376.46</v>
          </cell>
          <cell r="G4859">
            <v>1887.28</v>
          </cell>
          <cell r="H4859">
            <v>421.98</v>
          </cell>
          <cell r="I4859">
            <v>-1917.82</v>
          </cell>
          <cell r="J4859">
            <v>727.76</v>
          </cell>
          <cell r="K4859">
            <v>3023.41</v>
          </cell>
          <cell r="L4859">
            <v>3312.35</v>
          </cell>
          <cell r="M4859">
            <v>-1353.79</v>
          </cell>
          <cell r="N4859">
            <v>-2015.53</v>
          </cell>
          <cell r="O4859">
            <v>0</v>
          </cell>
          <cell r="P4859">
            <v>0</v>
          </cell>
          <cell r="Q4859">
            <v>0</v>
          </cell>
        </row>
        <row r="4860">
          <cell r="F4860">
            <v>81.3</v>
          </cell>
          <cell r="G4860">
            <v>-14.45</v>
          </cell>
          <cell r="H4860">
            <v>-31.85</v>
          </cell>
          <cell r="I4860">
            <v>94.93</v>
          </cell>
          <cell r="J4860">
            <v>-14.99</v>
          </cell>
          <cell r="K4860">
            <v>-15.06</v>
          </cell>
          <cell r="L4860">
            <v>-15.55</v>
          </cell>
          <cell r="M4860">
            <v>-15.55</v>
          </cell>
          <cell r="N4860">
            <v>-15.06</v>
          </cell>
          <cell r="O4860">
            <v>0</v>
          </cell>
          <cell r="P4860">
            <v>0</v>
          </cell>
          <cell r="Q4860">
            <v>0</v>
          </cell>
        </row>
        <row r="4861">
          <cell r="F4861">
            <v>3.1</v>
          </cell>
          <cell r="G4861">
            <v>-1.86</v>
          </cell>
          <cell r="H4861">
            <v>-4.13</v>
          </cell>
          <cell r="I4861">
            <v>11.01</v>
          </cell>
          <cell r="J4861">
            <v>-1.89</v>
          </cell>
          <cell r="K4861">
            <v>-1.84</v>
          </cell>
          <cell r="L4861">
            <v>-1.9</v>
          </cell>
          <cell r="M4861">
            <v>-1.9</v>
          </cell>
          <cell r="N4861">
            <v>-1.84</v>
          </cell>
          <cell r="O4861">
            <v>0</v>
          </cell>
          <cell r="P4861">
            <v>0</v>
          </cell>
          <cell r="Q4861">
            <v>0</v>
          </cell>
        </row>
        <row r="4862">
          <cell r="F4862">
            <v>9.51</v>
          </cell>
          <cell r="G4862">
            <v>-3.79</v>
          </cell>
          <cell r="H4862">
            <v>-12</v>
          </cell>
          <cell r="I4862">
            <v>41.34</v>
          </cell>
          <cell r="J4862">
            <v>54.15</v>
          </cell>
          <cell r="K4862">
            <v>36.450000000000003</v>
          </cell>
          <cell r="L4862">
            <v>51.24</v>
          </cell>
          <cell r="M4862">
            <v>156.38999999999999</v>
          </cell>
          <cell r="N4862">
            <v>110.89</v>
          </cell>
          <cell r="O4862">
            <v>0</v>
          </cell>
          <cell r="P4862">
            <v>0</v>
          </cell>
          <cell r="Q4862">
            <v>0</v>
          </cell>
        </row>
        <row r="4863">
          <cell r="F4863">
            <v>-0.25</v>
          </cell>
          <cell r="G4863">
            <v>-4.41</v>
          </cell>
          <cell r="H4863">
            <v>-10.24</v>
          </cell>
          <cell r="I4863">
            <v>-20.55</v>
          </cell>
          <cell r="J4863">
            <v>-17.309999999999999</v>
          </cell>
          <cell r="K4863">
            <v>-18.68</v>
          </cell>
          <cell r="L4863">
            <v>-13.54</v>
          </cell>
          <cell r="M4863">
            <v>5.62</v>
          </cell>
          <cell r="N4863">
            <v>-0.2</v>
          </cell>
          <cell r="O4863">
            <v>0</v>
          </cell>
          <cell r="P4863">
            <v>0</v>
          </cell>
          <cell r="Q4863">
            <v>0</v>
          </cell>
        </row>
        <row r="4864">
          <cell r="F4864">
            <v>2961.74</v>
          </cell>
          <cell r="G4864">
            <v>-3907.37</v>
          </cell>
          <cell r="H4864">
            <v>7532.41</v>
          </cell>
          <cell r="I4864">
            <v>2830.27</v>
          </cell>
          <cell r="J4864">
            <v>4310.76</v>
          </cell>
          <cell r="K4864">
            <v>5744.17</v>
          </cell>
          <cell r="L4864">
            <v>4326.97</v>
          </cell>
          <cell r="M4864">
            <v>-3262.93</v>
          </cell>
          <cell r="N4864">
            <v>5287.04</v>
          </cell>
          <cell r="O4864">
            <v>0</v>
          </cell>
          <cell r="P4864">
            <v>0</v>
          </cell>
          <cell r="Q4864">
            <v>0</v>
          </cell>
        </row>
        <row r="4865">
          <cell r="F4865">
            <v>3479.4</v>
          </cell>
          <cell r="G4865">
            <v>-3577.79</v>
          </cell>
          <cell r="H4865">
            <v>7715.33</v>
          </cell>
          <cell r="I4865">
            <v>2411.65</v>
          </cell>
          <cell r="J4865">
            <v>3838.44</v>
          </cell>
          <cell r="K4865">
            <v>5247</v>
          </cell>
          <cell r="L4865">
            <v>3897.3</v>
          </cell>
          <cell r="M4865">
            <v>-3383.56</v>
          </cell>
          <cell r="N4865">
            <v>4877.8599999999997</v>
          </cell>
          <cell r="O4865">
            <v>0</v>
          </cell>
          <cell r="P4865">
            <v>0</v>
          </cell>
          <cell r="Q4865">
            <v>0</v>
          </cell>
        </row>
        <row r="4866">
          <cell r="F4866">
            <v>3288.65</v>
          </cell>
          <cell r="G4866">
            <v>-1995.86</v>
          </cell>
          <cell r="H4866">
            <v>-1193.29</v>
          </cell>
          <cell r="I4866">
            <v>142.66</v>
          </cell>
          <cell r="J4866">
            <v>916.81</v>
          </cell>
          <cell r="K4866">
            <v>8934.1</v>
          </cell>
          <cell r="L4866">
            <v>16581.849999999999</v>
          </cell>
          <cell r="M4866">
            <v>3780.08</v>
          </cell>
          <cell r="N4866">
            <v>7687.36</v>
          </cell>
          <cell r="O4866">
            <v>0</v>
          </cell>
          <cell r="P4866">
            <v>0</v>
          </cell>
          <cell r="Q4866">
            <v>0</v>
          </cell>
        </row>
        <row r="4867">
          <cell r="F4867">
            <v>3677.27</v>
          </cell>
          <cell r="G4867">
            <v>-1826.33</v>
          </cell>
          <cell r="H4867">
            <v>-1165.81</v>
          </cell>
          <cell r="I4867">
            <v>-143.15</v>
          </cell>
          <cell r="J4867">
            <v>601.16</v>
          </cell>
          <cell r="K4867">
            <v>8332.25</v>
          </cell>
          <cell r="L4867">
            <v>15713.01</v>
          </cell>
          <cell r="M4867">
            <v>3433.39</v>
          </cell>
          <cell r="N4867">
            <v>7235.59</v>
          </cell>
          <cell r="O4867">
            <v>0</v>
          </cell>
          <cell r="P4867">
            <v>0</v>
          </cell>
          <cell r="Q4867">
            <v>0</v>
          </cell>
        </row>
        <row r="4868">
          <cell r="F4868">
            <v>-15.62</v>
          </cell>
          <cell r="G4868">
            <v>-27.46</v>
          </cell>
          <cell r="H4868">
            <v>-29.19</v>
          </cell>
          <cell r="I4868">
            <v>-28.25</v>
          </cell>
          <cell r="J4868">
            <v>112.28</v>
          </cell>
          <cell r="K4868">
            <v>31</v>
          </cell>
          <cell r="L4868">
            <v>-27.84</v>
          </cell>
          <cell r="M4868">
            <v>165.33</v>
          </cell>
          <cell r="N4868">
            <v>50.73</v>
          </cell>
          <cell r="O4868">
            <v>0</v>
          </cell>
          <cell r="P4868">
            <v>0</v>
          </cell>
          <cell r="Q4868">
            <v>0</v>
          </cell>
        </row>
        <row r="4869">
          <cell r="F4869">
            <v>-16.93</v>
          </cell>
          <cell r="G4869">
            <v>-36</v>
          </cell>
          <cell r="H4869">
            <v>-38.25</v>
          </cell>
          <cell r="I4869">
            <v>-37.01</v>
          </cell>
          <cell r="J4869">
            <v>164.73</v>
          </cell>
          <cell r="K4869">
            <v>48</v>
          </cell>
          <cell r="L4869">
            <v>-36.32</v>
          </cell>
          <cell r="M4869">
            <v>180.67</v>
          </cell>
          <cell r="N4869">
            <v>76.31</v>
          </cell>
          <cell r="O4869">
            <v>0</v>
          </cell>
          <cell r="P4869">
            <v>0</v>
          </cell>
          <cell r="Q4869">
            <v>0</v>
          </cell>
        </row>
        <row r="4870">
          <cell r="F4870">
            <v>554.87</v>
          </cell>
          <cell r="G4870">
            <v>-914.62</v>
          </cell>
          <cell r="H4870">
            <v>-974.03</v>
          </cell>
          <cell r="I4870">
            <v>-942.62</v>
          </cell>
          <cell r="J4870">
            <v>12277.05</v>
          </cell>
          <cell r="K4870">
            <v>1931.78</v>
          </cell>
          <cell r="L4870">
            <v>-1078.98</v>
          </cell>
          <cell r="M4870">
            <v>886.36</v>
          </cell>
          <cell r="N4870">
            <v>2945.15</v>
          </cell>
          <cell r="O4870">
            <v>0</v>
          </cell>
          <cell r="P4870">
            <v>0</v>
          </cell>
          <cell r="Q4870">
            <v>0</v>
          </cell>
        </row>
        <row r="4871">
          <cell r="F4871">
            <v>642.69000000000005</v>
          </cell>
          <cell r="G4871">
            <v>-1149.77</v>
          </cell>
          <cell r="H4871">
            <v>-1224.5899999999999</v>
          </cell>
          <cell r="I4871">
            <v>-1185.08</v>
          </cell>
          <cell r="J4871">
            <v>22173.03</v>
          </cell>
          <cell r="K4871">
            <v>3890.27</v>
          </cell>
          <cell r="L4871">
            <v>-1409.93</v>
          </cell>
          <cell r="M4871">
            <v>717.49</v>
          </cell>
          <cell r="N4871">
            <v>5679.6</v>
          </cell>
          <cell r="O4871">
            <v>0</v>
          </cell>
          <cell r="P4871">
            <v>0</v>
          </cell>
          <cell r="Q4871">
            <v>0</v>
          </cell>
        </row>
        <row r="4872">
          <cell r="F4872">
            <v>1688.06</v>
          </cell>
          <cell r="G4872">
            <v>-378.32</v>
          </cell>
          <cell r="H4872">
            <v>-3187.08</v>
          </cell>
          <cell r="I4872">
            <v>2241.09</v>
          </cell>
          <cell r="J4872">
            <v>-21396.05</v>
          </cell>
          <cell r="K4872">
            <v>-17.23</v>
          </cell>
          <cell r="L4872">
            <v>-429.15</v>
          </cell>
          <cell r="M4872">
            <v>-311.47000000000003</v>
          </cell>
          <cell r="N4872">
            <v>-190.93</v>
          </cell>
          <cell r="O4872">
            <v>0</v>
          </cell>
          <cell r="P4872">
            <v>0</v>
          </cell>
          <cell r="Q4872">
            <v>0</v>
          </cell>
        </row>
        <row r="4873">
          <cell r="F4873">
            <v>387.3</v>
          </cell>
          <cell r="G4873">
            <v>-130.87</v>
          </cell>
          <cell r="H4873">
            <v>-954.45</v>
          </cell>
          <cell r="I4873">
            <v>496.8</v>
          </cell>
          <cell r="J4873">
            <v>-4996.57</v>
          </cell>
          <cell r="K4873">
            <v>-9.65</v>
          </cell>
          <cell r="L4873">
            <v>-103.1</v>
          </cell>
          <cell r="M4873">
            <v>-72.7</v>
          </cell>
          <cell r="N4873">
            <v>-54.09</v>
          </cell>
          <cell r="O4873">
            <v>0</v>
          </cell>
          <cell r="P4873">
            <v>0</v>
          </cell>
          <cell r="Q4873">
            <v>0</v>
          </cell>
        </row>
        <row r="4874">
          <cell r="F4874">
            <v>12.34</v>
          </cell>
          <cell r="G4874">
            <v>53.71</v>
          </cell>
          <cell r="H4874">
            <v>-12.57</v>
          </cell>
          <cell r="I4874">
            <v>-45.61</v>
          </cell>
          <cell r="J4874">
            <v>246.22</v>
          </cell>
          <cell r="K4874">
            <v>144.78</v>
          </cell>
          <cell r="L4874">
            <v>263.93</v>
          </cell>
          <cell r="M4874">
            <v>272.06</v>
          </cell>
          <cell r="N4874">
            <v>-100.58</v>
          </cell>
          <cell r="O4874">
            <v>0</v>
          </cell>
          <cell r="P4874">
            <v>0</v>
          </cell>
          <cell r="Q4874">
            <v>0</v>
          </cell>
        </row>
        <row r="4875">
          <cell r="F4875">
            <v>-0.72</v>
          </cell>
          <cell r="G4875">
            <v>29.84</v>
          </cell>
          <cell r="H4875">
            <v>-14.49</v>
          </cell>
          <cell r="I4875">
            <v>-35.97</v>
          </cell>
          <cell r="J4875">
            <v>12.31</v>
          </cell>
          <cell r="K4875">
            <v>-2.77</v>
          </cell>
          <cell r="L4875">
            <v>22.94</v>
          </cell>
          <cell r="M4875">
            <v>27.63</v>
          </cell>
          <cell r="N4875">
            <v>-32.6</v>
          </cell>
          <cell r="O4875">
            <v>0</v>
          </cell>
          <cell r="P4875">
            <v>0</v>
          </cell>
          <cell r="Q4875">
            <v>0</v>
          </cell>
        </row>
        <row r="4876">
          <cell r="F4876">
            <v>45.79</v>
          </cell>
          <cell r="G4876">
            <v>0.95</v>
          </cell>
          <cell r="H4876">
            <v>2.67</v>
          </cell>
          <cell r="I4876">
            <v>-27.95</v>
          </cell>
          <cell r="J4876">
            <v>-38.409999999999997</v>
          </cell>
          <cell r="K4876">
            <v>23.39</v>
          </cell>
          <cell r="L4876">
            <v>-38.54</v>
          </cell>
          <cell r="M4876">
            <v>37.909999999999997</v>
          </cell>
          <cell r="N4876">
            <v>-21.4</v>
          </cell>
          <cell r="O4876">
            <v>0</v>
          </cell>
          <cell r="P4876">
            <v>0</v>
          </cell>
          <cell r="Q4876">
            <v>0</v>
          </cell>
        </row>
        <row r="4877">
          <cell r="F4877">
            <v>5.62</v>
          </cell>
          <cell r="G4877">
            <v>0.83</v>
          </cell>
          <cell r="H4877">
            <v>0.75</v>
          </cell>
          <cell r="I4877">
            <v>-3.83</v>
          </cell>
          <cell r="J4877">
            <v>-4.07</v>
          </cell>
          <cell r="K4877">
            <v>-3.74</v>
          </cell>
          <cell r="L4877">
            <v>-3.39</v>
          </cell>
          <cell r="M4877">
            <v>-3.1</v>
          </cell>
          <cell r="N4877">
            <v>-2.74</v>
          </cell>
          <cell r="O4877">
            <v>0</v>
          </cell>
          <cell r="P4877">
            <v>0</v>
          </cell>
          <cell r="Q4877">
            <v>0</v>
          </cell>
        </row>
        <row r="4878">
          <cell r="F4878">
            <v>-74.150000000000006</v>
          </cell>
          <cell r="G4878">
            <v>-47.79</v>
          </cell>
          <cell r="H4878">
            <v>-38.43</v>
          </cell>
          <cell r="I4878">
            <v>-28.56</v>
          </cell>
          <cell r="J4878">
            <v>-26.23</v>
          </cell>
          <cell r="K4878">
            <v>-20.73</v>
          </cell>
          <cell r="L4878">
            <v>-13.79</v>
          </cell>
          <cell r="M4878">
            <v>-11.2</v>
          </cell>
          <cell r="N4878">
            <v>-9.76</v>
          </cell>
          <cell r="O4878">
            <v>0</v>
          </cell>
          <cell r="P4878">
            <v>0</v>
          </cell>
          <cell r="Q4878">
            <v>0</v>
          </cell>
        </row>
        <row r="4879">
          <cell r="F4879">
            <v>-3.22</v>
          </cell>
          <cell r="G4879">
            <v>-2.39</v>
          </cell>
          <cell r="H4879">
            <v>-2.17</v>
          </cell>
          <cell r="I4879">
            <v>-1.68</v>
          </cell>
          <cell r="J4879">
            <v>-1.53</v>
          </cell>
          <cell r="K4879">
            <v>-1.37</v>
          </cell>
          <cell r="L4879">
            <v>-0.85</v>
          </cell>
          <cell r="M4879">
            <v>-0.69</v>
          </cell>
          <cell r="N4879">
            <v>-0.59</v>
          </cell>
          <cell r="O4879">
            <v>0</v>
          </cell>
          <cell r="P4879">
            <v>0</v>
          </cell>
          <cell r="Q4879">
            <v>0</v>
          </cell>
        </row>
        <row r="4880">
          <cell r="F4880">
            <v>0</v>
          </cell>
          <cell r="G4880">
            <v>0</v>
          </cell>
          <cell r="H4880">
            <v>0</v>
          </cell>
          <cell r="I4880">
            <v>-0.04</v>
          </cell>
          <cell r="J4880">
            <v>-0.22</v>
          </cell>
          <cell r="K4880">
            <v>-0.4</v>
          </cell>
          <cell r="L4880">
            <v>-0.2</v>
          </cell>
          <cell r="M4880">
            <v>-0.06</v>
          </cell>
          <cell r="N4880">
            <v>-0.1</v>
          </cell>
          <cell r="O4880">
            <v>0</v>
          </cell>
          <cell r="P4880">
            <v>0</v>
          </cell>
          <cell r="Q4880">
            <v>0</v>
          </cell>
        </row>
        <row r="4881">
          <cell r="F4881">
            <v>103.45</v>
          </cell>
          <cell r="G4881">
            <v>31.03</v>
          </cell>
          <cell r="H4881">
            <v>-7.83</v>
          </cell>
          <cell r="I4881">
            <v>12.78</v>
          </cell>
          <cell r="J4881">
            <v>15.8</v>
          </cell>
          <cell r="K4881">
            <v>-11.3</v>
          </cell>
          <cell r="L4881">
            <v>-9.66</v>
          </cell>
          <cell r="M4881">
            <v>6.45</v>
          </cell>
          <cell r="N4881">
            <v>-15.48</v>
          </cell>
          <cell r="O4881">
            <v>0</v>
          </cell>
          <cell r="P4881">
            <v>0</v>
          </cell>
          <cell r="Q4881">
            <v>0</v>
          </cell>
        </row>
        <row r="4882">
          <cell r="F4882">
            <v>8.11</v>
          </cell>
          <cell r="G4882">
            <v>2.65</v>
          </cell>
          <cell r="H4882">
            <v>-0.25</v>
          </cell>
          <cell r="I4882">
            <v>-2.8</v>
          </cell>
          <cell r="J4882">
            <v>-2.96</v>
          </cell>
          <cell r="K4882">
            <v>-2.93</v>
          </cell>
          <cell r="L4882">
            <v>-2.76</v>
          </cell>
          <cell r="M4882">
            <v>-2.77</v>
          </cell>
          <cell r="N4882">
            <v>-2.6</v>
          </cell>
          <cell r="O4882">
            <v>0</v>
          </cell>
          <cell r="P4882">
            <v>0</v>
          </cell>
          <cell r="Q4882">
            <v>0</v>
          </cell>
        </row>
        <row r="4883">
          <cell r="F4883">
            <v>21.34</v>
          </cell>
          <cell r="G4883">
            <v>11.5</v>
          </cell>
          <cell r="H4883">
            <v>-8.89</v>
          </cell>
          <cell r="I4883">
            <v>0.33</v>
          </cell>
          <cell r="J4883">
            <v>0.4</v>
          </cell>
          <cell r="K4883">
            <v>2.89</v>
          </cell>
          <cell r="L4883">
            <v>-10.87</v>
          </cell>
          <cell r="M4883">
            <v>-9.24</v>
          </cell>
          <cell r="N4883">
            <v>-6.33</v>
          </cell>
          <cell r="O4883">
            <v>0</v>
          </cell>
          <cell r="P4883">
            <v>0</v>
          </cell>
          <cell r="Q4883">
            <v>0</v>
          </cell>
        </row>
        <row r="4884">
          <cell r="F4884">
            <v>1.96</v>
          </cell>
          <cell r="G4884">
            <v>1.17</v>
          </cell>
          <cell r="H4884">
            <v>-0.3</v>
          </cell>
          <cell r="I4884">
            <v>-0.59</v>
          </cell>
          <cell r="J4884">
            <v>-0.73</v>
          </cell>
          <cell r="K4884">
            <v>-0.74</v>
          </cell>
          <cell r="L4884">
            <v>-0.57999999999999996</v>
          </cell>
          <cell r="M4884">
            <v>-0.52</v>
          </cell>
          <cell r="N4884">
            <v>-0.46</v>
          </cell>
          <cell r="O4884">
            <v>0</v>
          </cell>
          <cell r="P4884">
            <v>0</v>
          </cell>
          <cell r="Q4884">
            <v>0</v>
          </cell>
        </row>
        <row r="4885">
          <cell r="F4885">
            <v>-90.18</v>
          </cell>
          <cell r="G4885">
            <v>-84.36</v>
          </cell>
          <cell r="H4885">
            <v>-90.18</v>
          </cell>
          <cell r="I4885">
            <v>-87.27</v>
          </cell>
          <cell r="J4885">
            <v>-90.18</v>
          </cell>
          <cell r="K4885">
            <v>-87.27</v>
          </cell>
          <cell r="L4885">
            <v>-90.18</v>
          </cell>
          <cell r="M4885">
            <v>-90.18</v>
          </cell>
          <cell r="N4885">
            <v>831.59</v>
          </cell>
          <cell r="O4885">
            <v>0</v>
          </cell>
          <cell r="P4885">
            <v>0</v>
          </cell>
          <cell r="Q4885">
            <v>0</v>
          </cell>
        </row>
        <row r="4886">
          <cell r="F4886">
            <v>-110.13</v>
          </cell>
          <cell r="G4886">
            <v>-103.03</v>
          </cell>
          <cell r="H4886">
            <v>-110.13</v>
          </cell>
          <cell r="I4886">
            <v>-106.58</v>
          </cell>
          <cell r="J4886">
            <v>-110.13</v>
          </cell>
          <cell r="K4886">
            <v>-106.58</v>
          </cell>
          <cell r="L4886">
            <v>-110.13</v>
          </cell>
          <cell r="M4886">
            <v>-110.13</v>
          </cell>
          <cell r="N4886">
            <v>1515.86</v>
          </cell>
          <cell r="O4886">
            <v>0</v>
          </cell>
          <cell r="P4886">
            <v>0</v>
          </cell>
          <cell r="Q4886">
            <v>0</v>
          </cell>
        </row>
        <row r="4887">
          <cell r="F4887">
            <v>-1372.62</v>
          </cell>
          <cell r="G4887">
            <v>1701.92</v>
          </cell>
          <cell r="H4887">
            <v>-1927.51</v>
          </cell>
          <cell r="I4887">
            <v>2866.39</v>
          </cell>
          <cell r="J4887">
            <v>-824.7</v>
          </cell>
          <cell r="K4887">
            <v>8151.11</v>
          </cell>
          <cell r="L4887">
            <v>-339.7</v>
          </cell>
          <cell r="M4887">
            <v>-465.52</v>
          </cell>
          <cell r="N4887">
            <v>625.91999999999996</v>
          </cell>
          <cell r="O4887">
            <v>0</v>
          </cell>
          <cell r="P4887">
            <v>0</v>
          </cell>
          <cell r="Q4887">
            <v>0</v>
          </cell>
        </row>
        <row r="4888">
          <cell r="F4888">
            <v>-1296.0899999999999</v>
          </cell>
          <cell r="G4888">
            <v>1701.92</v>
          </cell>
          <cell r="H4888">
            <v>-1927.51</v>
          </cell>
          <cell r="I4888">
            <v>2686.51</v>
          </cell>
          <cell r="J4888">
            <v>-866.64</v>
          </cell>
          <cell r="K4888">
            <v>7779.9</v>
          </cell>
          <cell r="L4888">
            <v>-382.73</v>
          </cell>
          <cell r="M4888">
            <v>-495.63</v>
          </cell>
          <cell r="N4888">
            <v>556.73</v>
          </cell>
          <cell r="O4888">
            <v>0</v>
          </cell>
          <cell r="P4888">
            <v>0</v>
          </cell>
          <cell r="Q4888">
            <v>0</v>
          </cell>
        </row>
        <row r="4889">
          <cell r="F4889">
            <v>2646.34</v>
          </cell>
          <cell r="G4889">
            <v>-918.94</v>
          </cell>
          <cell r="H4889">
            <v>-982.33</v>
          </cell>
          <cell r="I4889">
            <v>2548.1</v>
          </cell>
          <cell r="J4889">
            <v>-1074.6099999999999</v>
          </cell>
          <cell r="K4889">
            <v>-524.28</v>
          </cell>
          <cell r="L4889">
            <v>2256.16</v>
          </cell>
          <cell r="M4889">
            <v>6822.78</v>
          </cell>
          <cell r="N4889">
            <v>-923.61</v>
          </cell>
          <cell r="O4889">
            <v>0</v>
          </cell>
          <cell r="P4889">
            <v>0</v>
          </cell>
          <cell r="Q4889">
            <v>0</v>
          </cell>
        </row>
        <row r="4890">
          <cell r="F4890">
            <v>2686.16</v>
          </cell>
          <cell r="G4890">
            <v>-918.94</v>
          </cell>
          <cell r="H4890">
            <v>-982.33</v>
          </cell>
          <cell r="I4890">
            <v>2415.1</v>
          </cell>
          <cell r="J4890">
            <v>-1066.03</v>
          </cell>
          <cell r="K4890">
            <v>-531.66999999999996</v>
          </cell>
          <cell r="L4890">
            <v>2142.15</v>
          </cell>
          <cell r="M4890">
            <v>6543.92</v>
          </cell>
          <cell r="N4890">
            <v>-906.83</v>
          </cell>
          <cell r="O4890">
            <v>0</v>
          </cell>
          <cell r="P4890">
            <v>0</v>
          </cell>
          <cell r="Q4890">
            <v>0</v>
          </cell>
        </row>
        <row r="4891">
          <cell r="F4891">
            <v>-91.63</v>
          </cell>
          <cell r="G4891">
            <v>-123.03</v>
          </cell>
          <cell r="H4891">
            <v>-68.739999999999995</v>
          </cell>
          <cell r="I4891">
            <v>-101.84</v>
          </cell>
          <cell r="J4891">
            <v>1576.06</v>
          </cell>
          <cell r="K4891">
            <v>-324.66000000000003</v>
          </cell>
          <cell r="L4891">
            <v>-104.79</v>
          </cell>
          <cell r="M4891">
            <v>-10.77</v>
          </cell>
          <cell r="N4891">
            <v>-221.29</v>
          </cell>
          <cell r="O4891">
            <v>0</v>
          </cell>
          <cell r="P4891">
            <v>0</v>
          </cell>
          <cell r="Q4891">
            <v>0</v>
          </cell>
        </row>
        <row r="4892">
          <cell r="F4892">
            <v>-1094.8399999999999</v>
          </cell>
          <cell r="G4892">
            <v>-1470.01</v>
          </cell>
          <cell r="H4892">
            <v>-821.25</v>
          </cell>
          <cell r="I4892">
            <v>-1217.3900000000001</v>
          </cell>
          <cell r="J4892">
            <v>18632.509999999998</v>
          </cell>
          <cell r="K4892">
            <v>-3850.75</v>
          </cell>
          <cell r="L4892">
            <v>-1248.8499999999999</v>
          </cell>
          <cell r="M4892">
            <v>-128.94999999999999</v>
          </cell>
          <cell r="N4892">
            <v>-2627.78</v>
          </cell>
          <cell r="O4892">
            <v>0</v>
          </cell>
          <cell r="P4892">
            <v>0</v>
          </cell>
          <cell r="Q4892">
            <v>0</v>
          </cell>
        </row>
        <row r="4893">
          <cell r="F4893">
            <v>1031.27</v>
          </cell>
          <cell r="G4893">
            <v>536.76</v>
          </cell>
          <cell r="H4893">
            <v>-46.76</v>
          </cell>
          <cell r="I4893">
            <v>-361.62</v>
          </cell>
          <cell r="J4893">
            <v>-440.07</v>
          </cell>
          <cell r="K4893">
            <v>-279.57</v>
          </cell>
          <cell r="L4893">
            <v>-596.69000000000005</v>
          </cell>
          <cell r="M4893">
            <v>-314.31</v>
          </cell>
          <cell r="N4893">
            <v>-252.5</v>
          </cell>
          <cell r="O4893">
            <v>0</v>
          </cell>
          <cell r="P4893">
            <v>0</v>
          </cell>
          <cell r="Q4893">
            <v>0</v>
          </cell>
        </row>
        <row r="4894">
          <cell r="F4894">
            <v>94.78</v>
          </cell>
          <cell r="G4894">
            <v>51.15</v>
          </cell>
          <cell r="H4894">
            <v>7.44</v>
          </cell>
          <cell r="I4894">
            <v>-85.54</v>
          </cell>
          <cell r="J4894">
            <v>-83.76</v>
          </cell>
          <cell r="K4894">
            <v>-76.02</v>
          </cell>
          <cell r="L4894">
            <v>-71.12</v>
          </cell>
          <cell r="M4894">
            <v>-65.36</v>
          </cell>
          <cell r="N4894">
            <v>-58.62</v>
          </cell>
          <cell r="O4894">
            <v>0</v>
          </cell>
          <cell r="P4894">
            <v>0</v>
          </cell>
          <cell r="Q4894">
            <v>0</v>
          </cell>
        </row>
        <row r="4895">
          <cell r="F4895">
            <v>1052.21</v>
          </cell>
          <cell r="G4895">
            <v>321.94</v>
          </cell>
          <cell r="H4895">
            <v>-10.68</v>
          </cell>
          <cell r="I4895">
            <v>-365.56</v>
          </cell>
          <cell r="J4895">
            <v>-374.94</v>
          </cell>
          <cell r="K4895">
            <v>-328.22</v>
          </cell>
          <cell r="L4895">
            <v>-533.64</v>
          </cell>
          <cell r="M4895">
            <v>-425.98</v>
          </cell>
          <cell r="N4895">
            <v>-128.78</v>
          </cell>
          <cell r="O4895">
            <v>0</v>
          </cell>
          <cell r="P4895">
            <v>0</v>
          </cell>
          <cell r="Q4895">
            <v>0</v>
          </cell>
        </row>
        <row r="4896">
          <cell r="F4896">
            <v>95.18</v>
          </cell>
          <cell r="G4896">
            <v>38.47</v>
          </cell>
          <cell r="H4896">
            <v>11.03</v>
          </cell>
          <cell r="I4896">
            <v>-72.61</v>
          </cell>
          <cell r="J4896">
            <v>-71.87</v>
          </cell>
          <cell r="K4896">
            <v>-65.55</v>
          </cell>
          <cell r="L4896">
            <v>-61.51</v>
          </cell>
          <cell r="M4896">
            <v>-56.78</v>
          </cell>
          <cell r="N4896">
            <v>-51.65</v>
          </cell>
          <cell r="O4896">
            <v>0</v>
          </cell>
          <cell r="P4896">
            <v>0</v>
          </cell>
          <cell r="Q4896">
            <v>0</v>
          </cell>
        </row>
        <row r="4897">
          <cell r="F4897">
            <v>30.16</v>
          </cell>
          <cell r="G4897">
            <v>14.3</v>
          </cell>
          <cell r="H4897">
            <v>0.78</v>
          </cell>
          <cell r="I4897">
            <v>-14.89</v>
          </cell>
          <cell r="J4897">
            <v>-16.14</v>
          </cell>
          <cell r="K4897">
            <v>-11.1</v>
          </cell>
          <cell r="L4897">
            <v>-16.600000000000001</v>
          </cell>
          <cell r="M4897">
            <v>-13.36</v>
          </cell>
          <cell r="N4897">
            <v>-4.78</v>
          </cell>
          <cell r="O4897">
            <v>0</v>
          </cell>
          <cell r="P4897">
            <v>0</v>
          </cell>
          <cell r="Q4897">
            <v>0</v>
          </cell>
        </row>
        <row r="4898">
          <cell r="F4898">
            <v>5.63</v>
          </cell>
          <cell r="G4898">
            <v>4.42</v>
          </cell>
          <cell r="H4898">
            <v>3.77</v>
          </cell>
          <cell r="I4898">
            <v>-2.0699999999999998</v>
          </cell>
          <cell r="J4898">
            <v>-2.91</v>
          </cell>
          <cell r="K4898">
            <v>-2.88</v>
          </cell>
          <cell r="L4898">
            <v>-2.56</v>
          </cell>
          <cell r="M4898">
            <v>-2.61</v>
          </cell>
          <cell r="N4898">
            <v>-2.6</v>
          </cell>
          <cell r="O4898">
            <v>0</v>
          </cell>
          <cell r="P4898">
            <v>0</v>
          </cell>
          <cell r="Q4898">
            <v>0</v>
          </cell>
        </row>
        <row r="4899">
          <cell r="F4899">
            <v>160.08000000000001</v>
          </cell>
          <cell r="G4899">
            <v>94.95</v>
          </cell>
          <cell r="H4899">
            <v>21.78</v>
          </cell>
          <cell r="I4899">
            <v>-74.930000000000007</v>
          </cell>
          <cell r="J4899">
            <v>-80.38</v>
          </cell>
          <cell r="K4899">
            <v>-50.93</v>
          </cell>
          <cell r="L4899">
            <v>-101.3</v>
          </cell>
          <cell r="M4899">
            <v>-76.28</v>
          </cell>
          <cell r="N4899">
            <v>-29.24</v>
          </cell>
          <cell r="O4899">
            <v>0</v>
          </cell>
          <cell r="P4899">
            <v>0</v>
          </cell>
          <cell r="Q4899">
            <v>0</v>
          </cell>
        </row>
        <row r="4900">
          <cell r="F4900">
            <v>23.14</v>
          </cell>
          <cell r="G4900">
            <v>18.809999999999999</v>
          </cell>
          <cell r="H4900">
            <v>13.71</v>
          </cell>
          <cell r="I4900">
            <v>-11.01</v>
          </cell>
          <cell r="J4900">
            <v>-13.83</v>
          </cell>
          <cell r="K4900">
            <v>-13.48</v>
          </cell>
          <cell r="L4900">
            <v>-11.72</v>
          </cell>
          <cell r="M4900">
            <v>-10.039999999999999</v>
          </cell>
          <cell r="N4900">
            <v>-12.25</v>
          </cell>
          <cell r="O4900">
            <v>0</v>
          </cell>
          <cell r="P4900">
            <v>0</v>
          </cell>
          <cell r="Q4900">
            <v>0</v>
          </cell>
        </row>
        <row r="4901">
          <cell r="F4901">
            <v>64.41</v>
          </cell>
          <cell r="G4901">
            <v>37.46</v>
          </cell>
          <cell r="H4901">
            <v>17.190000000000001</v>
          </cell>
          <cell r="I4901">
            <v>-25.94</v>
          </cell>
          <cell r="J4901">
            <v>-23.12</v>
          </cell>
          <cell r="K4901">
            <v>-17.920000000000002</v>
          </cell>
          <cell r="L4901">
            <v>-34.24</v>
          </cell>
          <cell r="M4901">
            <v>-27.3</v>
          </cell>
          <cell r="N4901">
            <v>-10.33</v>
          </cell>
          <cell r="O4901">
            <v>0</v>
          </cell>
          <cell r="P4901">
            <v>0</v>
          </cell>
          <cell r="Q4901">
            <v>0</v>
          </cell>
        </row>
        <row r="4902">
          <cell r="F4902">
            <v>9.44</v>
          </cell>
          <cell r="G4902">
            <v>7.57</v>
          </cell>
          <cell r="H4902">
            <v>6.42</v>
          </cell>
          <cell r="I4902">
            <v>-3.4</v>
          </cell>
          <cell r="J4902">
            <v>-4.8899999999999997</v>
          </cell>
          <cell r="K4902">
            <v>-4.8</v>
          </cell>
          <cell r="L4902">
            <v>-4.08</v>
          </cell>
          <cell r="M4902">
            <v>-3.9</v>
          </cell>
          <cell r="N4902">
            <v>-4.46</v>
          </cell>
          <cell r="O4902">
            <v>0</v>
          </cell>
          <cell r="P4902">
            <v>0</v>
          </cell>
          <cell r="Q4902">
            <v>0</v>
          </cell>
        </row>
        <row r="4903">
          <cell r="F4903">
            <v>-909.59</v>
          </cell>
          <cell r="G4903">
            <v>-2777.63</v>
          </cell>
          <cell r="H4903">
            <v>-7125.08</v>
          </cell>
          <cell r="I4903">
            <v>21157.46</v>
          </cell>
          <cell r="J4903">
            <v>81920.399999999994</v>
          </cell>
          <cell r="K4903">
            <v>59804.34</v>
          </cell>
          <cell r="L4903">
            <v>-3925.01</v>
          </cell>
          <cell r="M4903">
            <v>-33603.699999999997</v>
          </cell>
          <cell r="N4903">
            <v>178558.39</v>
          </cell>
          <cell r="O4903">
            <v>0</v>
          </cell>
          <cell r="P4903">
            <v>0</v>
          </cell>
          <cell r="Q4903">
            <v>0</v>
          </cell>
        </row>
        <row r="4904">
          <cell r="F4904">
            <v>2610.5300000000002</v>
          </cell>
          <cell r="G4904">
            <v>-1261.57</v>
          </cell>
          <cell r="H4904">
            <v>-6440.46</v>
          </cell>
          <cell r="I4904">
            <v>18592.63</v>
          </cell>
          <cell r="J4904">
            <v>77177.570000000007</v>
          </cell>
          <cell r="K4904">
            <v>55952.87</v>
          </cell>
          <cell r="L4904">
            <v>-5313.22</v>
          </cell>
          <cell r="M4904">
            <v>-33617.33</v>
          </cell>
          <cell r="N4904">
            <v>170818.89</v>
          </cell>
          <cell r="O4904">
            <v>0</v>
          </cell>
          <cell r="P4904">
            <v>0</v>
          </cell>
          <cell r="Q4904">
            <v>0</v>
          </cell>
        </row>
        <row r="4905">
          <cell r="F4905">
            <v>-792</v>
          </cell>
          <cell r="G4905">
            <v>-349.39</v>
          </cell>
          <cell r="H4905">
            <v>-373.48</v>
          </cell>
          <cell r="I4905">
            <v>-361.43</v>
          </cell>
          <cell r="J4905">
            <v>-373.48</v>
          </cell>
          <cell r="K4905">
            <v>-361.43</v>
          </cell>
          <cell r="L4905">
            <v>-373.48</v>
          </cell>
          <cell r="M4905">
            <v>-373.48</v>
          </cell>
          <cell r="N4905">
            <v>3994.57</v>
          </cell>
          <cell r="O4905">
            <v>0</v>
          </cell>
          <cell r="P4905">
            <v>0</v>
          </cell>
          <cell r="Q4905">
            <v>0</v>
          </cell>
        </row>
        <row r="4906">
          <cell r="F4906">
            <v>-792</v>
          </cell>
          <cell r="G4906">
            <v>-349.39</v>
          </cell>
          <cell r="H4906">
            <v>-373.48</v>
          </cell>
          <cell r="I4906">
            <v>-361.43</v>
          </cell>
          <cell r="J4906">
            <v>-373.48</v>
          </cell>
          <cell r="K4906">
            <v>-361.43</v>
          </cell>
          <cell r="L4906">
            <v>-373.48</v>
          </cell>
          <cell r="M4906">
            <v>-373.48</v>
          </cell>
          <cell r="N4906">
            <v>3828.97</v>
          </cell>
          <cell r="O4906">
            <v>0</v>
          </cell>
          <cell r="P4906">
            <v>0</v>
          </cell>
          <cell r="Q4906">
            <v>0</v>
          </cell>
        </row>
        <row r="4907">
          <cell r="F4907">
            <v>0</v>
          </cell>
          <cell r="G4907">
            <v>0</v>
          </cell>
          <cell r="H4907">
            <v>0</v>
          </cell>
          <cell r="I4907">
            <v>0</v>
          </cell>
          <cell r="J4907">
            <v>0</v>
          </cell>
          <cell r="K4907">
            <v>0</v>
          </cell>
          <cell r="L4907">
            <v>0</v>
          </cell>
          <cell r="M4907">
            <v>0</v>
          </cell>
          <cell r="N4907">
            <v>26163.24</v>
          </cell>
          <cell r="O4907">
            <v>0</v>
          </cell>
          <cell r="P4907">
            <v>0</v>
          </cell>
          <cell r="Q4907">
            <v>0</v>
          </cell>
        </row>
        <row r="4908">
          <cell r="F4908">
            <v>0</v>
          </cell>
          <cell r="G4908">
            <v>0</v>
          </cell>
          <cell r="H4908">
            <v>0</v>
          </cell>
          <cell r="I4908">
            <v>0</v>
          </cell>
          <cell r="J4908">
            <v>0</v>
          </cell>
          <cell r="K4908">
            <v>0</v>
          </cell>
          <cell r="L4908">
            <v>0</v>
          </cell>
          <cell r="M4908">
            <v>0</v>
          </cell>
          <cell r="N4908">
            <v>6719.52</v>
          </cell>
          <cell r="O4908">
            <v>0</v>
          </cell>
          <cell r="P4908">
            <v>0</v>
          </cell>
          <cell r="Q4908">
            <v>0</v>
          </cell>
        </row>
        <row r="4909">
          <cell r="F4909">
            <v>-16315.2</v>
          </cell>
          <cell r="G4909">
            <v>36337.230000000003</v>
          </cell>
          <cell r="H4909">
            <v>-17347.560000000001</v>
          </cell>
          <cell r="I4909">
            <v>-16787.97</v>
          </cell>
          <cell r="J4909">
            <v>-17347.560000000001</v>
          </cell>
          <cell r="K4909">
            <v>-16787.97</v>
          </cell>
          <cell r="L4909">
            <v>-16726.3</v>
          </cell>
          <cell r="M4909">
            <v>-16606.669999999998</v>
          </cell>
          <cell r="N4909">
            <v>-16070.97</v>
          </cell>
          <cell r="O4909">
            <v>0</v>
          </cell>
          <cell r="P4909">
            <v>0</v>
          </cell>
          <cell r="Q4909">
            <v>0</v>
          </cell>
        </row>
        <row r="4910">
          <cell r="F4910">
            <v>-5460.61</v>
          </cell>
          <cell r="G4910">
            <v>10891.51</v>
          </cell>
          <cell r="H4910">
            <v>-5379.07</v>
          </cell>
          <cell r="I4910">
            <v>-5205.5600000000004</v>
          </cell>
          <cell r="J4910">
            <v>-5379.07</v>
          </cell>
          <cell r="K4910">
            <v>-5205.5600000000004</v>
          </cell>
          <cell r="L4910">
            <v>-5186.53</v>
          </cell>
          <cell r="M4910">
            <v>-5149.3500000000004</v>
          </cell>
          <cell r="N4910">
            <v>-4983.24</v>
          </cell>
          <cell r="O4910">
            <v>0</v>
          </cell>
          <cell r="P4910">
            <v>0</v>
          </cell>
          <cell r="Q4910">
            <v>0</v>
          </cell>
        </row>
        <row r="4911">
          <cell r="F4911">
            <v>6683.35</v>
          </cell>
          <cell r="G4911">
            <v>6252.16</v>
          </cell>
          <cell r="H4911">
            <v>6683.35</v>
          </cell>
          <cell r="I4911">
            <v>6467.75</v>
          </cell>
          <cell r="J4911">
            <v>6683.35</v>
          </cell>
          <cell r="K4911">
            <v>6467.75</v>
          </cell>
          <cell r="L4911">
            <v>6683.35</v>
          </cell>
          <cell r="M4911">
            <v>6683.35</v>
          </cell>
          <cell r="N4911">
            <v>4743.07</v>
          </cell>
          <cell r="O4911">
            <v>0</v>
          </cell>
          <cell r="P4911">
            <v>0</v>
          </cell>
          <cell r="Q4911">
            <v>0</v>
          </cell>
        </row>
        <row r="4912">
          <cell r="F4912">
            <v>-709.75</v>
          </cell>
          <cell r="G4912">
            <v>-663.95</v>
          </cell>
          <cell r="H4912">
            <v>-341.4</v>
          </cell>
          <cell r="I4912">
            <v>-689.84</v>
          </cell>
          <cell r="J4912">
            <v>5215.12</v>
          </cell>
          <cell r="K4912">
            <v>1975.61</v>
          </cell>
          <cell r="L4912">
            <v>3517.06</v>
          </cell>
          <cell r="M4912">
            <v>-932.73</v>
          </cell>
          <cell r="N4912">
            <v>-1381.45</v>
          </cell>
          <cell r="O4912">
            <v>0</v>
          </cell>
          <cell r="P4912">
            <v>0</v>
          </cell>
          <cell r="Q4912">
            <v>0</v>
          </cell>
        </row>
        <row r="4913">
          <cell r="F4913">
            <v>-220.05</v>
          </cell>
          <cell r="G4913">
            <v>-205.85</v>
          </cell>
          <cell r="H4913">
            <v>-105.83</v>
          </cell>
          <cell r="I4913">
            <v>-213.92</v>
          </cell>
          <cell r="J4913">
            <v>1312.32</v>
          </cell>
          <cell r="K4913">
            <v>482.79</v>
          </cell>
          <cell r="L4913">
            <v>881.61</v>
          </cell>
          <cell r="M4913">
            <v>-248.35</v>
          </cell>
          <cell r="N4913">
            <v>-362.06</v>
          </cell>
          <cell r="O4913">
            <v>0</v>
          </cell>
          <cell r="P4913">
            <v>0</v>
          </cell>
          <cell r="Q4913">
            <v>0</v>
          </cell>
        </row>
        <row r="4914">
          <cell r="F4914">
            <v>-17168.560000000001</v>
          </cell>
          <cell r="G4914">
            <v>41088.67</v>
          </cell>
          <cell r="H4914">
            <v>6830.03</v>
          </cell>
          <cell r="I4914">
            <v>182757.6</v>
          </cell>
          <cell r="J4914">
            <v>177429.82</v>
          </cell>
          <cell r="K4914">
            <v>243276.56</v>
          </cell>
          <cell r="L4914">
            <v>283786.86</v>
          </cell>
          <cell r="M4914">
            <v>438469.15</v>
          </cell>
          <cell r="N4914">
            <v>-70968.84</v>
          </cell>
          <cell r="O4914">
            <v>0</v>
          </cell>
          <cell r="P4914">
            <v>0</v>
          </cell>
          <cell r="Q4914">
            <v>0</v>
          </cell>
        </row>
        <row r="4915">
          <cell r="F4915">
            <v>-148.24</v>
          </cell>
          <cell r="G4915">
            <v>-138.66999999999999</v>
          </cell>
          <cell r="H4915">
            <v>653.04</v>
          </cell>
          <cell r="I4915">
            <v>1018.37</v>
          </cell>
          <cell r="J4915">
            <v>-266.62</v>
          </cell>
          <cell r="K4915">
            <v>-258</v>
          </cell>
          <cell r="L4915">
            <v>7795.46</v>
          </cell>
          <cell r="M4915">
            <v>-964.64</v>
          </cell>
          <cell r="N4915">
            <v>-862.65</v>
          </cell>
          <cell r="O4915">
            <v>0</v>
          </cell>
          <cell r="P4915">
            <v>0</v>
          </cell>
          <cell r="Q4915">
            <v>0</v>
          </cell>
        </row>
        <row r="4916">
          <cell r="F4916">
            <v>-45.95</v>
          </cell>
          <cell r="G4916">
            <v>-42.99</v>
          </cell>
          <cell r="H4916">
            <v>202.51</v>
          </cell>
          <cell r="I4916">
            <v>253.41</v>
          </cell>
          <cell r="J4916">
            <v>-76.72</v>
          </cell>
          <cell r="K4916">
            <v>-74.239999999999995</v>
          </cell>
          <cell r="L4916">
            <v>1993.86</v>
          </cell>
          <cell r="M4916">
            <v>-255.31</v>
          </cell>
          <cell r="N4916">
            <v>-225.05</v>
          </cell>
          <cell r="O4916">
            <v>0</v>
          </cell>
          <cell r="P4916">
            <v>0</v>
          </cell>
          <cell r="Q4916">
            <v>0</v>
          </cell>
        </row>
        <row r="4917">
          <cell r="F4917">
            <v>-17.010000000000002</v>
          </cell>
          <cell r="G4917">
            <v>-10.18</v>
          </cell>
          <cell r="H4917">
            <v>-19.600000000000001</v>
          </cell>
          <cell r="I4917">
            <v>-16.25</v>
          </cell>
          <cell r="J4917">
            <v>-16.79</v>
          </cell>
          <cell r="K4917">
            <v>-16.25</v>
          </cell>
          <cell r="L4917">
            <v>8.7100000000000009</v>
          </cell>
          <cell r="M4917">
            <v>-7.56</v>
          </cell>
          <cell r="N4917">
            <v>139.22999999999999</v>
          </cell>
          <cell r="O4917">
            <v>0</v>
          </cell>
          <cell r="P4917">
            <v>0</v>
          </cell>
          <cell r="Q4917">
            <v>0</v>
          </cell>
        </row>
        <row r="4918">
          <cell r="F4918">
            <v>-1.55</v>
          </cell>
          <cell r="G4918">
            <v>-0.9</v>
          </cell>
          <cell r="H4918">
            <v>-1.87</v>
          </cell>
          <cell r="I4918">
            <v>-1.54</v>
          </cell>
          <cell r="J4918">
            <v>-1.6</v>
          </cell>
          <cell r="K4918">
            <v>-1.54</v>
          </cell>
          <cell r="L4918">
            <v>-1.6</v>
          </cell>
          <cell r="M4918">
            <v>-1.45</v>
          </cell>
          <cell r="N4918">
            <v>-0.27</v>
          </cell>
          <cell r="O4918">
            <v>0</v>
          </cell>
          <cell r="P4918">
            <v>0</v>
          </cell>
          <cell r="Q4918">
            <v>0</v>
          </cell>
        </row>
        <row r="4919">
          <cell r="F4919">
            <v>4.28</v>
          </cell>
          <cell r="G4919">
            <v>444.94</v>
          </cell>
          <cell r="H4919">
            <v>-193.15</v>
          </cell>
          <cell r="I4919">
            <v>749.03</v>
          </cell>
          <cell r="J4919">
            <v>500.07</v>
          </cell>
          <cell r="K4919">
            <v>999.89</v>
          </cell>
          <cell r="L4919">
            <v>5279.24</v>
          </cell>
          <cell r="M4919">
            <v>2471.6</v>
          </cell>
          <cell r="N4919">
            <v>-360.46</v>
          </cell>
          <cell r="O4919">
            <v>0</v>
          </cell>
          <cell r="P4919">
            <v>0</v>
          </cell>
          <cell r="Q4919">
            <v>0</v>
          </cell>
        </row>
        <row r="4920">
          <cell r="F4920">
            <v>-58.95</v>
          </cell>
          <cell r="G4920">
            <v>281.69</v>
          </cell>
          <cell r="H4920">
            <v>-132.06</v>
          </cell>
          <cell r="I4920">
            <v>-32.31</v>
          </cell>
          <cell r="J4920">
            <v>-78.349999999999994</v>
          </cell>
          <cell r="K4920">
            <v>15.76</v>
          </cell>
          <cell r="L4920">
            <v>777.64</v>
          </cell>
          <cell r="M4920">
            <v>300.77999999999997</v>
          </cell>
          <cell r="N4920">
            <v>-164.84</v>
          </cell>
          <cell r="O4920">
            <v>0</v>
          </cell>
          <cell r="P4920">
            <v>0</v>
          </cell>
          <cell r="Q4920">
            <v>0</v>
          </cell>
        </row>
        <row r="4921">
          <cell r="F4921">
            <v>-49.07</v>
          </cell>
          <cell r="G4921">
            <v>-102.05</v>
          </cell>
          <cell r="H4921">
            <v>-116.15</v>
          </cell>
          <cell r="I4921">
            <v>88.5</v>
          </cell>
          <cell r="J4921">
            <v>455.37</v>
          </cell>
          <cell r="K4921">
            <v>256.98</v>
          </cell>
          <cell r="L4921">
            <v>569.84</v>
          </cell>
          <cell r="M4921">
            <v>375.92</v>
          </cell>
          <cell r="N4921">
            <v>1004.15</v>
          </cell>
          <cell r="O4921">
            <v>0</v>
          </cell>
          <cell r="P4921">
            <v>0</v>
          </cell>
          <cell r="Q4921">
            <v>0</v>
          </cell>
        </row>
        <row r="4922">
          <cell r="F4922">
            <v>-84.44</v>
          </cell>
          <cell r="G4922">
            <v>-92.97</v>
          </cell>
          <cell r="H4922">
            <v>-91.37</v>
          </cell>
          <cell r="I4922">
            <v>-190.26</v>
          </cell>
          <cell r="J4922">
            <v>-123.85</v>
          </cell>
          <cell r="K4922">
            <v>-137.75</v>
          </cell>
          <cell r="L4922">
            <v>-77.150000000000006</v>
          </cell>
          <cell r="M4922">
            <v>-96.9</v>
          </cell>
          <cell r="N4922">
            <v>28.54</v>
          </cell>
          <cell r="O4922">
            <v>0</v>
          </cell>
          <cell r="P4922">
            <v>0</v>
          </cell>
          <cell r="Q4922">
            <v>0</v>
          </cell>
        </row>
        <row r="4923">
          <cell r="F4923">
            <v>-42.04</v>
          </cell>
          <cell r="G4923">
            <v>11.24</v>
          </cell>
          <cell r="H4923">
            <v>-80.16</v>
          </cell>
          <cell r="I4923">
            <v>2034.94</v>
          </cell>
          <cell r="J4923">
            <v>3056.7</v>
          </cell>
          <cell r="K4923">
            <v>2227.9499999999998</v>
          </cell>
          <cell r="L4923">
            <v>2222.34</v>
          </cell>
          <cell r="M4923">
            <v>2289.89</v>
          </cell>
          <cell r="N4923">
            <v>2314.81</v>
          </cell>
          <cell r="O4923">
            <v>0</v>
          </cell>
          <cell r="P4923">
            <v>0</v>
          </cell>
          <cell r="Q4923">
            <v>0</v>
          </cell>
        </row>
        <row r="4924">
          <cell r="F4924">
            <v>-174.2</v>
          </cell>
          <cell r="G4924">
            <v>-76.83</v>
          </cell>
          <cell r="H4924">
            <v>-94.02</v>
          </cell>
          <cell r="I4924">
            <v>-134.75</v>
          </cell>
          <cell r="J4924">
            <v>60.29</v>
          </cell>
          <cell r="K4924">
            <v>-21.43</v>
          </cell>
          <cell r="L4924">
            <v>-3.56</v>
          </cell>
          <cell r="M4924">
            <v>50.43</v>
          </cell>
          <cell r="N4924">
            <v>92.03</v>
          </cell>
          <cell r="O4924">
            <v>0</v>
          </cell>
          <cell r="P4924">
            <v>0</v>
          </cell>
          <cell r="Q4924">
            <v>0</v>
          </cell>
        </row>
        <row r="4925">
          <cell r="F4925">
            <v>-24.27</v>
          </cell>
          <cell r="G4925">
            <v>16.850000000000001</v>
          </cell>
          <cell r="H4925">
            <v>-104.34</v>
          </cell>
          <cell r="I4925">
            <v>2336.33</v>
          </cell>
          <cell r="J4925">
            <v>3609.2</v>
          </cell>
          <cell r="K4925">
            <v>2628.24</v>
          </cell>
          <cell r="L4925">
            <v>2676.85</v>
          </cell>
          <cell r="M4925">
            <v>2669.5</v>
          </cell>
          <cell r="N4925">
            <v>2681.62</v>
          </cell>
          <cell r="O4925">
            <v>0</v>
          </cell>
          <cell r="P4925">
            <v>0</v>
          </cell>
          <cell r="Q4925">
            <v>0</v>
          </cell>
        </row>
        <row r="4926">
          <cell r="F4926">
            <v>-188.94</v>
          </cell>
          <cell r="G4926">
            <v>-89.57</v>
          </cell>
          <cell r="H4926">
            <v>-117.62</v>
          </cell>
          <cell r="I4926">
            <v>-174.42</v>
          </cell>
          <cell r="J4926">
            <v>66.69</v>
          </cell>
          <cell r="K4926">
            <v>-30.78</v>
          </cell>
          <cell r="L4926">
            <v>0.92</v>
          </cell>
          <cell r="M4926">
            <v>50.18</v>
          </cell>
          <cell r="N4926">
            <v>95.91</v>
          </cell>
          <cell r="O4926">
            <v>0</v>
          </cell>
          <cell r="P4926">
            <v>0</v>
          </cell>
          <cell r="Q4926">
            <v>0</v>
          </cell>
        </row>
        <row r="4927">
          <cell r="F4927">
            <v>-54.16</v>
          </cell>
          <cell r="G4927">
            <v>16.48</v>
          </cell>
          <cell r="H4927">
            <v>-75.290000000000006</v>
          </cell>
          <cell r="I4927">
            <v>1739.43</v>
          </cell>
          <cell r="J4927">
            <v>2518.15</v>
          </cell>
          <cell r="K4927">
            <v>1861.38</v>
          </cell>
          <cell r="L4927">
            <v>2015.64</v>
          </cell>
          <cell r="M4927">
            <v>1866.07</v>
          </cell>
          <cell r="N4927">
            <v>2091.56</v>
          </cell>
          <cell r="O4927">
            <v>0</v>
          </cell>
          <cell r="P4927">
            <v>0</v>
          </cell>
          <cell r="Q4927">
            <v>0</v>
          </cell>
        </row>
        <row r="4928">
          <cell r="F4928">
            <v>-163.89</v>
          </cell>
          <cell r="G4928">
            <v>-63.59</v>
          </cell>
          <cell r="H4928">
            <v>-86.45</v>
          </cell>
          <cell r="I4928">
            <v>-122.99</v>
          </cell>
          <cell r="J4928">
            <v>27.59</v>
          </cell>
          <cell r="K4928">
            <v>-31.86</v>
          </cell>
          <cell r="L4928">
            <v>9.67</v>
          </cell>
          <cell r="M4928">
            <v>22.42</v>
          </cell>
          <cell r="N4928">
            <v>93.16</v>
          </cell>
          <cell r="O4928">
            <v>0</v>
          </cell>
          <cell r="P4928">
            <v>0</v>
          </cell>
          <cell r="Q4928">
            <v>0</v>
          </cell>
        </row>
        <row r="4929">
          <cell r="F4929">
            <v>14.17</v>
          </cell>
          <cell r="G4929">
            <v>422.08</v>
          </cell>
          <cell r="H4929">
            <v>-170.59</v>
          </cell>
          <cell r="I4929">
            <v>630.64</v>
          </cell>
          <cell r="J4929">
            <v>259.92</v>
          </cell>
          <cell r="K4929">
            <v>646.26</v>
          </cell>
          <cell r="L4929">
            <v>4755.46</v>
          </cell>
          <cell r="M4929">
            <v>1250.5899999999999</v>
          </cell>
          <cell r="N4929">
            <v>-343.81</v>
          </cell>
          <cell r="O4929">
            <v>0</v>
          </cell>
          <cell r="P4929">
            <v>0</v>
          </cell>
          <cell r="Q4929">
            <v>0</v>
          </cell>
        </row>
        <row r="4930">
          <cell r="F4930">
            <v>-46.05</v>
          </cell>
          <cell r="G4930">
            <v>269.24</v>
          </cell>
          <cell r="H4930">
            <v>-116.11</v>
          </cell>
          <cell r="I4930">
            <v>-13.87</v>
          </cell>
          <cell r="J4930">
            <v>-79.42</v>
          </cell>
          <cell r="K4930">
            <v>-8.25</v>
          </cell>
          <cell r="L4930">
            <v>722.17</v>
          </cell>
          <cell r="M4930">
            <v>123.62</v>
          </cell>
          <cell r="N4930">
            <v>-138.37</v>
          </cell>
          <cell r="O4930">
            <v>0</v>
          </cell>
          <cell r="P4930">
            <v>0</v>
          </cell>
          <cell r="Q4930">
            <v>0</v>
          </cell>
        </row>
        <row r="4931">
          <cell r="F4931">
            <v>2.48</v>
          </cell>
          <cell r="G4931">
            <v>482.26</v>
          </cell>
          <cell r="H4931">
            <v>-189.38</v>
          </cell>
          <cell r="I4931">
            <v>570.91999999999996</v>
          </cell>
          <cell r="J4931">
            <v>452.12</v>
          </cell>
          <cell r="K4931">
            <v>797.58</v>
          </cell>
          <cell r="L4931">
            <v>5280.32</v>
          </cell>
          <cell r="M4931">
            <v>3188.21</v>
          </cell>
          <cell r="N4931">
            <v>-508.85</v>
          </cell>
          <cell r="O4931">
            <v>0</v>
          </cell>
          <cell r="P4931">
            <v>0</v>
          </cell>
          <cell r="Q4931">
            <v>0</v>
          </cell>
        </row>
        <row r="4932">
          <cell r="F4932">
            <v>-58.18</v>
          </cell>
          <cell r="G4932">
            <v>307.79000000000002</v>
          </cell>
          <cell r="H4932">
            <v>-129.21</v>
          </cell>
          <cell r="I4932">
            <v>-50.5</v>
          </cell>
          <cell r="J4932">
            <v>-74.73</v>
          </cell>
          <cell r="K4932">
            <v>-7.51</v>
          </cell>
          <cell r="L4932">
            <v>787.93</v>
          </cell>
          <cell r="M4932">
            <v>429.48</v>
          </cell>
          <cell r="N4932">
            <v>-181.23</v>
          </cell>
          <cell r="O4932">
            <v>0</v>
          </cell>
          <cell r="P4932">
            <v>0</v>
          </cell>
          <cell r="Q4932">
            <v>0</v>
          </cell>
        </row>
        <row r="4933">
          <cell r="F4933">
            <v>-44.54</v>
          </cell>
          <cell r="G4933">
            <v>-41.68</v>
          </cell>
          <cell r="H4933">
            <v>-44.54</v>
          </cell>
          <cell r="I4933">
            <v>-43.09</v>
          </cell>
          <cell r="J4933">
            <v>-44.54</v>
          </cell>
          <cell r="K4933">
            <v>-0.64</v>
          </cell>
          <cell r="L4933">
            <v>-47.1</v>
          </cell>
          <cell r="M4933">
            <v>122.02</v>
          </cell>
          <cell r="N4933">
            <v>57.51</v>
          </cell>
          <cell r="O4933">
            <v>0</v>
          </cell>
          <cell r="P4933">
            <v>0</v>
          </cell>
          <cell r="Q4933">
            <v>0</v>
          </cell>
        </row>
        <row r="4934">
          <cell r="F4934">
            <v>-30.03</v>
          </cell>
          <cell r="G4934">
            <v>-28.09</v>
          </cell>
          <cell r="H4934">
            <v>-30.03</v>
          </cell>
          <cell r="I4934">
            <v>-29.06</v>
          </cell>
          <cell r="J4934">
            <v>-30.03</v>
          </cell>
          <cell r="K4934">
            <v>-22.03</v>
          </cell>
          <cell r="L4934">
            <v>-29.93</v>
          </cell>
          <cell r="M4934">
            <v>-1.74</v>
          </cell>
          <cell r="N4934">
            <v>-9.6</v>
          </cell>
          <cell r="O4934">
            <v>0</v>
          </cell>
          <cell r="P4934">
            <v>0</v>
          </cell>
          <cell r="Q4934">
            <v>0</v>
          </cell>
        </row>
        <row r="4935">
          <cell r="F4935">
            <v>6.83</v>
          </cell>
          <cell r="G4935">
            <v>-1.94</v>
          </cell>
          <cell r="H4935">
            <v>22.24</v>
          </cell>
          <cell r="I4935">
            <v>-12.36</v>
          </cell>
          <cell r="J4935">
            <v>11.45</v>
          </cell>
          <cell r="K4935">
            <v>25.65</v>
          </cell>
          <cell r="L4935">
            <v>82.07</v>
          </cell>
          <cell r="M4935">
            <v>50.87</v>
          </cell>
          <cell r="N4935">
            <v>8.93</v>
          </cell>
          <cell r="O4935">
            <v>0</v>
          </cell>
          <cell r="P4935">
            <v>0</v>
          </cell>
          <cell r="Q4935">
            <v>0</v>
          </cell>
        </row>
        <row r="4936">
          <cell r="F4936">
            <v>43.83</v>
          </cell>
          <cell r="G4936">
            <v>-44.05</v>
          </cell>
          <cell r="H4936">
            <v>256.60000000000002</v>
          </cell>
          <cell r="I4936">
            <v>-149.46</v>
          </cell>
          <cell r="J4936">
            <v>130.46</v>
          </cell>
          <cell r="K4936">
            <v>298.52</v>
          </cell>
          <cell r="L4936">
            <v>965.7</v>
          </cell>
          <cell r="M4936">
            <v>595.03</v>
          </cell>
          <cell r="N4936">
            <v>100.22</v>
          </cell>
          <cell r="O4936">
            <v>0</v>
          </cell>
          <cell r="P4936">
            <v>0</v>
          </cell>
          <cell r="Q4936">
            <v>0</v>
          </cell>
        </row>
        <row r="4937">
          <cell r="F4937">
            <v>0</v>
          </cell>
          <cell r="G4937">
            <v>0</v>
          </cell>
          <cell r="H4937">
            <v>0</v>
          </cell>
          <cell r="I4937">
            <v>0</v>
          </cell>
          <cell r="J4937">
            <v>0</v>
          </cell>
          <cell r="K4937">
            <v>0</v>
          </cell>
          <cell r="L4937">
            <v>19.010000000000002</v>
          </cell>
          <cell r="M4937">
            <v>-0.25</v>
          </cell>
          <cell r="N4937">
            <v>1.55</v>
          </cell>
          <cell r="O4937">
            <v>0</v>
          </cell>
          <cell r="P4937">
            <v>0</v>
          </cell>
          <cell r="Q4937">
            <v>0</v>
          </cell>
        </row>
        <row r="4938">
          <cell r="F4938">
            <v>18.600000000000001</v>
          </cell>
          <cell r="G4938">
            <v>10.45</v>
          </cell>
          <cell r="H4938">
            <v>-3.97</v>
          </cell>
          <cell r="I4938">
            <v>283.47000000000003</v>
          </cell>
          <cell r="J4938">
            <v>719.07</v>
          </cell>
          <cell r="K4938">
            <v>564.38</v>
          </cell>
          <cell r="L4938">
            <v>324.29000000000002</v>
          </cell>
          <cell r="M4938">
            <v>687.71</v>
          </cell>
          <cell r="N4938">
            <v>95.2</v>
          </cell>
          <cell r="O4938">
            <v>0</v>
          </cell>
          <cell r="P4938">
            <v>0</v>
          </cell>
          <cell r="Q4938">
            <v>0</v>
          </cell>
        </row>
        <row r="4939">
          <cell r="F4939">
            <v>-4.18</v>
          </cell>
          <cell r="G4939">
            <v>-0.51</v>
          </cell>
          <cell r="H4939">
            <v>-7.9</v>
          </cell>
          <cell r="I4939">
            <v>-9.76</v>
          </cell>
          <cell r="J4939">
            <v>66.3</v>
          </cell>
          <cell r="K4939">
            <v>45.4</v>
          </cell>
          <cell r="L4939">
            <v>10.3</v>
          </cell>
          <cell r="M4939">
            <v>75.89</v>
          </cell>
          <cell r="N4939">
            <v>-19.91</v>
          </cell>
          <cell r="O4939">
            <v>0</v>
          </cell>
          <cell r="P4939">
            <v>0</v>
          </cell>
          <cell r="Q4939">
            <v>0</v>
          </cell>
        </row>
        <row r="4940">
          <cell r="F4940">
            <v>-1872.49</v>
          </cell>
          <cell r="G4940">
            <v>-1480.83</v>
          </cell>
          <cell r="H4940">
            <v>9375.7800000000007</v>
          </cell>
          <cell r="I4940">
            <v>-1427.4</v>
          </cell>
          <cell r="J4940">
            <v>-1296.6099999999999</v>
          </cell>
          <cell r="K4940">
            <v>-892.13</v>
          </cell>
          <cell r="L4940">
            <v>-921.86</v>
          </cell>
          <cell r="M4940">
            <v>-921.86</v>
          </cell>
          <cell r="N4940">
            <v>-892.13</v>
          </cell>
          <cell r="O4940">
            <v>0</v>
          </cell>
          <cell r="P4940">
            <v>0</v>
          </cell>
          <cell r="Q4940">
            <v>0</v>
          </cell>
        </row>
        <row r="4941">
          <cell r="F4941">
            <v>-703.54</v>
          </cell>
          <cell r="G4941">
            <v>-570.39</v>
          </cell>
          <cell r="H4941">
            <v>4688.53</v>
          </cell>
          <cell r="I4941">
            <v>-712.91</v>
          </cell>
          <cell r="J4941">
            <v>-647.62</v>
          </cell>
          <cell r="K4941">
            <v>-445.57</v>
          </cell>
          <cell r="L4941">
            <v>-460.42</v>
          </cell>
          <cell r="M4941">
            <v>-460.42</v>
          </cell>
          <cell r="N4941">
            <v>-445.57</v>
          </cell>
          <cell r="O4941">
            <v>0</v>
          </cell>
          <cell r="P4941">
            <v>0</v>
          </cell>
          <cell r="Q4941">
            <v>0</v>
          </cell>
        </row>
        <row r="4942">
          <cell r="F4942">
            <v>372.47</v>
          </cell>
          <cell r="G4942">
            <v>16.57</v>
          </cell>
          <cell r="H4942">
            <v>-506.54</v>
          </cell>
          <cell r="I4942">
            <v>75.02</v>
          </cell>
          <cell r="J4942">
            <v>-252.07</v>
          </cell>
          <cell r="K4942">
            <v>262.08999999999997</v>
          </cell>
          <cell r="L4942">
            <v>-632.99</v>
          </cell>
          <cell r="M4942">
            <v>-559.54999999999995</v>
          </cell>
          <cell r="N4942">
            <v>3121.14</v>
          </cell>
          <cell r="O4942">
            <v>0</v>
          </cell>
          <cell r="P4942">
            <v>0</v>
          </cell>
          <cell r="Q4942">
            <v>0</v>
          </cell>
        </row>
        <row r="4943">
          <cell r="F4943">
            <v>705.7</v>
          </cell>
          <cell r="G4943">
            <v>80.45</v>
          </cell>
          <cell r="H4943">
            <v>-766.2</v>
          </cell>
          <cell r="I4943">
            <v>13.59</v>
          </cell>
          <cell r="J4943">
            <v>-460.02</v>
          </cell>
          <cell r="K4943">
            <v>284.83999999999997</v>
          </cell>
          <cell r="L4943">
            <v>-999.2</v>
          </cell>
          <cell r="M4943">
            <v>-885.72</v>
          </cell>
          <cell r="N4943">
            <v>4415.8</v>
          </cell>
          <cell r="O4943">
            <v>0</v>
          </cell>
          <cell r="P4943">
            <v>0</v>
          </cell>
          <cell r="Q4943">
            <v>0</v>
          </cell>
        </row>
        <row r="4944">
          <cell r="F4944">
            <v>-86.33</v>
          </cell>
          <cell r="G4944">
            <v>-80.75</v>
          </cell>
          <cell r="H4944">
            <v>-86.33</v>
          </cell>
          <cell r="I4944">
            <v>-83.54</v>
          </cell>
          <cell r="J4944">
            <v>-86.33</v>
          </cell>
          <cell r="K4944">
            <v>-83.54</v>
          </cell>
          <cell r="L4944">
            <v>480.92</v>
          </cell>
          <cell r="M4944">
            <v>223.46</v>
          </cell>
          <cell r="N4944">
            <v>-112.73</v>
          </cell>
          <cell r="O4944">
            <v>0</v>
          </cell>
          <cell r="P4944">
            <v>0</v>
          </cell>
          <cell r="Q4944">
            <v>0</v>
          </cell>
        </row>
        <row r="4945">
          <cell r="F4945">
            <v>-8.33</v>
          </cell>
          <cell r="G4945">
            <v>-7.8</v>
          </cell>
          <cell r="H4945">
            <v>-8.33</v>
          </cell>
          <cell r="I4945">
            <v>-8.07</v>
          </cell>
          <cell r="J4945">
            <v>-8.33</v>
          </cell>
          <cell r="K4945">
            <v>-8.07</v>
          </cell>
          <cell r="L4945">
            <v>-4.2</v>
          </cell>
          <cell r="M4945">
            <v>-3.67</v>
          </cell>
          <cell r="N4945">
            <v>-3.56</v>
          </cell>
          <cell r="O4945">
            <v>0</v>
          </cell>
          <cell r="P4945">
            <v>0</v>
          </cell>
          <cell r="Q4945">
            <v>0</v>
          </cell>
        </row>
        <row r="4946">
          <cell r="F4946">
            <v>2062.86</v>
          </cell>
          <cell r="G4946">
            <v>-178.57</v>
          </cell>
          <cell r="H4946">
            <v>-190.89</v>
          </cell>
          <cell r="I4946">
            <v>-184.73</v>
          </cell>
          <cell r="J4946">
            <v>-190.89</v>
          </cell>
          <cell r="K4946">
            <v>-184.73</v>
          </cell>
          <cell r="L4946">
            <v>-190.89</v>
          </cell>
          <cell r="M4946">
            <v>-190.89</v>
          </cell>
          <cell r="N4946">
            <v>-184.73</v>
          </cell>
          <cell r="O4946">
            <v>0</v>
          </cell>
          <cell r="P4946">
            <v>0</v>
          </cell>
          <cell r="Q4946">
            <v>0</v>
          </cell>
        </row>
        <row r="4947">
          <cell r="F4947">
            <v>267.42</v>
          </cell>
          <cell r="G4947">
            <v>-23.14</v>
          </cell>
          <cell r="H4947">
            <v>-24.74</v>
          </cell>
          <cell r="I4947">
            <v>-23.94</v>
          </cell>
          <cell r="J4947">
            <v>-24.74</v>
          </cell>
          <cell r="K4947">
            <v>-23.94</v>
          </cell>
          <cell r="L4947">
            <v>-24.74</v>
          </cell>
          <cell r="M4947">
            <v>-24.74</v>
          </cell>
          <cell r="N4947">
            <v>-23.94</v>
          </cell>
          <cell r="O4947">
            <v>0</v>
          </cell>
          <cell r="P4947">
            <v>0</v>
          </cell>
          <cell r="Q4947">
            <v>0</v>
          </cell>
        </row>
        <row r="4948">
          <cell r="F4948">
            <v>-2.29</v>
          </cell>
          <cell r="G4948">
            <v>-3.06</v>
          </cell>
          <cell r="H4948">
            <v>-2.04</v>
          </cell>
          <cell r="I4948">
            <v>-3.97</v>
          </cell>
          <cell r="J4948">
            <v>-3.73</v>
          </cell>
          <cell r="K4948">
            <v>-3.02</v>
          </cell>
          <cell r="L4948">
            <v>-2.5</v>
          </cell>
          <cell r="M4948">
            <v>-1.78</v>
          </cell>
          <cell r="N4948">
            <v>-1.59</v>
          </cell>
          <cell r="O4948">
            <v>0</v>
          </cell>
          <cell r="P4948">
            <v>0</v>
          </cell>
          <cell r="Q4948">
            <v>0</v>
          </cell>
        </row>
        <row r="4949">
          <cell r="F4949">
            <v>-1.87</v>
          </cell>
          <cell r="G4949">
            <v>-1.91</v>
          </cell>
          <cell r="H4949">
            <v>-1.49</v>
          </cell>
          <cell r="I4949">
            <v>-2.71</v>
          </cell>
          <cell r="J4949">
            <v>-2.5099999999999998</v>
          </cell>
          <cell r="K4949">
            <v>-2.0299999999999998</v>
          </cell>
          <cell r="L4949">
            <v>-1.66</v>
          </cell>
          <cell r="M4949">
            <v>-1.2</v>
          </cell>
          <cell r="N4949">
            <v>-1.04</v>
          </cell>
          <cell r="O4949">
            <v>0</v>
          </cell>
          <cell r="P4949">
            <v>0</v>
          </cell>
          <cell r="Q4949">
            <v>0</v>
          </cell>
        </row>
        <row r="4950">
          <cell r="F4950">
            <v>2759.54</v>
          </cell>
          <cell r="G4950">
            <v>-417.45</v>
          </cell>
          <cell r="H4950">
            <v>-446.24</v>
          </cell>
          <cell r="I4950">
            <v>-431.84</v>
          </cell>
          <cell r="J4950">
            <v>-446.24</v>
          </cell>
          <cell r="K4950">
            <v>-431.84</v>
          </cell>
          <cell r="L4950">
            <v>-446.24</v>
          </cell>
          <cell r="M4950">
            <v>-436.15</v>
          </cell>
          <cell r="N4950">
            <v>-370.89</v>
          </cell>
          <cell r="O4950">
            <v>0</v>
          </cell>
          <cell r="P4950">
            <v>0</v>
          </cell>
          <cell r="Q4950">
            <v>0</v>
          </cell>
        </row>
        <row r="4951">
          <cell r="F4951">
            <v>2772.33</v>
          </cell>
          <cell r="G4951">
            <v>-417.45</v>
          </cell>
          <cell r="H4951">
            <v>-446.24</v>
          </cell>
          <cell r="I4951">
            <v>-431.84</v>
          </cell>
          <cell r="J4951">
            <v>-446.24</v>
          </cell>
          <cell r="K4951">
            <v>-431.84</v>
          </cell>
          <cell r="L4951">
            <v>-446.24</v>
          </cell>
          <cell r="M4951">
            <v>-436.15</v>
          </cell>
          <cell r="N4951">
            <v>-370.89</v>
          </cell>
          <cell r="O4951">
            <v>0</v>
          </cell>
          <cell r="P4951">
            <v>0</v>
          </cell>
          <cell r="Q4951">
            <v>0</v>
          </cell>
        </row>
        <row r="4952">
          <cell r="F4952">
            <v>-2329.33</v>
          </cell>
          <cell r="G4952">
            <v>-1943.33</v>
          </cell>
          <cell r="H4952">
            <v>-3040.36</v>
          </cell>
          <cell r="I4952">
            <v>-2431.15</v>
          </cell>
          <cell r="J4952">
            <v>-1838.02</v>
          </cell>
          <cell r="K4952">
            <v>-1594.24</v>
          </cell>
          <cell r="L4952">
            <v>-1266.8599999999999</v>
          </cell>
          <cell r="M4952">
            <v>-1183.18</v>
          </cell>
          <cell r="N4952">
            <v>-1012.22</v>
          </cell>
          <cell r="O4952">
            <v>0</v>
          </cell>
          <cell r="P4952">
            <v>0</v>
          </cell>
          <cell r="Q4952">
            <v>0</v>
          </cell>
        </row>
        <row r="4953">
          <cell r="F4953">
            <v>-2318.3000000000002</v>
          </cell>
          <cell r="G4953">
            <v>-1937.64</v>
          </cell>
          <cell r="H4953">
            <v>-3040.36</v>
          </cell>
          <cell r="I4953">
            <v>-2431.15</v>
          </cell>
          <cell r="J4953">
            <v>-1838.02</v>
          </cell>
          <cell r="K4953">
            <v>-1594.24</v>
          </cell>
          <cell r="L4953">
            <v>-1266.8599999999999</v>
          </cell>
          <cell r="M4953">
            <v>-1183.18</v>
          </cell>
          <cell r="N4953">
            <v>-1012.22</v>
          </cell>
          <cell r="O4953">
            <v>0</v>
          </cell>
          <cell r="P4953">
            <v>0</v>
          </cell>
          <cell r="Q4953">
            <v>0</v>
          </cell>
        </row>
        <row r="4954">
          <cell r="F4954">
            <v>-11.37</v>
          </cell>
          <cell r="G4954">
            <v>-10.64</v>
          </cell>
          <cell r="H4954">
            <v>-11.37</v>
          </cell>
          <cell r="I4954">
            <v>-11.01</v>
          </cell>
          <cell r="J4954">
            <v>-11.37</v>
          </cell>
          <cell r="K4954">
            <v>-11.01</v>
          </cell>
          <cell r="L4954">
            <v>-11.37</v>
          </cell>
          <cell r="M4954">
            <v>-11.37</v>
          </cell>
          <cell r="N4954">
            <v>-11.01</v>
          </cell>
          <cell r="O4954">
            <v>0</v>
          </cell>
          <cell r="P4954">
            <v>0</v>
          </cell>
          <cell r="Q4954">
            <v>0</v>
          </cell>
        </row>
        <row r="4955">
          <cell r="F4955">
            <v>-17.87</v>
          </cell>
          <cell r="G4955">
            <v>-16.72</v>
          </cell>
          <cell r="H4955">
            <v>-17.87</v>
          </cell>
          <cell r="I4955">
            <v>-17.3</v>
          </cell>
          <cell r="J4955">
            <v>-17.87</v>
          </cell>
          <cell r="K4955">
            <v>-17.3</v>
          </cell>
          <cell r="L4955">
            <v>-17.87</v>
          </cell>
          <cell r="M4955">
            <v>-17.87</v>
          </cell>
          <cell r="N4955">
            <v>-17.3</v>
          </cell>
          <cell r="O4955">
            <v>0</v>
          </cell>
          <cell r="P4955">
            <v>0</v>
          </cell>
          <cell r="Q4955">
            <v>0</v>
          </cell>
        </row>
        <row r="4956">
          <cell r="F4956">
            <v>-330.48</v>
          </cell>
          <cell r="G4956">
            <v>-309.16000000000003</v>
          </cell>
          <cell r="H4956">
            <v>-330.48</v>
          </cell>
          <cell r="I4956">
            <v>-319.82</v>
          </cell>
          <cell r="J4956">
            <v>-330.48</v>
          </cell>
          <cell r="K4956">
            <v>-319.82</v>
          </cell>
          <cell r="L4956">
            <v>-330.48</v>
          </cell>
          <cell r="M4956">
            <v>-330.48</v>
          </cell>
          <cell r="N4956">
            <v>-319.82</v>
          </cell>
          <cell r="O4956">
            <v>0</v>
          </cell>
          <cell r="P4956">
            <v>0</v>
          </cell>
          <cell r="Q4956">
            <v>0</v>
          </cell>
        </row>
        <row r="4957">
          <cell r="F4957">
            <v>-403.62</v>
          </cell>
          <cell r="G4957">
            <v>-377.58</v>
          </cell>
          <cell r="H4957">
            <v>-403.62</v>
          </cell>
          <cell r="I4957">
            <v>-390.6</v>
          </cell>
          <cell r="J4957">
            <v>-403.62</v>
          </cell>
          <cell r="K4957">
            <v>-390.6</v>
          </cell>
          <cell r="L4957">
            <v>-403.62</v>
          </cell>
          <cell r="M4957">
            <v>-403.62</v>
          </cell>
          <cell r="N4957">
            <v>-390.6</v>
          </cell>
          <cell r="O4957">
            <v>0</v>
          </cell>
          <cell r="P4957">
            <v>0</v>
          </cell>
          <cell r="Q4957">
            <v>0</v>
          </cell>
        </row>
        <row r="4958">
          <cell r="F4958">
            <v>0</v>
          </cell>
          <cell r="G4958">
            <v>0</v>
          </cell>
          <cell r="H4958">
            <v>0</v>
          </cell>
          <cell r="I4958">
            <v>0</v>
          </cell>
          <cell r="J4958">
            <v>0</v>
          </cell>
          <cell r="K4958">
            <v>0</v>
          </cell>
          <cell r="L4958">
            <v>-28.7</v>
          </cell>
          <cell r="M4958">
            <v>0</v>
          </cell>
          <cell r="N4958">
            <v>0</v>
          </cell>
          <cell r="O4958">
            <v>0</v>
          </cell>
          <cell r="P4958">
            <v>0</v>
          </cell>
          <cell r="Q4958">
            <v>0</v>
          </cell>
        </row>
        <row r="4959">
          <cell r="F4959">
            <v>0</v>
          </cell>
          <cell r="G4959">
            <v>0</v>
          </cell>
          <cell r="H4959">
            <v>0</v>
          </cell>
          <cell r="I4959">
            <v>0</v>
          </cell>
          <cell r="J4959">
            <v>0</v>
          </cell>
          <cell r="K4959">
            <v>0</v>
          </cell>
          <cell r="L4959">
            <v>-6.7</v>
          </cell>
          <cell r="M4959">
            <v>0</v>
          </cell>
          <cell r="N4959">
            <v>0</v>
          </cell>
          <cell r="O4959">
            <v>0</v>
          </cell>
          <cell r="P4959">
            <v>0</v>
          </cell>
          <cell r="Q4959">
            <v>0</v>
          </cell>
        </row>
        <row r="4960">
          <cell r="F4960">
            <v>-4.75</v>
          </cell>
          <cell r="G4960">
            <v>-4.42</v>
          </cell>
          <cell r="H4960">
            <v>-4.75</v>
          </cell>
          <cell r="I4960">
            <v>-4.59</v>
          </cell>
          <cell r="J4960">
            <v>-4.45</v>
          </cell>
          <cell r="K4960">
            <v>-3.48</v>
          </cell>
          <cell r="L4960">
            <v>-2.52</v>
          </cell>
          <cell r="M4960">
            <v>-2.52</v>
          </cell>
          <cell r="N4960">
            <v>-2.4900000000000002</v>
          </cell>
          <cell r="O4960">
            <v>0</v>
          </cell>
          <cell r="P4960">
            <v>0</v>
          </cell>
          <cell r="Q4960">
            <v>0</v>
          </cell>
        </row>
        <row r="4961">
          <cell r="F4961">
            <v>-3.17</v>
          </cell>
          <cell r="G4961">
            <v>-3</v>
          </cell>
          <cell r="H4961">
            <v>-3.17</v>
          </cell>
          <cell r="I4961">
            <v>-3.11</v>
          </cell>
          <cell r="J4961">
            <v>-3</v>
          </cell>
          <cell r="K4961">
            <v>-2.41</v>
          </cell>
          <cell r="L4961">
            <v>-1.68</v>
          </cell>
          <cell r="M4961">
            <v>-1.68</v>
          </cell>
          <cell r="N4961">
            <v>-1.72</v>
          </cell>
          <cell r="O4961">
            <v>0</v>
          </cell>
          <cell r="P4961">
            <v>0</v>
          </cell>
          <cell r="Q4961">
            <v>0</v>
          </cell>
        </row>
        <row r="4962">
          <cell r="F4962">
            <v>-28.48</v>
          </cell>
          <cell r="G4962">
            <v>-22.8</v>
          </cell>
          <cell r="H4962">
            <v>-16.260000000000002</v>
          </cell>
          <cell r="I4962">
            <v>-12.42</v>
          </cell>
          <cell r="J4962">
            <v>-1.98</v>
          </cell>
          <cell r="K4962">
            <v>-0.4</v>
          </cell>
          <cell r="L4962">
            <v>-0.42</v>
          </cell>
          <cell r="M4962">
            <v>-0.25</v>
          </cell>
          <cell r="N4962">
            <v>0</v>
          </cell>
          <cell r="O4962">
            <v>0</v>
          </cell>
          <cell r="P4962">
            <v>0</v>
          </cell>
          <cell r="Q4962">
            <v>0</v>
          </cell>
        </row>
        <row r="4963">
          <cell r="F4963">
            <v>-1.27</v>
          </cell>
          <cell r="G4963">
            <v>-1.43</v>
          </cell>
          <cell r="H4963">
            <v>-0.89</v>
          </cell>
          <cell r="I4963">
            <v>-1.18</v>
          </cell>
          <cell r="J4963">
            <v>-0.44</v>
          </cell>
          <cell r="K4963">
            <v>-0.02</v>
          </cell>
          <cell r="L4963">
            <v>-0.02</v>
          </cell>
          <cell r="M4963">
            <v>-0.05</v>
          </cell>
          <cell r="N4963">
            <v>0</v>
          </cell>
          <cell r="O4963">
            <v>0</v>
          </cell>
          <cell r="P4963">
            <v>0</v>
          </cell>
          <cell r="Q4963">
            <v>0</v>
          </cell>
        </row>
        <row r="4964">
          <cell r="F4964">
            <v>0</v>
          </cell>
          <cell r="G4964">
            <v>0</v>
          </cell>
          <cell r="H4964">
            <v>0</v>
          </cell>
          <cell r="I4964">
            <v>-0.38</v>
          </cell>
          <cell r="J4964">
            <v>-0.3</v>
          </cell>
          <cell r="K4964">
            <v>0</v>
          </cell>
          <cell r="L4964">
            <v>0</v>
          </cell>
          <cell r="M4964">
            <v>-0.02</v>
          </cell>
          <cell r="N4964">
            <v>0</v>
          </cell>
          <cell r="O4964">
            <v>0</v>
          </cell>
          <cell r="P4964">
            <v>0</v>
          </cell>
          <cell r="Q4964">
            <v>0</v>
          </cell>
        </row>
        <row r="4965">
          <cell r="F4965">
            <v>9.42</v>
          </cell>
          <cell r="G4965">
            <v>17.84</v>
          </cell>
          <cell r="H4965">
            <v>-7.74</v>
          </cell>
          <cell r="I4965">
            <v>-10.029999999999999</v>
          </cell>
          <cell r="J4965">
            <v>-6.13</v>
          </cell>
          <cell r="K4965">
            <v>-4.32</v>
          </cell>
          <cell r="L4965">
            <v>-4.4800000000000004</v>
          </cell>
          <cell r="M4965">
            <v>-4.46</v>
          </cell>
          <cell r="N4965">
            <v>-4.16</v>
          </cell>
          <cell r="O4965">
            <v>0</v>
          </cell>
          <cell r="P4965">
            <v>0</v>
          </cell>
          <cell r="Q4965">
            <v>0</v>
          </cell>
        </row>
        <row r="4966">
          <cell r="F4966">
            <v>0.98</v>
          </cell>
          <cell r="G4966">
            <v>1.53</v>
          </cell>
          <cell r="H4966">
            <v>-0.37</v>
          </cell>
          <cell r="I4966">
            <v>-1.18</v>
          </cell>
          <cell r="J4966">
            <v>-0.71</v>
          </cell>
          <cell r="K4966">
            <v>-0.24</v>
          </cell>
          <cell r="L4966">
            <v>-0.26</v>
          </cell>
          <cell r="M4966">
            <v>-0.28000000000000003</v>
          </cell>
          <cell r="N4966">
            <v>-0.23</v>
          </cell>
          <cell r="O4966">
            <v>0</v>
          </cell>
          <cell r="P4966">
            <v>0</v>
          </cell>
          <cell r="Q4966">
            <v>0</v>
          </cell>
        </row>
        <row r="4967">
          <cell r="F4967">
            <v>47.51</v>
          </cell>
          <cell r="G4967">
            <v>0.7</v>
          </cell>
          <cell r="H4967">
            <v>-441.69</v>
          </cell>
          <cell r="I4967">
            <v>-339.1</v>
          </cell>
          <cell r="J4967">
            <v>-244.46</v>
          </cell>
          <cell r="K4967">
            <v>-143.25</v>
          </cell>
          <cell r="L4967">
            <v>-128.62</v>
          </cell>
          <cell r="M4967">
            <v>-128.62</v>
          </cell>
          <cell r="N4967">
            <v>-118.67</v>
          </cell>
          <cell r="O4967">
            <v>0</v>
          </cell>
          <cell r="P4967">
            <v>0</v>
          </cell>
          <cell r="Q4967">
            <v>0</v>
          </cell>
        </row>
        <row r="4968">
          <cell r="F4968">
            <v>132.88</v>
          </cell>
          <cell r="G4968">
            <v>49.13</v>
          </cell>
          <cell r="H4968">
            <v>-432.53</v>
          </cell>
          <cell r="I4968">
            <v>-339.1</v>
          </cell>
          <cell r="J4968">
            <v>-244.46</v>
          </cell>
          <cell r="K4968">
            <v>-143.25</v>
          </cell>
          <cell r="L4968">
            <v>-128.62</v>
          </cell>
          <cell r="M4968">
            <v>-128.62</v>
          </cell>
          <cell r="N4968">
            <v>-118.67</v>
          </cell>
          <cell r="O4968">
            <v>0</v>
          </cell>
          <cell r="P4968">
            <v>0</v>
          </cell>
          <cell r="Q4968">
            <v>0</v>
          </cell>
        </row>
        <row r="4969">
          <cell r="F4969">
            <v>-10.65</v>
          </cell>
          <cell r="G4969">
            <v>-9.59</v>
          </cell>
          <cell r="H4969">
            <v>-10.26</v>
          </cell>
          <cell r="I4969">
            <v>-9.93</v>
          </cell>
          <cell r="J4969">
            <v>-10.26</v>
          </cell>
          <cell r="K4969">
            <v>-3.41</v>
          </cell>
          <cell r="L4969">
            <v>0</v>
          </cell>
          <cell r="M4969">
            <v>0</v>
          </cell>
          <cell r="N4969">
            <v>0</v>
          </cell>
          <cell r="O4969">
            <v>0</v>
          </cell>
          <cell r="P4969">
            <v>0</v>
          </cell>
          <cell r="Q4969">
            <v>0</v>
          </cell>
        </row>
        <row r="4970">
          <cell r="F4970">
            <v>-128.61000000000001</v>
          </cell>
          <cell r="G4970">
            <v>-114.76</v>
          </cell>
          <cell r="H4970">
            <v>-122.67</v>
          </cell>
          <cell r="I4970">
            <v>-118.71</v>
          </cell>
          <cell r="J4970">
            <v>-122.67</v>
          </cell>
          <cell r="K4970">
            <v>-39.72</v>
          </cell>
          <cell r="L4970">
            <v>0</v>
          </cell>
          <cell r="M4970">
            <v>0</v>
          </cell>
          <cell r="N4970">
            <v>0</v>
          </cell>
          <cell r="O4970">
            <v>0</v>
          </cell>
          <cell r="P4970">
            <v>0</v>
          </cell>
          <cell r="Q4970">
            <v>0</v>
          </cell>
        </row>
        <row r="4971">
          <cell r="F4971">
            <v>23.39</v>
          </cell>
          <cell r="G4971">
            <v>73.06</v>
          </cell>
          <cell r="H4971">
            <v>-11.88</v>
          </cell>
          <cell r="I4971">
            <v>-66.3</v>
          </cell>
          <cell r="J4971">
            <v>-66.069999999999993</v>
          </cell>
          <cell r="K4971">
            <v>-65.11</v>
          </cell>
          <cell r="L4971">
            <v>-56.51</v>
          </cell>
          <cell r="M4971">
            <v>-52.16</v>
          </cell>
          <cell r="N4971">
            <v>-44.9</v>
          </cell>
          <cell r="O4971">
            <v>0</v>
          </cell>
          <cell r="P4971">
            <v>0</v>
          </cell>
          <cell r="Q4971">
            <v>0</v>
          </cell>
        </row>
        <row r="4972">
          <cell r="F4972">
            <v>2.99</v>
          </cell>
          <cell r="G4972">
            <v>5.84</v>
          </cell>
          <cell r="H4972">
            <v>-0.48</v>
          </cell>
          <cell r="I4972">
            <v>-4.5999999999999996</v>
          </cell>
          <cell r="J4972">
            <v>-4.5</v>
          </cell>
          <cell r="K4972">
            <v>-4.4400000000000004</v>
          </cell>
          <cell r="L4972">
            <v>-4</v>
          </cell>
          <cell r="M4972">
            <v>-3.61</v>
          </cell>
          <cell r="N4972">
            <v>-3.27</v>
          </cell>
          <cell r="O4972">
            <v>0</v>
          </cell>
          <cell r="P4972">
            <v>0</v>
          </cell>
          <cell r="Q4972">
            <v>0</v>
          </cell>
        </row>
        <row r="4973">
          <cell r="F4973">
            <v>-5.03</v>
          </cell>
          <cell r="G4973">
            <v>11.34</v>
          </cell>
          <cell r="H4973">
            <v>-4.6399999999999997</v>
          </cell>
          <cell r="I4973">
            <v>-21.53</v>
          </cell>
          <cell r="J4973">
            <v>-21.21</v>
          </cell>
          <cell r="K4973">
            <v>-19.75</v>
          </cell>
          <cell r="L4973">
            <v>-19.03</v>
          </cell>
          <cell r="M4973">
            <v>-16.78</v>
          </cell>
          <cell r="N4973">
            <v>-12.26</v>
          </cell>
          <cell r="O4973">
            <v>0</v>
          </cell>
          <cell r="P4973">
            <v>0</v>
          </cell>
          <cell r="Q4973">
            <v>0</v>
          </cell>
        </row>
        <row r="4974">
          <cell r="F4974">
            <v>0.09</v>
          </cell>
          <cell r="G4974">
            <v>1.1100000000000001</v>
          </cell>
          <cell r="H4974">
            <v>-0.16</v>
          </cell>
          <cell r="I4974">
            <v>-1.54</v>
          </cell>
          <cell r="J4974">
            <v>-1.4</v>
          </cell>
          <cell r="K4974">
            <v>-1.34</v>
          </cell>
          <cell r="L4974">
            <v>-1.27</v>
          </cell>
          <cell r="M4974">
            <v>-1.1599999999999999</v>
          </cell>
          <cell r="N4974">
            <v>-1.03</v>
          </cell>
          <cell r="O4974">
            <v>0</v>
          </cell>
          <cell r="P4974">
            <v>0</v>
          </cell>
          <cell r="Q4974">
            <v>0</v>
          </cell>
        </row>
        <row r="4975">
          <cell r="F4975">
            <v>0.26</v>
          </cell>
          <cell r="G4975">
            <v>0.36</v>
          </cell>
          <cell r="H4975">
            <v>-0.05</v>
          </cell>
          <cell r="I4975">
            <v>-0.91</v>
          </cell>
          <cell r="J4975">
            <v>-0.79</v>
          </cell>
          <cell r="K4975">
            <v>-0.91</v>
          </cell>
          <cell r="L4975">
            <v>-0.76</v>
          </cell>
          <cell r="M4975">
            <v>-0.76</v>
          </cell>
          <cell r="N4975">
            <v>-0.85</v>
          </cell>
          <cell r="O4975">
            <v>0</v>
          </cell>
          <cell r="P4975">
            <v>0</v>
          </cell>
          <cell r="Q4975">
            <v>0</v>
          </cell>
        </row>
        <row r="4976">
          <cell r="F4976">
            <v>0.08</v>
          </cell>
          <cell r="G4976">
            <v>0.1</v>
          </cell>
          <cell r="H4976">
            <v>0.06</v>
          </cell>
          <cell r="I4976">
            <v>-0.04</v>
          </cell>
          <cell r="J4976">
            <v>-0.06</v>
          </cell>
          <cell r="K4976">
            <v>-0.04</v>
          </cell>
          <cell r="L4976">
            <v>-0.06</v>
          </cell>
          <cell r="M4976">
            <v>-0.08</v>
          </cell>
          <cell r="N4976">
            <v>-0.14000000000000001</v>
          </cell>
          <cell r="O4976">
            <v>0</v>
          </cell>
          <cell r="P4976">
            <v>0</v>
          </cell>
          <cell r="Q4976">
            <v>0</v>
          </cell>
        </row>
        <row r="4977">
          <cell r="F4977">
            <v>1.77</v>
          </cell>
          <cell r="G4977">
            <v>3.27</v>
          </cell>
          <cell r="H4977">
            <v>0.16</v>
          </cell>
          <cell r="I4977">
            <v>-4.66</v>
          </cell>
          <cell r="J4977">
            <v>-4.7</v>
          </cell>
          <cell r="K4977">
            <v>-5.01</v>
          </cell>
          <cell r="L4977">
            <v>-4.2</v>
          </cell>
          <cell r="M4977">
            <v>-3.9</v>
          </cell>
          <cell r="N4977">
            <v>-3.37</v>
          </cell>
          <cell r="O4977">
            <v>0</v>
          </cell>
          <cell r="P4977">
            <v>0</v>
          </cell>
          <cell r="Q4977">
            <v>0</v>
          </cell>
        </row>
        <row r="4978">
          <cell r="F4978">
            <v>0.39</v>
          </cell>
          <cell r="G4978">
            <v>0.5</v>
          </cell>
          <cell r="H4978">
            <v>0.25</v>
          </cell>
          <cell r="I4978">
            <v>-0.32</v>
          </cell>
          <cell r="J4978">
            <v>-0.22</v>
          </cell>
          <cell r="K4978">
            <v>-0.32</v>
          </cell>
          <cell r="L4978">
            <v>-0.42</v>
          </cell>
          <cell r="M4978">
            <v>-0.34</v>
          </cell>
          <cell r="N4978">
            <v>-0.44</v>
          </cell>
          <cell r="O4978">
            <v>0</v>
          </cell>
          <cell r="P4978">
            <v>0</v>
          </cell>
          <cell r="Q4978">
            <v>0</v>
          </cell>
        </row>
        <row r="4979">
          <cell r="F4979">
            <v>0.46</v>
          </cell>
          <cell r="G4979">
            <v>0.83</v>
          </cell>
          <cell r="H4979">
            <v>-0.19</v>
          </cell>
          <cell r="I4979">
            <v>-1.46</v>
          </cell>
          <cell r="J4979">
            <v>-1.29</v>
          </cell>
          <cell r="K4979">
            <v>-1.58</v>
          </cell>
          <cell r="L4979">
            <v>-1.27</v>
          </cell>
          <cell r="M4979">
            <v>-1.19</v>
          </cell>
          <cell r="N4979">
            <v>-1.28</v>
          </cell>
          <cell r="O4979">
            <v>0</v>
          </cell>
          <cell r="P4979">
            <v>0</v>
          </cell>
          <cell r="Q4979">
            <v>0</v>
          </cell>
        </row>
        <row r="4980">
          <cell r="F4980">
            <v>0.12</v>
          </cell>
          <cell r="G4980">
            <v>0.16</v>
          </cell>
          <cell r="H4980">
            <v>0.08</v>
          </cell>
          <cell r="I4980">
            <v>-0.08</v>
          </cell>
          <cell r="J4980">
            <v>-0.04</v>
          </cell>
          <cell r="K4980">
            <v>-0.08</v>
          </cell>
          <cell r="L4980">
            <v>-0.12</v>
          </cell>
          <cell r="M4980">
            <v>-0.12</v>
          </cell>
          <cell r="N4980">
            <v>-0.2</v>
          </cell>
          <cell r="O4980">
            <v>0</v>
          </cell>
          <cell r="P4980">
            <v>0</v>
          </cell>
          <cell r="Q4980">
            <v>0</v>
          </cell>
        </row>
        <row r="4981">
          <cell r="F4981">
            <v>3291.14</v>
          </cell>
          <cell r="G4981">
            <v>-2703.08</v>
          </cell>
          <cell r="H4981">
            <v>-2474.2600000000002</v>
          </cell>
          <cell r="I4981">
            <v>-1790.44</v>
          </cell>
          <cell r="J4981">
            <v>-1811.63</v>
          </cell>
          <cell r="K4981">
            <v>-1753.16</v>
          </cell>
          <cell r="L4981">
            <v>-1650.49</v>
          </cell>
          <cell r="M4981">
            <v>-932.59</v>
          </cell>
          <cell r="N4981">
            <v>-733.83</v>
          </cell>
          <cell r="O4981">
            <v>0</v>
          </cell>
          <cell r="P4981">
            <v>0</v>
          </cell>
          <cell r="Q4981">
            <v>0</v>
          </cell>
        </row>
        <row r="4982">
          <cell r="F4982">
            <v>3836.57</v>
          </cell>
          <cell r="G4982">
            <v>-2498.63</v>
          </cell>
          <cell r="H4982">
            <v>-2370.7199999999998</v>
          </cell>
          <cell r="I4982">
            <v>-1790.44</v>
          </cell>
          <cell r="J4982">
            <v>-1811.63</v>
          </cell>
          <cell r="K4982">
            <v>-1753.16</v>
          </cell>
          <cell r="L4982">
            <v>-1650.49</v>
          </cell>
          <cell r="M4982">
            <v>-932.59</v>
          </cell>
          <cell r="N4982">
            <v>-733.83</v>
          </cell>
          <cell r="O4982">
            <v>0</v>
          </cell>
          <cell r="P4982">
            <v>0</v>
          </cell>
          <cell r="Q4982">
            <v>0</v>
          </cell>
        </row>
        <row r="4983">
          <cell r="F4983">
            <v>-42.04</v>
          </cell>
          <cell r="G4983">
            <v>-19.32</v>
          </cell>
          <cell r="H4983">
            <v>10.5</v>
          </cell>
          <cell r="I4983">
            <v>-66.03</v>
          </cell>
          <cell r="J4983">
            <v>-57.61</v>
          </cell>
          <cell r="K4983">
            <v>-45.55</v>
          </cell>
          <cell r="L4983">
            <v>-43.57</v>
          </cell>
          <cell r="M4983">
            <v>-40.94</v>
          </cell>
          <cell r="N4983">
            <v>-35.46</v>
          </cell>
          <cell r="O4983">
            <v>0</v>
          </cell>
          <cell r="P4983">
            <v>0</v>
          </cell>
          <cell r="Q4983">
            <v>0</v>
          </cell>
        </row>
        <row r="4984">
          <cell r="F4984">
            <v>-42.97</v>
          </cell>
          <cell r="G4984">
            <v>-20.25</v>
          </cell>
          <cell r="H4984">
            <v>4.3099999999999996</v>
          </cell>
          <cell r="I4984">
            <v>-44.48</v>
          </cell>
          <cell r="J4984">
            <v>-39</v>
          </cell>
          <cell r="K4984">
            <v>-30.73</v>
          </cell>
          <cell r="L4984">
            <v>-29.35</v>
          </cell>
          <cell r="M4984">
            <v>-27.62</v>
          </cell>
          <cell r="N4984">
            <v>-23.93</v>
          </cell>
          <cell r="O4984">
            <v>0</v>
          </cell>
          <cell r="P4984">
            <v>0</v>
          </cell>
          <cell r="Q4984">
            <v>0</v>
          </cell>
        </row>
        <row r="4985">
          <cell r="F4985">
            <v>-787.63</v>
          </cell>
          <cell r="G4985">
            <v>170.92</v>
          </cell>
          <cell r="H4985">
            <v>-162.02000000000001</v>
          </cell>
          <cell r="I4985">
            <v>-3303.64</v>
          </cell>
          <cell r="J4985">
            <v>-2768.85</v>
          </cell>
          <cell r="K4985">
            <v>-2229.41</v>
          </cell>
          <cell r="L4985">
            <v>-1849.67</v>
          </cell>
          <cell r="M4985">
            <v>-1591.25</v>
          </cell>
          <cell r="N4985">
            <v>-1304.7</v>
          </cell>
          <cell r="O4985">
            <v>0</v>
          </cell>
          <cell r="P4985">
            <v>0</v>
          </cell>
          <cell r="Q4985">
            <v>0</v>
          </cell>
        </row>
        <row r="4986">
          <cell r="F4986">
            <v>-939.79</v>
          </cell>
          <cell r="G4986">
            <v>-130.47999999999999</v>
          </cell>
          <cell r="H4986">
            <v>-207.34</v>
          </cell>
          <cell r="I4986">
            <v>-1885.74</v>
          </cell>
          <cell r="J4986">
            <v>-1715.63</v>
          </cell>
          <cell r="K4986">
            <v>-1471.67</v>
          </cell>
          <cell r="L4986">
            <v>-1313.79</v>
          </cell>
          <cell r="M4986">
            <v>-1139.8599999999999</v>
          </cell>
          <cell r="N4986">
            <v>-944.09</v>
          </cell>
          <cell r="O4986">
            <v>0</v>
          </cell>
          <cell r="P4986">
            <v>0</v>
          </cell>
          <cell r="Q4986">
            <v>0</v>
          </cell>
        </row>
        <row r="4987">
          <cell r="F4987">
            <v>-958.69</v>
          </cell>
          <cell r="G4987">
            <v>197.1</v>
          </cell>
          <cell r="H4987">
            <v>-191.81</v>
          </cell>
          <cell r="I4987">
            <v>-3916.8</v>
          </cell>
          <cell r="J4987">
            <v>-3312.38</v>
          </cell>
          <cell r="K4987">
            <v>-2667.15</v>
          </cell>
          <cell r="L4987">
            <v>-2208.4699999999998</v>
          </cell>
          <cell r="M4987">
            <v>-1900.2</v>
          </cell>
          <cell r="N4987">
            <v>-1559.32</v>
          </cell>
          <cell r="O4987">
            <v>0</v>
          </cell>
          <cell r="P4987">
            <v>0</v>
          </cell>
          <cell r="Q4987">
            <v>0</v>
          </cell>
        </row>
        <row r="4988">
          <cell r="F4988">
            <v>-1133.3800000000001</v>
          </cell>
          <cell r="G4988">
            <v>-159.54</v>
          </cell>
          <cell r="H4988">
            <v>-246.03</v>
          </cell>
          <cell r="I4988">
            <v>-2245.91</v>
          </cell>
          <cell r="J4988">
            <v>-2048.21</v>
          </cell>
          <cell r="K4988">
            <v>-1755.71</v>
          </cell>
          <cell r="L4988">
            <v>-1568.13</v>
          </cell>
          <cell r="M4988">
            <v>-1360.53</v>
          </cell>
          <cell r="N4988">
            <v>-1126.97</v>
          </cell>
          <cell r="O4988">
            <v>0</v>
          </cell>
          <cell r="P4988">
            <v>0</v>
          </cell>
          <cell r="Q4988">
            <v>0</v>
          </cell>
        </row>
        <row r="4989">
          <cell r="F4989">
            <v>-729.52</v>
          </cell>
          <cell r="G4989">
            <v>143.37</v>
          </cell>
          <cell r="H4989">
            <v>-127.12</v>
          </cell>
          <cell r="I4989">
            <v>-3065.6</v>
          </cell>
          <cell r="J4989">
            <v>-2570.5700000000002</v>
          </cell>
          <cell r="K4989">
            <v>-2071.02</v>
          </cell>
          <cell r="L4989">
            <v>-1714.29</v>
          </cell>
          <cell r="M4989">
            <v>-1474.2</v>
          </cell>
          <cell r="N4989">
            <v>-1207.9100000000001</v>
          </cell>
          <cell r="O4989">
            <v>0</v>
          </cell>
          <cell r="P4989">
            <v>0</v>
          </cell>
          <cell r="Q4989">
            <v>0</v>
          </cell>
        </row>
        <row r="4990">
          <cell r="F4990">
            <v>-871.93</v>
          </cell>
          <cell r="G4990">
            <v>-133.15</v>
          </cell>
          <cell r="H4990">
            <v>-179.52</v>
          </cell>
          <cell r="I4990">
            <v>-1749.49</v>
          </cell>
          <cell r="J4990">
            <v>-1592.03</v>
          </cell>
          <cell r="K4990">
            <v>-1365.07</v>
          </cell>
          <cell r="L4990">
            <v>-1217.95</v>
          </cell>
          <cell r="M4990">
            <v>-1055.8599999999999</v>
          </cell>
          <cell r="N4990">
            <v>-875.07</v>
          </cell>
          <cell r="O4990">
            <v>0</v>
          </cell>
          <cell r="P4990">
            <v>0</v>
          </cell>
          <cell r="Q4990">
            <v>0</v>
          </cell>
        </row>
        <row r="4991">
          <cell r="F4991">
            <v>-24.16</v>
          </cell>
          <cell r="G4991">
            <v>-16.03</v>
          </cell>
          <cell r="H4991">
            <v>14.23</v>
          </cell>
          <cell r="I4991">
            <v>-46.36</v>
          </cell>
          <cell r="J4991">
            <v>-39.46</v>
          </cell>
          <cell r="K4991">
            <v>-30.31</v>
          </cell>
          <cell r="L4991">
            <v>-29.23</v>
          </cell>
          <cell r="M4991">
            <v>-27.94</v>
          </cell>
          <cell r="N4991">
            <v>-24.04</v>
          </cell>
          <cell r="O4991">
            <v>0</v>
          </cell>
          <cell r="P4991">
            <v>0</v>
          </cell>
          <cell r="Q4991">
            <v>0</v>
          </cell>
        </row>
        <row r="4992">
          <cell r="F4992">
            <v>-28.02</v>
          </cell>
          <cell r="G4992">
            <v>-16.600000000000001</v>
          </cell>
          <cell r="H4992">
            <v>7.33</v>
          </cell>
          <cell r="I4992">
            <v>-31.32</v>
          </cell>
          <cell r="J4992">
            <v>-26.7</v>
          </cell>
          <cell r="K4992">
            <v>-20.49</v>
          </cell>
          <cell r="L4992">
            <v>-19.670000000000002</v>
          </cell>
          <cell r="M4992">
            <v>-18.84</v>
          </cell>
          <cell r="N4992">
            <v>-16.25</v>
          </cell>
          <cell r="O4992">
            <v>0</v>
          </cell>
          <cell r="P4992">
            <v>0</v>
          </cell>
          <cell r="Q4992">
            <v>0</v>
          </cell>
        </row>
        <row r="4993">
          <cell r="F4993">
            <v>-32.61</v>
          </cell>
          <cell r="G4993">
            <v>-13.55</v>
          </cell>
          <cell r="H4993">
            <v>7.84</v>
          </cell>
          <cell r="I4993">
            <v>-55.24</v>
          </cell>
          <cell r="J4993">
            <v>-48.01</v>
          </cell>
          <cell r="K4993">
            <v>-37.56</v>
          </cell>
          <cell r="L4993">
            <v>-35.6</v>
          </cell>
          <cell r="M4993">
            <v>-33.380000000000003</v>
          </cell>
          <cell r="N4993">
            <v>-28.76</v>
          </cell>
          <cell r="O4993">
            <v>0</v>
          </cell>
          <cell r="P4993">
            <v>0</v>
          </cell>
          <cell r="Q4993">
            <v>0</v>
          </cell>
        </row>
        <row r="4994">
          <cell r="F4994">
            <v>-34.92</v>
          </cell>
          <cell r="G4994">
            <v>-15.27</v>
          </cell>
          <cell r="H4994">
            <v>3.11</v>
          </cell>
          <cell r="I4994">
            <v>-37.270000000000003</v>
          </cell>
          <cell r="J4994">
            <v>-32.47</v>
          </cell>
          <cell r="K4994">
            <v>-25.4</v>
          </cell>
          <cell r="L4994">
            <v>-23.98</v>
          </cell>
          <cell r="M4994">
            <v>-22.53</v>
          </cell>
          <cell r="N4994">
            <v>-19.39</v>
          </cell>
          <cell r="O4994">
            <v>0</v>
          </cell>
          <cell r="P4994">
            <v>0</v>
          </cell>
          <cell r="Q4994">
            <v>0</v>
          </cell>
        </row>
        <row r="4995">
          <cell r="F4995">
            <v>-2.3199999999999998</v>
          </cell>
          <cell r="G4995">
            <v>3.69</v>
          </cell>
          <cell r="H4995">
            <v>-12.04</v>
          </cell>
          <cell r="I4995">
            <v>-6.03</v>
          </cell>
          <cell r="J4995">
            <v>-5.64</v>
          </cell>
          <cell r="K4995">
            <v>-4.91</v>
          </cell>
          <cell r="L4995">
            <v>-4.8600000000000003</v>
          </cell>
          <cell r="M4995">
            <v>-3.68</v>
          </cell>
          <cell r="N4995">
            <v>-1.72</v>
          </cell>
          <cell r="O4995">
            <v>0</v>
          </cell>
          <cell r="P4995">
            <v>0</v>
          </cell>
          <cell r="Q4995">
            <v>0</v>
          </cell>
        </row>
        <row r="4996">
          <cell r="F4996">
            <v>-39.58</v>
          </cell>
          <cell r="G4996">
            <v>39.869999999999997</v>
          </cell>
          <cell r="H4996">
            <v>-145.77000000000001</v>
          </cell>
          <cell r="I4996">
            <v>-71.78</v>
          </cell>
          <cell r="J4996">
            <v>-65.98</v>
          </cell>
          <cell r="K4996">
            <v>-59.06</v>
          </cell>
          <cell r="L4996">
            <v>-57.14</v>
          </cell>
          <cell r="M4996">
            <v>-42.43</v>
          </cell>
          <cell r="N4996">
            <v>-19.760000000000002</v>
          </cell>
          <cell r="O4996">
            <v>0</v>
          </cell>
          <cell r="P4996">
            <v>0</v>
          </cell>
          <cell r="Q4996">
            <v>0</v>
          </cell>
        </row>
        <row r="4997">
          <cell r="F4997">
            <v>-28.31</v>
          </cell>
          <cell r="G4997">
            <v>54.85</v>
          </cell>
          <cell r="H4997">
            <v>4.43</v>
          </cell>
          <cell r="I4997">
            <v>-493.69</v>
          </cell>
          <cell r="J4997">
            <v>-483.38</v>
          </cell>
          <cell r="K4997">
            <v>-439.42</v>
          </cell>
          <cell r="L4997">
            <v>-357.92</v>
          </cell>
          <cell r="M4997">
            <v>-320.26</v>
          </cell>
          <cell r="N4997">
            <v>-274.73</v>
          </cell>
          <cell r="O4997">
            <v>0</v>
          </cell>
          <cell r="P4997">
            <v>0</v>
          </cell>
          <cell r="Q4997">
            <v>0</v>
          </cell>
        </row>
        <row r="4998">
          <cell r="F4998">
            <v>-103.95</v>
          </cell>
          <cell r="G4998">
            <v>-11.95</v>
          </cell>
          <cell r="H4998">
            <v>-31</v>
          </cell>
          <cell r="I4998">
            <v>-326.14</v>
          </cell>
          <cell r="J4998">
            <v>-311.08999999999997</v>
          </cell>
          <cell r="K4998">
            <v>-276.42</v>
          </cell>
          <cell r="L4998">
            <v>-249.13</v>
          </cell>
          <cell r="M4998">
            <v>-223.09</v>
          </cell>
          <cell r="N4998">
            <v>-189.95</v>
          </cell>
          <cell r="O4998">
            <v>0</v>
          </cell>
          <cell r="P4998">
            <v>0</v>
          </cell>
          <cell r="Q4998">
            <v>0</v>
          </cell>
        </row>
        <row r="4999">
          <cell r="F4999">
            <v>-28.01</v>
          </cell>
          <cell r="G4999">
            <v>-16.57</v>
          </cell>
          <cell r="H4999">
            <v>-17.72</v>
          </cell>
          <cell r="I4999">
            <v>-11.28</v>
          </cell>
          <cell r="J4999">
            <v>-10.63</v>
          </cell>
          <cell r="K4999">
            <v>-10.29</v>
          </cell>
          <cell r="L4999">
            <v>-10.63</v>
          </cell>
          <cell r="M4999">
            <v>-4.9800000000000004</v>
          </cell>
          <cell r="N4999">
            <v>-2.82</v>
          </cell>
          <cell r="O4999">
            <v>0</v>
          </cell>
          <cell r="P4999">
            <v>0</v>
          </cell>
          <cell r="Q4999">
            <v>0</v>
          </cell>
        </row>
        <row r="5000">
          <cell r="F5000">
            <v>-39.76</v>
          </cell>
          <cell r="G5000">
            <v>-26.07</v>
          </cell>
          <cell r="H5000">
            <v>-27.85</v>
          </cell>
          <cell r="I5000">
            <v>-17.690000000000001</v>
          </cell>
          <cell r="J5000">
            <v>-16.71</v>
          </cell>
          <cell r="K5000">
            <v>-16.18</v>
          </cell>
          <cell r="L5000">
            <v>-16.71</v>
          </cell>
          <cell r="M5000">
            <v>-7.79</v>
          </cell>
          <cell r="N5000">
            <v>-4.38</v>
          </cell>
          <cell r="O5000">
            <v>0</v>
          </cell>
          <cell r="P5000">
            <v>0</v>
          </cell>
          <cell r="Q5000">
            <v>0</v>
          </cell>
        </row>
        <row r="5001">
          <cell r="F5001">
            <v>0</v>
          </cell>
          <cell r="G5001">
            <v>0</v>
          </cell>
          <cell r="H5001">
            <v>0</v>
          </cell>
          <cell r="I5001">
            <v>0</v>
          </cell>
          <cell r="J5001">
            <v>0</v>
          </cell>
          <cell r="K5001">
            <v>0</v>
          </cell>
          <cell r="L5001">
            <v>0</v>
          </cell>
          <cell r="M5001">
            <v>0</v>
          </cell>
          <cell r="N5001">
            <v>0</v>
          </cell>
          <cell r="O5001">
            <v>0</v>
          </cell>
          <cell r="P5001">
            <v>0</v>
          </cell>
          <cell r="Q5001">
            <v>0</v>
          </cell>
        </row>
        <row r="5002">
          <cell r="F5002">
            <v>0</v>
          </cell>
          <cell r="G5002">
            <v>0</v>
          </cell>
          <cell r="H5002">
            <v>0</v>
          </cell>
          <cell r="I5002">
            <v>0</v>
          </cell>
          <cell r="J5002">
            <v>0</v>
          </cell>
          <cell r="K5002">
            <v>0</v>
          </cell>
          <cell r="L5002">
            <v>0</v>
          </cell>
          <cell r="M5002">
            <v>0</v>
          </cell>
          <cell r="N5002">
            <v>0</v>
          </cell>
          <cell r="O5002">
            <v>0</v>
          </cell>
          <cell r="P5002">
            <v>0</v>
          </cell>
          <cell r="Q5002">
            <v>0</v>
          </cell>
        </row>
        <row r="5003">
          <cell r="F5003">
            <v>0</v>
          </cell>
          <cell r="G5003">
            <v>0</v>
          </cell>
          <cell r="H5003">
            <v>0</v>
          </cell>
          <cell r="I5003">
            <v>0</v>
          </cell>
          <cell r="J5003">
            <v>0</v>
          </cell>
          <cell r="K5003">
            <v>0</v>
          </cell>
          <cell r="L5003">
            <v>0</v>
          </cell>
          <cell r="M5003">
            <v>0</v>
          </cell>
          <cell r="N5003">
            <v>0</v>
          </cell>
          <cell r="O5003">
            <v>0</v>
          </cell>
          <cell r="P5003">
            <v>0</v>
          </cell>
          <cell r="Q5003">
            <v>0</v>
          </cell>
        </row>
        <row r="5004">
          <cell r="F5004">
            <v>0</v>
          </cell>
          <cell r="G5004">
            <v>0</v>
          </cell>
          <cell r="H5004">
            <v>0</v>
          </cell>
          <cell r="I5004">
            <v>0</v>
          </cell>
          <cell r="J5004">
            <v>0</v>
          </cell>
          <cell r="K5004">
            <v>0</v>
          </cell>
          <cell r="L5004">
            <v>0</v>
          </cell>
          <cell r="M5004">
            <v>0</v>
          </cell>
          <cell r="N5004">
            <v>0</v>
          </cell>
          <cell r="O5004">
            <v>0</v>
          </cell>
          <cell r="P5004">
            <v>0</v>
          </cell>
          <cell r="Q5004">
            <v>0</v>
          </cell>
        </row>
        <row r="5005">
          <cell r="F5005">
            <v>0</v>
          </cell>
          <cell r="G5005">
            <v>0</v>
          </cell>
          <cell r="H5005">
            <v>0</v>
          </cell>
          <cell r="I5005">
            <v>0</v>
          </cell>
          <cell r="J5005">
            <v>0</v>
          </cell>
          <cell r="K5005">
            <v>0</v>
          </cell>
          <cell r="L5005">
            <v>0</v>
          </cell>
          <cell r="M5005">
            <v>0</v>
          </cell>
          <cell r="N5005">
            <v>0</v>
          </cell>
          <cell r="O5005">
            <v>0</v>
          </cell>
          <cell r="P5005">
            <v>0</v>
          </cell>
          <cell r="Q5005">
            <v>0</v>
          </cell>
        </row>
        <row r="5006">
          <cell r="F5006">
            <v>0</v>
          </cell>
          <cell r="G5006">
            <v>0</v>
          </cell>
          <cell r="H5006">
            <v>0</v>
          </cell>
          <cell r="I5006">
            <v>0</v>
          </cell>
          <cell r="J5006">
            <v>0</v>
          </cell>
          <cell r="K5006">
            <v>0</v>
          </cell>
          <cell r="L5006">
            <v>0</v>
          </cell>
          <cell r="M5006">
            <v>0</v>
          </cell>
          <cell r="N5006">
            <v>0</v>
          </cell>
          <cell r="O5006">
            <v>0</v>
          </cell>
          <cell r="P5006">
            <v>0</v>
          </cell>
          <cell r="Q5006">
            <v>0</v>
          </cell>
        </row>
        <row r="5007">
          <cell r="F5007">
            <v>0</v>
          </cell>
          <cell r="G5007">
            <v>0</v>
          </cell>
          <cell r="H5007">
            <v>0</v>
          </cell>
          <cell r="I5007">
            <v>0</v>
          </cell>
          <cell r="J5007">
            <v>0</v>
          </cell>
          <cell r="K5007">
            <v>0</v>
          </cell>
          <cell r="L5007">
            <v>0</v>
          </cell>
          <cell r="M5007">
            <v>0</v>
          </cell>
          <cell r="N5007">
            <v>0</v>
          </cell>
          <cell r="O5007">
            <v>0</v>
          </cell>
          <cell r="P5007">
            <v>0</v>
          </cell>
          <cell r="Q5007">
            <v>0</v>
          </cell>
        </row>
        <row r="5008">
          <cell r="F5008">
            <v>-5861.83</v>
          </cell>
          <cell r="G5008">
            <v>0</v>
          </cell>
          <cell r="H5008">
            <v>-11345.49</v>
          </cell>
          <cell r="I5008">
            <v>-5672.75</v>
          </cell>
          <cell r="J5008">
            <v>-5861.84</v>
          </cell>
          <cell r="K5008">
            <v>-1512.73</v>
          </cell>
          <cell r="L5008">
            <v>0</v>
          </cell>
          <cell r="M5008">
            <v>0</v>
          </cell>
          <cell r="N5008">
            <v>0</v>
          </cell>
          <cell r="O5008">
            <v>0</v>
          </cell>
          <cell r="P5008">
            <v>0</v>
          </cell>
          <cell r="Q5008">
            <v>0</v>
          </cell>
        </row>
        <row r="5009">
          <cell r="F5009">
            <v>8033937.0700000003</v>
          </cell>
          <cell r="G5009">
            <v>0</v>
          </cell>
          <cell r="H5009">
            <v>-1317038.8600000001</v>
          </cell>
          <cell r="I5009">
            <v>-658519.43000000005</v>
          </cell>
          <cell r="J5009">
            <v>-680470.08</v>
          </cell>
          <cell r="K5009">
            <v>-3961875.93</v>
          </cell>
          <cell r="L5009">
            <v>-1416032.77</v>
          </cell>
          <cell r="M5009">
            <v>0</v>
          </cell>
          <cell r="N5009">
            <v>0</v>
          </cell>
          <cell r="O5009">
            <v>0</v>
          </cell>
          <cell r="P5009">
            <v>0</v>
          </cell>
          <cell r="Q5009">
            <v>0</v>
          </cell>
        </row>
        <row r="5010">
          <cell r="F5010">
            <v>8242105.0999999996</v>
          </cell>
          <cell r="G5010">
            <v>-700482.16</v>
          </cell>
          <cell r="H5010">
            <v>-598379.98</v>
          </cell>
          <cell r="I5010">
            <v>-5111115.9800000004</v>
          </cell>
          <cell r="J5010">
            <v>-3540160.53</v>
          </cell>
          <cell r="K5010">
            <v>1194191.48</v>
          </cell>
          <cell r="L5010">
            <v>-316666.5</v>
          </cell>
          <cell r="M5010">
            <v>-9056.5499999999993</v>
          </cell>
          <cell r="N5010">
            <v>1101014.1399999999</v>
          </cell>
          <cell r="O5010">
            <v>0</v>
          </cell>
          <cell r="P5010">
            <v>0</v>
          </cell>
          <cell r="Q5010">
            <v>0</v>
          </cell>
        </row>
        <row r="5011">
          <cell r="F5011">
            <v>-4054452.56</v>
          </cell>
          <cell r="G5011">
            <v>-4091385.91</v>
          </cell>
          <cell r="H5011">
            <v>0</v>
          </cell>
          <cell r="I5011">
            <v>0</v>
          </cell>
          <cell r="J5011">
            <v>352961.44</v>
          </cell>
          <cell r="K5011">
            <v>-29010.53</v>
          </cell>
          <cell r="L5011">
            <v>-323950.90999999997</v>
          </cell>
          <cell r="M5011">
            <v>0</v>
          </cell>
          <cell r="N5011">
            <v>1175532.3600000001</v>
          </cell>
          <cell r="O5011">
            <v>0</v>
          </cell>
          <cell r="P5011">
            <v>0</v>
          </cell>
          <cell r="Q5011">
            <v>0</v>
          </cell>
        </row>
        <row r="5012">
          <cell r="F5012">
            <v>-6284521.29</v>
          </cell>
          <cell r="G5012">
            <v>-7537012.0199999996</v>
          </cell>
          <cell r="H5012">
            <v>4414588.84</v>
          </cell>
          <cell r="I5012">
            <v>-4256066.72</v>
          </cell>
          <cell r="J5012">
            <v>836856.36</v>
          </cell>
          <cell r="K5012">
            <v>8446015.3000000007</v>
          </cell>
          <cell r="L5012">
            <v>-5087628.22</v>
          </cell>
          <cell r="M5012">
            <v>285675.96000000002</v>
          </cell>
          <cell r="N5012">
            <v>264096.98</v>
          </cell>
          <cell r="O5012">
            <v>0</v>
          </cell>
          <cell r="P5012">
            <v>0</v>
          </cell>
          <cell r="Q5012">
            <v>0</v>
          </cell>
        </row>
        <row r="5013">
          <cell r="F5013">
            <v>-101425.12</v>
          </cell>
          <cell r="G5013">
            <v>-525132.19999999995</v>
          </cell>
          <cell r="H5013">
            <v>-270133.37</v>
          </cell>
          <cell r="I5013">
            <v>0</v>
          </cell>
          <cell r="J5013">
            <v>0</v>
          </cell>
          <cell r="K5013">
            <v>0</v>
          </cell>
          <cell r="L5013">
            <v>0</v>
          </cell>
          <cell r="M5013">
            <v>0</v>
          </cell>
          <cell r="N5013">
            <v>0</v>
          </cell>
          <cell r="O5013">
            <v>0</v>
          </cell>
          <cell r="P5013">
            <v>0</v>
          </cell>
          <cell r="Q5013">
            <v>0</v>
          </cell>
        </row>
        <row r="5014">
          <cell r="F5014">
            <v>0</v>
          </cell>
          <cell r="G5014">
            <v>0</v>
          </cell>
          <cell r="H5014">
            <v>354053.39</v>
          </cell>
          <cell r="I5014">
            <v>-29180.22</v>
          </cell>
          <cell r="J5014">
            <v>69043.48</v>
          </cell>
          <cell r="K5014">
            <v>-393916.65</v>
          </cell>
          <cell r="L5014">
            <v>0</v>
          </cell>
          <cell r="M5014">
            <v>0</v>
          </cell>
          <cell r="N5014">
            <v>0</v>
          </cell>
          <cell r="O5014">
            <v>0</v>
          </cell>
          <cell r="P5014">
            <v>0</v>
          </cell>
          <cell r="Q5014">
            <v>0</v>
          </cell>
        </row>
        <row r="5015">
          <cell r="F5015">
            <v>1557657.08</v>
          </cell>
          <cell r="G5015">
            <v>-1684422.3</v>
          </cell>
          <cell r="H5015">
            <v>198508.34</v>
          </cell>
          <cell r="I5015">
            <v>-17999.12</v>
          </cell>
          <cell r="J5015">
            <v>-205014.39999999999</v>
          </cell>
          <cell r="K5015">
            <v>0</v>
          </cell>
          <cell r="L5015">
            <v>0</v>
          </cell>
          <cell r="M5015">
            <v>0</v>
          </cell>
          <cell r="N5015">
            <v>0</v>
          </cell>
          <cell r="O5015">
            <v>0</v>
          </cell>
          <cell r="P5015">
            <v>0</v>
          </cell>
          <cell r="Q5015">
            <v>0</v>
          </cell>
        </row>
        <row r="5016">
          <cell r="F5016">
            <v>-72286.429999999993</v>
          </cell>
          <cell r="G5016">
            <v>0</v>
          </cell>
          <cell r="H5016">
            <v>0</v>
          </cell>
          <cell r="I5016">
            <v>0</v>
          </cell>
          <cell r="J5016">
            <v>0</v>
          </cell>
          <cell r="K5016">
            <v>0</v>
          </cell>
          <cell r="L5016">
            <v>0</v>
          </cell>
          <cell r="M5016">
            <v>0</v>
          </cell>
          <cell r="N5016">
            <v>0</v>
          </cell>
          <cell r="O5016">
            <v>0</v>
          </cell>
          <cell r="P5016">
            <v>0</v>
          </cell>
          <cell r="Q5016">
            <v>0</v>
          </cell>
        </row>
        <row r="5017">
          <cell r="F5017">
            <v>944031.83</v>
          </cell>
          <cell r="G5017">
            <v>0</v>
          </cell>
          <cell r="H5017">
            <v>-168577.12</v>
          </cell>
          <cell r="I5017">
            <v>-84288.55</v>
          </cell>
          <cell r="J5017">
            <v>-87098.18</v>
          </cell>
          <cell r="K5017">
            <v>-604067.98</v>
          </cell>
          <cell r="L5017">
            <v>0</v>
          </cell>
          <cell r="M5017">
            <v>0</v>
          </cell>
          <cell r="N5017">
            <v>0</v>
          </cell>
          <cell r="O5017">
            <v>0</v>
          </cell>
          <cell r="P5017">
            <v>0</v>
          </cell>
          <cell r="Q5017">
            <v>0</v>
          </cell>
        </row>
        <row r="5018">
          <cell r="F5018">
            <v>0</v>
          </cell>
          <cell r="G5018">
            <v>0</v>
          </cell>
          <cell r="H5018">
            <v>0</v>
          </cell>
          <cell r="I5018">
            <v>0</v>
          </cell>
          <cell r="J5018">
            <v>0</v>
          </cell>
          <cell r="K5018">
            <v>47380.89</v>
          </cell>
          <cell r="L5018">
            <v>-4384.5</v>
          </cell>
          <cell r="M5018">
            <v>-42996.39</v>
          </cell>
          <cell r="N5018">
            <v>0</v>
          </cell>
          <cell r="O5018">
            <v>0</v>
          </cell>
          <cell r="P5018">
            <v>0</v>
          </cell>
          <cell r="Q5018">
            <v>0</v>
          </cell>
        </row>
        <row r="5019">
          <cell r="F5019">
            <v>0</v>
          </cell>
          <cell r="G5019">
            <v>0</v>
          </cell>
          <cell r="H5019">
            <v>0</v>
          </cell>
          <cell r="I5019">
            <v>0</v>
          </cell>
          <cell r="J5019">
            <v>0</v>
          </cell>
          <cell r="K5019">
            <v>7896821.9199999999</v>
          </cell>
          <cell r="L5019">
            <v>-7896821.9199999999</v>
          </cell>
          <cell r="M5019">
            <v>0</v>
          </cell>
          <cell r="N5019">
            <v>0</v>
          </cell>
          <cell r="O5019">
            <v>0</v>
          </cell>
          <cell r="P5019">
            <v>0</v>
          </cell>
          <cell r="Q5019">
            <v>0</v>
          </cell>
        </row>
        <row r="5020">
          <cell r="F5020">
            <v>0</v>
          </cell>
          <cell r="G5020">
            <v>264676.01</v>
          </cell>
          <cell r="H5020">
            <v>-42512.05</v>
          </cell>
          <cell r="I5020">
            <v>-222163.96</v>
          </cell>
          <cell r="J5020">
            <v>0</v>
          </cell>
          <cell r="K5020">
            <v>0</v>
          </cell>
          <cell r="L5020">
            <v>0</v>
          </cell>
          <cell r="M5020">
            <v>0</v>
          </cell>
          <cell r="N5020">
            <v>0</v>
          </cell>
          <cell r="O5020">
            <v>0</v>
          </cell>
          <cell r="P5020">
            <v>0</v>
          </cell>
          <cell r="Q5020">
            <v>0</v>
          </cell>
        </row>
        <row r="5021">
          <cell r="F5021">
            <v>0</v>
          </cell>
          <cell r="G5021">
            <v>0</v>
          </cell>
          <cell r="H5021">
            <v>0</v>
          </cell>
          <cell r="I5021">
            <v>0</v>
          </cell>
          <cell r="J5021">
            <v>0</v>
          </cell>
          <cell r="K5021">
            <v>0</v>
          </cell>
          <cell r="L5021">
            <v>650298</v>
          </cell>
          <cell r="M5021">
            <v>-650298</v>
          </cell>
          <cell r="N5021">
            <v>0</v>
          </cell>
          <cell r="O5021">
            <v>0</v>
          </cell>
          <cell r="P5021">
            <v>0</v>
          </cell>
          <cell r="Q5021">
            <v>0</v>
          </cell>
        </row>
        <row r="5022">
          <cell r="F5022">
            <v>0</v>
          </cell>
          <cell r="G5022">
            <v>0</v>
          </cell>
          <cell r="H5022">
            <v>0</v>
          </cell>
          <cell r="I5022">
            <v>0</v>
          </cell>
          <cell r="J5022">
            <v>0</v>
          </cell>
          <cell r="K5022">
            <v>0</v>
          </cell>
          <cell r="L5022">
            <v>126562.76</v>
          </cell>
          <cell r="M5022">
            <v>-126562.76</v>
          </cell>
          <cell r="N5022">
            <v>0</v>
          </cell>
          <cell r="O5022">
            <v>0</v>
          </cell>
          <cell r="P5022">
            <v>0</v>
          </cell>
          <cell r="Q5022">
            <v>0</v>
          </cell>
        </row>
        <row r="5023">
          <cell r="F5023">
            <v>0</v>
          </cell>
          <cell r="G5023">
            <v>0</v>
          </cell>
          <cell r="H5023">
            <v>0</v>
          </cell>
          <cell r="I5023">
            <v>0</v>
          </cell>
          <cell r="J5023">
            <v>0</v>
          </cell>
          <cell r="K5023">
            <v>0</v>
          </cell>
          <cell r="L5023">
            <v>189844.43</v>
          </cell>
          <cell r="M5023">
            <v>-19359.13</v>
          </cell>
          <cell r="N5023">
            <v>-18734.650000000001</v>
          </cell>
          <cell r="O5023">
            <v>0</v>
          </cell>
          <cell r="P5023">
            <v>0</v>
          </cell>
          <cell r="Q5023">
            <v>0</v>
          </cell>
        </row>
        <row r="5024">
          <cell r="F5024">
            <v>-403.14</v>
          </cell>
          <cell r="G5024">
            <v>-482.53</v>
          </cell>
          <cell r="H5024">
            <v>944.39</v>
          </cell>
          <cell r="I5024">
            <v>-1342.71</v>
          </cell>
          <cell r="J5024">
            <v>-367.95</v>
          </cell>
          <cell r="K5024">
            <v>1881.91</v>
          </cell>
          <cell r="L5024">
            <v>629.66</v>
          </cell>
          <cell r="M5024">
            <v>1811.47</v>
          </cell>
          <cell r="N5024">
            <v>-4008.25</v>
          </cell>
          <cell r="O5024">
            <v>0</v>
          </cell>
          <cell r="P5024">
            <v>0</v>
          </cell>
          <cell r="Q5024">
            <v>0</v>
          </cell>
        </row>
        <row r="5025">
          <cell r="F5025">
            <v>17634.14</v>
          </cell>
          <cell r="G5025">
            <v>16073.86</v>
          </cell>
          <cell r="H5025">
            <v>17280.96</v>
          </cell>
          <cell r="I5025">
            <v>10802.81</v>
          </cell>
          <cell r="J5025">
            <v>17334.29</v>
          </cell>
          <cell r="K5025">
            <v>16775.28</v>
          </cell>
          <cell r="L5025">
            <v>17351.32</v>
          </cell>
          <cell r="M5025">
            <v>-52551.71</v>
          </cell>
          <cell r="N5025">
            <v>-54259.26</v>
          </cell>
          <cell r="O5025">
            <v>0</v>
          </cell>
          <cell r="P5025">
            <v>0</v>
          </cell>
          <cell r="Q5025">
            <v>0</v>
          </cell>
        </row>
        <row r="5026">
          <cell r="F5026">
            <v>942.41</v>
          </cell>
          <cell r="G5026">
            <v>-602.86</v>
          </cell>
          <cell r="H5026">
            <v>-857.6</v>
          </cell>
          <cell r="I5026">
            <v>192.81</v>
          </cell>
          <cell r="J5026">
            <v>-451.71</v>
          </cell>
          <cell r="K5026">
            <v>246.22</v>
          </cell>
          <cell r="L5026">
            <v>283.02</v>
          </cell>
          <cell r="M5026">
            <v>-716.08</v>
          </cell>
          <cell r="N5026">
            <v>590.04</v>
          </cell>
          <cell r="O5026">
            <v>0</v>
          </cell>
          <cell r="P5026">
            <v>0</v>
          </cell>
          <cell r="Q5026">
            <v>0</v>
          </cell>
        </row>
        <row r="5027">
          <cell r="F5027">
            <v>37839.89</v>
          </cell>
          <cell r="G5027">
            <v>-6534.12</v>
          </cell>
          <cell r="H5027">
            <v>-96506.06</v>
          </cell>
          <cell r="I5027">
            <v>85471.61</v>
          </cell>
          <cell r="J5027">
            <v>-105746.85</v>
          </cell>
          <cell r="K5027">
            <v>-170469.43</v>
          </cell>
          <cell r="L5027">
            <v>-32886.629999999997</v>
          </cell>
          <cell r="M5027">
            <v>138831.75</v>
          </cell>
          <cell r="N5027">
            <v>115315.18</v>
          </cell>
          <cell r="O5027">
            <v>0</v>
          </cell>
          <cell r="P5027">
            <v>0</v>
          </cell>
          <cell r="Q5027">
            <v>0</v>
          </cell>
        </row>
        <row r="5028">
          <cell r="F5028">
            <v>185.62</v>
          </cell>
          <cell r="G5028">
            <v>-2204.35</v>
          </cell>
          <cell r="H5028">
            <v>8602.69</v>
          </cell>
          <cell r="I5028">
            <v>6182.85</v>
          </cell>
          <cell r="J5028">
            <v>6230.81</v>
          </cell>
          <cell r="K5028">
            <v>-11956.21</v>
          </cell>
          <cell r="L5028">
            <v>6282.55</v>
          </cell>
          <cell r="M5028">
            <v>1037.83</v>
          </cell>
          <cell r="N5028">
            <v>6034.98</v>
          </cell>
          <cell r="O5028">
            <v>0</v>
          </cell>
          <cell r="P5028">
            <v>0</v>
          </cell>
          <cell r="Q5028">
            <v>0</v>
          </cell>
        </row>
        <row r="5029">
          <cell r="F5029">
            <v>875.6</v>
          </cell>
          <cell r="G5029">
            <v>2149.23</v>
          </cell>
          <cell r="H5029">
            <v>2096.66</v>
          </cell>
          <cell r="I5029">
            <v>1218.95</v>
          </cell>
          <cell r="J5029">
            <v>1259.5899999999999</v>
          </cell>
          <cell r="K5029">
            <v>1218.95</v>
          </cell>
          <cell r="L5029">
            <v>1259.5899999999999</v>
          </cell>
          <cell r="M5029">
            <v>1033.75</v>
          </cell>
          <cell r="N5029">
            <v>465.93</v>
          </cell>
          <cell r="O5029">
            <v>0</v>
          </cell>
          <cell r="P5029">
            <v>0</v>
          </cell>
          <cell r="Q5029">
            <v>0</v>
          </cell>
        </row>
        <row r="5030">
          <cell r="F5030">
            <v>-79324.44</v>
          </cell>
          <cell r="G5030">
            <v>53648.75</v>
          </cell>
          <cell r="H5030">
            <v>-93175.46</v>
          </cell>
          <cell r="I5030">
            <v>31207.61</v>
          </cell>
          <cell r="J5030">
            <v>-72763.7</v>
          </cell>
          <cell r="K5030">
            <v>-71957.38</v>
          </cell>
          <cell r="L5030">
            <v>19394.919999999998</v>
          </cell>
          <cell r="M5030">
            <v>94838.56</v>
          </cell>
          <cell r="N5030">
            <v>7127.56</v>
          </cell>
          <cell r="O5030">
            <v>0</v>
          </cell>
          <cell r="P5030">
            <v>0</v>
          </cell>
          <cell r="Q5030">
            <v>0</v>
          </cell>
        </row>
        <row r="5031">
          <cell r="F5031">
            <v>3485.02</v>
          </cell>
          <cell r="G5031">
            <v>3496.14</v>
          </cell>
          <cell r="H5031">
            <v>6425.68</v>
          </cell>
          <cell r="I5031">
            <v>1755.26</v>
          </cell>
          <cell r="J5031">
            <v>-1358.34</v>
          </cell>
          <cell r="K5031">
            <v>1437.01</v>
          </cell>
          <cell r="L5031">
            <v>1484.92</v>
          </cell>
          <cell r="M5031">
            <v>1484.92</v>
          </cell>
          <cell r="N5031">
            <v>1437.01</v>
          </cell>
          <cell r="O5031">
            <v>0</v>
          </cell>
          <cell r="P5031">
            <v>0</v>
          </cell>
          <cell r="Q5031">
            <v>0</v>
          </cell>
        </row>
        <row r="5032">
          <cell r="F5032">
            <v>235.03</v>
          </cell>
          <cell r="G5032">
            <v>1042.97</v>
          </cell>
          <cell r="H5032">
            <v>-11172.11</v>
          </cell>
          <cell r="I5032">
            <v>1113.77</v>
          </cell>
          <cell r="J5032">
            <v>1117.73</v>
          </cell>
          <cell r="K5032">
            <v>1081.68</v>
          </cell>
          <cell r="L5032">
            <v>1117.73</v>
          </cell>
          <cell r="M5032">
            <v>1117.73</v>
          </cell>
          <cell r="N5032">
            <v>1081.68</v>
          </cell>
          <cell r="O5032">
            <v>0</v>
          </cell>
          <cell r="P5032">
            <v>0</v>
          </cell>
          <cell r="Q5032">
            <v>0</v>
          </cell>
        </row>
        <row r="5033">
          <cell r="F5033">
            <v>9568.7199999999993</v>
          </cell>
          <cell r="G5033">
            <v>-4174.92</v>
          </cell>
          <cell r="H5033">
            <v>10743.29</v>
          </cell>
          <cell r="I5033">
            <v>3900.59</v>
          </cell>
          <cell r="J5033">
            <v>10744.79</v>
          </cell>
          <cell r="K5033">
            <v>10398.18</v>
          </cell>
          <cell r="L5033">
            <v>10744.79</v>
          </cell>
          <cell r="M5033">
            <v>10744.79</v>
          </cell>
          <cell r="N5033">
            <v>-5556.96</v>
          </cell>
          <cell r="O5033">
            <v>0</v>
          </cell>
          <cell r="P5033">
            <v>0</v>
          </cell>
          <cell r="Q5033">
            <v>0</v>
          </cell>
        </row>
        <row r="5034">
          <cell r="F5034">
            <v>66024.02</v>
          </cell>
          <cell r="G5034">
            <v>6717.52</v>
          </cell>
          <cell r="H5034">
            <v>-4246</v>
          </cell>
          <cell r="I5034">
            <v>12586.49</v>
          </cell>
          <cell r="J5034">
            <v>86602.52</v>
          </cell>
          <cell r="K5034">
            <v>-100741.91</v>
          </cell>
          <cell r="L5034">
            <v>37968.97</v>
          </cell>
          <cell r="M5034">
            <v>-12172.21</v>
          </cell>
          <cell r="N5034">
            <v>2488.75</v>
          </cell>
          <cell r="O5034">
            <v>0</v>
          </cell>
          <cell r="P5034">
            <v>0</v>
          </cell>
          <cell r="Q5034">
            <v>0</v>
          </cell>
        </row>
        <row r="5035">
          <cell r="F5035">
            <v>7911.01</v>
          </cell>
          <cell r="G5035">
            <v>50602.33</v>
          </cell>
          <cell r="H5035">
            <v>-55024.84</v>
          </cell>
          <cell r="I5035">
            <v>41175.86</v>
          </cell>
          <cell r="J5035">
            <v>-7368.01</v>
          </cell>
          <cell r="K5035">
            <v>31934.11</v>
          </cell>
          <cell r="L5035">
            <v>53426.79</v>
          </cell>
          <cell r="M5035">
            <v>124210.29</v>
          </cell>
          <cell r="N5035">
            <v>116615.03</v>
          </cell>
          <cell r="O5035">
            <v>0</v>
          </cell>
          <cell r="P5035">
            <v>0</v>
          </cell>
          <cell r="Q5035">
            <v>0</v>
          </cell>
        </row>
        <row r="5036">
          <cell r="F5036">
            <v>0</v>
          </cell>
          <cell r="G5036">
            <v>0</v>
          </cell>
          <cell r="H5036">
            <v>0</v>
          </cell>
          <cell r="I5036">
            <v>0</v>
          </cell>
          <cell r="J5036">
            <v>-104659.47</v>
          </cell>
          <cell r="K5036">
            <v>5601.04</v>
          </cell>
          <cell r="L5036">
            <v>5787.74</v>
          </cell>
          <cell r="M5036">
            <v>5787.74</v>
          </cell>
          <cell r="N5036">
            <v>5601.04</v>
          </cell>
          <cell r="O5036">
            <v>0</v>
          </cell>
          <cell r="P5036">
            <v>0</v>
          </cell>
          <cell r="Q5036">
            <v>0</v>
          </cell>
        </row>
        <row r="5037">
          <cell r="F5037">
            <v>-103401.29</v>
          </cell>
          <cell r="G5037">
            <v>30815.75</v>
          </cell>
          <cell r="H5037">
            <v>90837.75</v>
          </cell>
          <cell r="I5037">
            <v>-6304.94</v>
          </cell>
          <cell r="J5037">
            <v>15606.72</v>
          </cell>
          <cell r="K5037">
            <v>-176365.42</v>
          </cell>
          <cell r="L5037">
            <v>71295.16</v>
          </cell>
          <cell r="M5037">
            <v>93527.35</v>
          </cell>
          <cell r="N5037">
            <v>-66076.37</v>
          </cell>
          <cell r="O5037">
            <v>0</v>
          </cell>
          <cell r="P5037">
            <v>0</v>
          </cell>
          <cell r="Q5037">
            <v>0</v>
          </cell>
        </row>
        <row r="5038">
          <cell r="F5038">
            <v>78856.929999999993</v>
          </cell>
          <cell r="G5038">
            <v>166906.35999999999</v>
          </cell>
          <cell r="H5038">
            <v>-600441.56999999995</v>
          </cell>
          <cell r="I5038">
            <v>-109946.9</v>
          </cell>
          <cell r="J5038">
            <v>454810.71</v>
          </cell>
          <cell r="K5038">
            <v>-892236.07</v>
          </cell>
          <cell r="L5038">
            <v>19776.86</v>
          </cell>
          <cell r="M5038">
            <v>-404339.33</v>
          </cell>
          <cell r="N5038">
            <v>-87447.92</v>
          </cell>
          <cell r="O5038">
            <v>0</v>
          </cell>
          <cell r="P5038">
            <v>0</v>
          </cell>
          <cell r="Q5038">
            <v>0</v>
          </cell>
        </row>
        <row r="5039">
          <cell r="F5039">
            <v>-94203.72</v>
          </cell>
          <cell r="G5039">
            <v>301545.24</v>
          </cell>
          <cell r="H5039">
            <v>-653287.17000000004</v>
          </cell>
          <cell r="I5039">
            <v>283985.51</v>
          </cell>
          <cell r="J5039">
            <v>-133801.04</v>
          </cell>
          <cell r="K5039">
            <v>613862.03</v>
          </cell>
          <cell r="L5039">
            <v>422803.3</v>
          </cell>
          <cell r="M5039">
            <v>939997.79</v>
          </cell>
          <cell r="N5039">
            <v>896686.22</v>
          </cell>
          <cell r="O5039">
            <v>0</v>
          </cell>
          <cell r="P5039">
            <v>0</v>
          </cell>
          <cell r="Q5039">
            <v>0</v>
          </cell>
        </row>
        <row r="5040">
          <cell r="F5040">
            <v>0</v>
          </cell>
          <cell r="G5040">
            <v>0</v>
          </cell>
          <cell r="H5040">
            <v>0</v>
          </cell>
          <cell r="I5040">
            <v>0</v>
          </cell>
          <cell r="J5040">
            <v>-941934.8</v>
          </cell>
          <cell r="K5040">
            <v>50409.48</v>
          </cell>
          <cell r="L5040">
            <v>52089.8</v>
          </cell>
          <cell r="M5040">
            <v>52089.8</v>
          </cell>
          <cell r="N5040">
            <v>50409.48</v>
          </cell>
          <cell r="O5040">
            <v>0</v>
          </cell>
          <cell r="P5040">
            <v>0</v>
          </cell>
          <cell r="Q5040">
            <v>0</v>
          </cell>
        </row>
        <row r="5041">
          <cell r="F5041">
            <v>-915746.86</v>
          </cell>
          <cell r="G5041">
            <v>534991.96</v>
          </cell>
          <cell r="H5041">
            <v>1208163.46</v>
          </cell>
          <cell r="I5041">
            <v>398856.23</v>
          </cell>
          <cell r="J5041">
            <v>488701.71</v>
          </cell>
          <cell r="K5041">
            <v>-694951.18</v>
          </cell>
          <cell r="L5041">
            <v>684216.27</v>
          </cell>
          <cell r="M5041">
            <v>928234.74</v>
          </cell>
          <cell r="N5041">
            <v>-427232.44</v>
          </cell>
          <cell r="O5041">
            <v>0</v>
          </cell>
          <cell r="P5041">
            <v>0</v>
          </cell>
          <cell r="Q5041">
            <v>0</v>
          </cell>
        </row>
        <row r="5042">
          <cell r="F5042">
            <v>-8323.0499999999993</v>
          </cell>
          <cell r="G5042">
            <v>-102742.25</v>
          </cell>
          <cell r="H5042">
            <v>-53154.97</v>
          </cell>
          <cell r="I5042">
            <v>-20837.25</v>
          </cell>
          <cell r="J5042">
            <v>-13486.75</v>
          </cell>
          <cell r="K5042">
            <v>-4775.25</v>
          </cell>
          <cell r="L5042">
            <v>8279</v>
          </cell>
          <cell r="M5042">
            <v>6682.75</v>
          </cell>
          <cell r="N5042">
            <v>33587.620000000003</v>
          </cell>
          <cell r="O5042">
            <v>0</v>
          </cell>
          <cell r="P5042">
            <v>0</v>
          </cell>
          <cell r="Q5042">
            <v>0</v>
          </cell>
        </row>
        <row r="5043">
          <cell r="F5043">
            <v>-252.5</v>
          </cell>
          <cell r="G5043">
            <v>3193</v>
          </cell>
          <cell r="H5043">
            <v>16367.5</v>
          </cell>
          <cell r="I5043">
            <v>13605.75</v>
          </cell>
          <cell r="J5043">
            <v>8419</v>
          </cell>
          <cell r="K5043">
            <v>5680.25</v>
          </cell>
          <cell r="L5043">
            <v>9427.75</v>
          </cell>
          <cell r="M5043">
            <v>-8608</v>
          </cell>
          <cell r="N5043">
            <v>-4844.75</v>
          </cell>
          <cell r="O5043">
            <v>0</v>
          </cell>
          <cell r="P5043">
            <v>0</v>
          </cell>
          <cell r="Q5043">
            <v>0</v>
          </cell>
        </row>
        <row r="5044">
          <cell r="F5044">
            <v>0</v>
          </cell>
          <cell r="G5044">
            <v>0</v>
          </cell>
          <cell r="H5044">
            <v>0</v>
          </cell>
          <cell r="I5044">
            <v>0</v>
          </cell>
          <cell r="J5044">
            <v>0</v>
          </cell>
          <cell r="K5044">
            <v>0</v>
          </cell>
          <cell r="L5044">
            <v>0</v>
          </cell>
          <cell r="M5044">
            <v>-1737.75</v>
          </cell>
          <cell r="N5044">
            <v>-2619.25</v>
          </cell>
          <cell r="O5044">
            <v>0</v>
          </cell>
          <cell r="P5044">
            <v>0</v>
          </cell>
          <cell r="Q5044">
            <v>0</v>
          </cell>
        </row>
        <row r="5045">
          <cell r="F5045">
            <v>-30046.06</v>
          </cell>
          <cell r="G5045">
            <v>-75407.929999999993</v>
          </cell>
          <cell r="H5045">
            <v>22834.99</v>
          </cell>
          <cell r="I5045">
            <v>-1517.56</v>
          </cell>
          <cell r="J5045">
            <v>2326</v>
          </cell>
          <cell r="K5045">
            <v>-30388.25</v>
          </cell>
          <cell r="L5045">
            <v>7297.89</v>
          </cell>
          <cell r="M5045">
            <v>-4554.6899999999996</v>
          </cell>
          <cell r="N5045">
            <v>-14003.5</v>
          </cell>
          <cell r="O5045">
            <v>0</v>
          </cell>
          <cell r="P5045">
            <v>0</v>
          </cell>
          <cell r="Q5045">
            <v>0</v>
          </cell>
        </row>
        <row r="5046">
          <cell r="F5046">
            <v>65927.5</v>
          </cell>
          <cell r="G5046">
            <v>61674.11</v>
          </cell>
          <cell r="H5046">
            <v>65927.62</v>
          </cell>
          <cell r="I5046">
            <v>-103607.69</v>
          </cell>
          <cell r="J5046">
            <v>15811.33</v>
          </cell>
          <cell r="K5046">
            <v>18805.18</v>
          </cell>
          <cell r="L5046">
            <v>19432.02</v>
          </cell>
          <cell r="M5046">
            <v>19432.02</v>
          </cell>
          <cell r="N5046">
            <v>-80415.740000000005</v>
          </cell>
          <cell r="O5046">
            <v>0</v>
          </cell>
          <cell r="P5046">
            <v>0</v>
          </cell>
          <cell r="Q5046">
            <v>0</v>
          </cell>
        </row>
        <row r="5047">
          <cell r="F5047">
            <v>462.88</v>
          </cell>
          <cell r="G5047">
            <v>433.02</v>
          </cell>
          <cell r="H5047">
            <v>462.88</v>
          </cell>
          <cell r="I5047">
            <v>-1840.36</v>
          </cell>
          <cell r="J5047">
            <v>-1660.62</v>
          </cell>
          <cell r="K5047">
            <v>-3862.27</v>
          </cell>
          <cell r="L5047">
            <v>1052.92</v>
          </cell>
          <cell r="M5047">
            <v>-10653.97</v>
          </cell>
          <cell r="N5047">
            <v>3739.05</v>
          </cell>
          <cell r="O5047">
            <v>0</v>
          </cell>
          <cell r="P5047">
            <v>0</v>
          </cell>
          <cell r="Q5047">
            <v>0</v>
          </cell>
        </row>
        <row r="5048">
          <cell r="F5048">
            <v>837.97</v>
          </cell>
          <cell r="G5048">
            <v>-2539.91</v>
          </cell>
          <cell r="H5048">
            <v>687.07</v>
          </cell>
          <cell r="I5048">
            <v>759.43</v>
          </cell>
          <cell r="J5048">
            <v>784.76</v>
          </cell>
          <cell r="K5048">
            <v>-1554.22</v>
          </cell>
          <cell r="L5048">
            <v>-1110.79</v>
          </cell>
          <cell r="M5048">
            <v>628.86</v>
          </cell>
          <cell r="N5048">
            <v>608.57000000000005</v>
          </cell>
          <cell r="O5048">
            <v>0</v>
          </cell>
          <cell r="P5048">
            <v>0</v>
          </cell>
          <cell r="Q5048">
            <v>0</v>
          </cell>
        </row>
        <row r="5049">
          <cell r="F5049">
            <v>27081.25</v>
          </cell>
          <cell r="G5049">
            <v>25331.25</v>
          </cell>
          <cell r="H5049">
            <v>15974.35</v>
          </cell>
          <cell r="I5049">
            <v>25472.400000000001</v>
          </cell>
          <cell r="J5049">
            <v>-59034.7</v>
          </cell>
          <cell r="K5049">
            <v>13280.88</v>
          </cell>
          <cell r="L5049">
            <v>-65404.79</v>
          </cell>
          <cell r="M5049">
            <v>10044.81</v>
          </cell>
          <cell r="N5049">
            <v>-37075.1</v>
          </cell>
          <cell r="O5049">
            <v>0</v>
          </cell>
          <cell r="P5049">
            <v>0</v>
          </cell>
          <cell r="Q5049">
            <v>0</v>
          </cell>
        </row>
        <row r="5050">
          <cell r="F5050">
            <v>33811.74</v>
          </cell>
          <cell r="G5050">
            <v>27660.97</v>
          </cell>
          <cell r="H5050">
            <v>26271.89</v>
          </cell>
          <cell r="I5050">
            <v>21973.86</v>
          </cell>
          <cell r="J5050">
            <v>19298.16</v>
          </cell>
          <cell r="K5050">
            <v>16029.2</v>
          </cell>
          <cell r="L5050">
            <v>12780.41</v>
          </cell>
          <cell r="M5050">
            <v>8588.14</v>
          </cell>
          <cell r="N5050">
            <v>4394.58</v>
          </cell>
          <cell r="O5050">
            <v>0</v>
          </cell>
          <cell r="P5050">
            <v>0</v>
          </cell>
          <cell r="Q5050">
            <v>0</v>
          </cell>
        </row>
        <row r="5051">
          <cell r="F5051">
            <v>42.34</v>
          </cell>
          <cell r="G5051">
            <v>5.55</v>
          </cell>
          <cell r="H5051">
            <v>0</v>
          </cell>
          <cell r="I5051">
            <v>0</v>
          </cell>
          <cell r="J5051">
            <v>0</v>
          </cell>
          <cell r="K5051">
            <v>0</v>
          </cell>
          <cell r="L5051">
            <v>0</v>
          </cell>
          <cell r="M5051">
            <v>0</v>
          </cell>
          <cell r="N5051">
            <v>0</v>
          </cell>
          <cell r="O5051">
            <v>0</v>
          </cell>
          <cell r="P5051">
            <v>0</v>
          </cell>
          <cell r="Q5051">
            <v>0</v>
          </cell>
        </row>
        <row r="5052">
          <cell r="F5052">
            <v>458.68</v>
          </cell>
          <cell r="G5052">
            <v>249.57</v>
          </cell>
          <cell r="H5052">
            <v>198.47</v>
          </cell>
          <cell r="I5052">
            <v>180.64</v>
          </cell>
          <cell r="J5052">
            <v>120.25</v>
          </cell>
          <cell r="K5052">
            <v>49.11</v>
          </cell>
          <cell r="L5052">
            <v>42.23</v>
          </cell>
          <cell r="M5052">
            <v>28.66</v>
          </cell>
          <cell r="N5052">
            <v>0</v>
          </cell>
          <cell r="O5052">
            <v>0</v>
          </cell>
          <cell r="P5052">
            <v>0</v>
          </cell>
          <cell r="Q5052">
            <v>0</v>
          </cell>
        </row>
        <row r="5053">
          <cell r="F5053">
            <v>-47676.45</v>
          </cell>
          <cell r="G5053">
            <v>-48970.82</v>
          </cell>
          <cell r="H5053">
            <v>-43694.63</v>
          </cell>
          <cell r="I5053">
            <v>-94654.06</v>
          </cell>
          <cell r="J5053">
            <v>43941.56</v>
          </cell>
          <cell r="K5053">
            <v>-88939.16</v>
          </cell>
          <cell r="L5053">
            <v>-52129.919999999998</v>
          </cell>
          <cell r="M5053">
            <v>-22885.86</v>
          </cell>
          <cell r="N5053">
            <v>14919.92</v>
          </cell>
          <cell r="O5053">
            <v>0</v>
          </cell>
          <cell r="P5053">
            <v>0</v>
          </cell>
          <cell r="Q5053">
            <v>0</v>
          </cell>
        </row>
        <row r="5054">
          <cell r="F5054">
            <v>942.28</v>
          </cell>
          <cell r="G5054">
            <v>-889.7</v>
          </cell>
          <cell r="H5054">
            <v>984.21</v>
          </cell>
          <cell r="I5054">
            <v>952.45</v>
          </cell>
          <cell r="J5054">
            <v>984.21</v>
          </cell>
          <cell r="K5054">
            <v>952.45</v>
          </cell>
          <cell r="L5054">
            <v>984.21</v>
          </cell>
          <cell r="M5054">
            <v>984.21</v>
          </cell>
          <cell r="N5054">
            <v>952.45</v>
          </cell>
          <cell r="O5054">
            <v>0</v>
          </cell>
          <cell r="P5054">
            <v>0</v>
          </cell>
          <cell r="Q5054">
            <v>0</v>
          </cell>
        </row>
        <row r="5055">
          <cell r="F5055">
            <v>-6327.95</v>
          </cell>
          <cell r="G5055">
            <v>-113</v>
          </cell>
          <cell r="H5055">
            <v>2489.6999999999998</v>
          </cell>
          <cell r="I5055">
            <v>2351.27</v>
          </cell>
          <cell r="J5055">
            <v>1359.57</v>
          </cell>
          <cell r="K5055">
            <v>1301.4100000000001</v>
          </cell>
          <cell r="L5055">
            <v>2208.46</v>
          </cell>
          <cell r="M5055">
            <v>2138.36</v>
          </cell>
          <cell r="N5055">
            <v>-2292.64</v>
          </cell>
          <cell r="O5055">
            <v>0</v>
          </cell>
          <cell r="P5055">
            <v>0</v>
          </cell>
          <cell r="Q5055">
            <v>0</v>
          </cell>
        </row>
        <row r="5056">
          <cell r="F5056">
            <v>-274.75</v>
          </cell>
          <cell r="G5056">
            <v>310.02</v>
          </cell>
          <cell r="H5056">
            <v>333.22</v>
          </cell>
          <cell r="I5056">
            <v>322.45</v>
          </cell>
          <cell r="J5056">
            <v>321.73</v>
          </cell>
          <cell r="K5056">
            <v>149.16</v>
          </cell>
          <cell r="L5056">
            <v>105.19</v>
          </cell>
          <cell r="M5056">
            <v>52.79</v>
          </cell>
          <cell r="N5056">
            <v>51.08</v>
          </cell>
          <cell r="O5056">
            <v>0</v>
          </cell>
          <cell r="P5056">
            <v>0</v>
          </cell>
          <cell r="Q5056">
            <v>0</v>
          </cell>
        </row>
        <row r="5057">
          <cell r="F5057">
            <v>44134.41</v>
          </cell>
          <cell r="G5057">
            <v>39482.870000000003</v>
          </cell>
          <cell r="H5057">
            <v>22611.53</v>
          </cell>
          <cell r="I5057">
            <v>21882.13</v>
          </cell>
          <cell r="J5057">
            <v>22611.53</v>
          </cell>
          <cell r="K5057">
            <v>17467.79</v>
          </cell>
          <cell r="L5057">
            <v>1487.44</v>
          </cell>
          <cell r="M5057">
            <v>-138678.70000000001</v>
          </cell>
          <cell r="N5057">
            <v>-5131.53</v>
          </cell>
          <cell r="O5057">
            <v>0</v>
          </cell>
          <cell r="P5057">
            <v>0</v>
          </cell>
          <cell r="Q5057">
            <v>0</v>
          </cell>
        </row>
        <row r="5058">
          <cell r="F5058">
            <v>0</v>
          </cell>
          <cell r="G5058">
            <v>0</v>
          </cell>
          <cell r="H5058">
            <v>0</v>
          </cell>
          <cell r="I5058">
            <v>-2450</v>
          </cell>
          <cell r="J5058">
            <v>305.01</v>
          </cell>
          <cell r="K5058">
            <v>295.17</v>
          </cell>
          <cell r="L5058">
            <v>305.01</v>
          </cell>
          <cell r="M5058">
            <v>305.01</v>
          </cell>
          <cell r="N5058">
            <v>295.17</v>
          </cell>
          <cell r="O5058">
            <v>0</v>
          </cell>
          <cell r="P5058">
            <v>0</v>
          </cell>
          <cell r="Q5058">
            <v>0</v>
          </cell>
        </row>
        <row r="5059">
          <cell r="F5059">
            <v>397210.19</v>
          </cell>
          <cell r="G5059">
            <v>355345.71</v>
          </cell>
          <cell r="H5059">
            <v>203503.14</v>
          </cell>
          <cell r="I5059">
            <v>196938.52</v>
          </cell>
          <cell r="J5059">
            <v>203503.14</v>
          </cell>
          <cell r="K5059">
            <v>157211.35</v>
          </cell>
          <cell r="L5059">
            <v>13386.32</v>
          </cell>
          <cell r="M5059">
            <v>-1248110.6000000001</v>
          </cell>
          <cell r="N5059">
            <v>-46181.56</v>
          </cell>
          <cell r="O5059">
            <v>0</v>
          </cell>
          <cell r="P5059">
            <v>0</v>
          </cell>
          <cell r="Q5059">
            <v>0</v>
          </cell>
        </row>
        <row r="5060">
          <cell r="F5060">
            <v>0</v>
          </cell>
          <cell r="G5060">
            <v>0</v>
          </cell>
          <cell r="H5060">
            <v>0</v>
          </cell>
          <cell r="I5060">
            <v>-22048.39</v>
          </cell>
          <cell r="J5060">
            <v>2744.97</v>
          </cell>
          <cell r="K5060">
            <v>2656.43</v>
          </cell>
          <cell r="L5060">
            <v>2744.97</v>
          </cell>
          <cell r="M5060">
            <v>2744.97</v>
          </cell>
          <cell r="N5060">
            <v>2656.43</v>
          </cell>
          <cell r="O5060">
            <v>0</v>
          </cell>
          <cell r="P5060">
            <v>0</v>
          </cell>
          <cell r="Q5060">
            <v>0</v>
          </cell>
        </row>
        <row r="5061">
          <cell r="F5061">
            <v>6532.1</v>
          </cell>
          <cell r="G5061">
            <v>10900.92</v>
          </cell>
          <cell r="H5061">
            <v>11652.74</v>
          </cell>
          <cell r="I5061">
            <v>11276.82</v>
          </cell>
          <cell r="J5061">
            <v>11105.5</v>
          </cell>
          <cell r="K5061">
            <v>-15271.23</v>
          </cell>
          <cell r="L5061">
            <v>9773.2900000000009</v>
          </cell>
          <cell r="M5061">
            <v>9773.2900000000009</v>
          </cell>
          <cell r="N5061">
            <v>-65336.97</v>
          </cell>
          <cell r="O5061">
            <v>0</v>
          </cell>
          <cell r="P5061">
            <v>0</v>
          </cell>
          <cell r="Q5061">
            <v>0</v>
          </cell>
        </row>
        <row r="5062">
          <cell r="F5062">
            <v>32117.45</v>
          </cell>
          <cell r="G5062">
            <v>54980.39</v>
          </cell>
          <cell r="H5062">
            <v>53413.2</v>
          </cell>
          <cell r="I5062">
            <v>57338.44</v>
          </cell>
          <cell r="J5062">
            <v>59151.72</v>
          </cell>
          <cell r="K5062">
            <v>57174.96</v>
          </cell>
          <cell r="L5062">
            <v>59080.79</v>
          </cell>
          <cell r="M5062">
            <v>59080.85</v>
          </cell>
          <cell r="N5062">
            <v>-591130.25</v>
          </cell>
          <cell r="O5062">
            <v>0</v>
          </cell>
          <cell r="P5062">
            <v>0</v>
          </cell>
          <cell r="Q5062">
            <v>0</v>
          </cell>
        </row>
        <row r="5063">
          <cell r="F5063">
            <v>0</v>
          </cell>
          <cell r="G5063">
            <v>0</v>
          </cell>
          <cell r="H5063">
            <v>-261479.94</v>
          </cell>
          <cell r="I5063">
            <v>25635.279999999999</v>
          </cell>
          <cell r="J5063">
            <v>26489.79</v>
          </cell>
          <cell r="K5063">
            <v>25635.279999999999</v>
          </cell>
          <cell r="L5063">
            <v>26489.79</v>
          </cell>
          <cell r="M5063">
            <v>26489.79</v>
          </cell>
          <cell r="N5063">
            <v>25635.279999999999</v>
          </cell>
          <cell r="O5063">
            <v>0</v>
          </cell>
          <cell r="P5063">
            <v>0</v>
          </cell>
          <cell r="Q5063">
            <v>0</v>
          </cell>
        </row>
        <row r="5064">
          <cell r="F5064">
            <v>78412.41</v>
          </cell>
          <cell r="G5064">
            <v>25979.18</v>
          </cell>
          <cell r="H5064">
            <v>135477.31</v>
          </cell>
          <cell r="I5064">
            <v>383075.67</v>
          </cell>
          <cell r="J5064">
            <v>33386.089999999997</v>
          </cell>
          <cell r="K5064">
            <v>-307215.32</v>
          </cell>
          <cell r="L5064">
            <v>-380984.76</v>
          </cell>
          <cell r="M5064">
            <v>-470695.98</v>
          </cell>
          <cell r="N5064">
            <v>-226185.08</v>
          </cell>
          <cell r="O5064">
            <v>0</v>
          </cell>
          <cell r="P5064">
            <v>0</v>
          </cell>
          <cell r="Q5064">
            <v>0</v>
          </cell>
        </row>
        <row r="5065">
          <cell r="F5065">
            <v>34210.85</v>
          </cell>
          <cell r="G5065">
            <v>-44204.62</v>
          </cell>
          <cell r="H5065">
            <v>1212.07</v>
          </cell>
          <cell r="I5065">
            <v>120259.59</v>
          </cell>
          <cell r="J5065">
            <v>-306668.53999999998</v>
          </cell>
          <cell r="K5065">
            <v>-23514.97</v>
          </cell>
          <cell r="L5065">
            <v>32443.77</v>
          </cell>
          <cell r="M5065">
            <v>32443.77</v>
          </cell>
          <cell r="N5065">
            <v>31397.21</v>
          </cell>
          <cell r="O5065">
            <v>0</v>
          </cell>
          <cell r="P5065">
            <v>0</v>
          </cell>
          <cell r="Q5065">
            <v>0</v>
          </cell>
        </row>
        <row r="5066">
          <cell r="F5066">
            <v>-7238.16</v>
          </cell>
          <cell r="G5066">
            <v>779.23</v>
          </cell>
          <cell r="H5066">
            <v>855.23</v>
          </cell>
          <cell r="I5066">
            <v>807.91</v>
          </cell>
          <cell r="J5066">
            <v>834.84</v>
          </cell>
          <cell r="K5066">
            <v>-977.27</v>
          </cell>
          <cell r="L5066">
            <v>835.25</v>
          </cell>
          <cell r="M5066">
            <v>-19018.96</v>
          </cell>
          <cell r="N5066">
            <v>2453.6799999999998</v>
          </cell>
          <cell r="O5066">
            <v>0</v>
          </cell>
          <cell r="P5066">
            <v>0</v>
          </cell>
          <cell r="Q5066">
            <v>0</v>
          </cell>
        </row>
        <row r="5067">
          <cell r="F5067">
            <v>381703.41</v>
          </cell>
          <cell r="G5067">
            <v>357077.38</v>
          </cell>
          <cell r="H5067">
            <v>381703.41</v>
          </cell>
          <cell r="I5067">
            <v>369390.39</v>
          </cell>
          <cell r="J5067">
            <v>369243.87</v>
          </cell>
          <cell r="K5067">
            <v>144835.70000000001</v>
          </cell>
          <cell r="L5067">
            <v>47270.1</v>
          </cell>
          <cell r="M5067">
            <v>47270.1</v>
          </cell>
          <cell r="N5067">
            <v>45745.25</v>
          </cell>
          <cell r="O5067">
            <v>0</v>
          </cell>
          <cell r="P5067">
            <v>0</v>
          </cell>
          <cell r="Q5067">
            <v>0</v>
          </cell>
        </row>
        <row r="5068">
          <cell r="F5068">
            <v>3800.99</v>
          </cell>
          <cell r="G5068">
            <v>3211.14</v>
          </cell>
          <cell r="H5068">
            <v>3327.73</v>
          </cell>
          <cell r="I5068">
            <v>3195.43</v>
          </cell>
          <cell r="J5068">
            <v>-17638.939999999999</v>
          </cell>
          <cell r="K5068">
            <v>3189.4</v>
          </cell>
          <cell r="L5068">
            <v>3295.72</v>
          </cell>
          <cell r="M5068">
            <v>3295.72</v>
          </cell>
          <cell r="N5068">
            <v>3189.4</v>
          </cell>
          <cell r="O5068">
            <v>0</v>
          </cell>
          <cell r="P5068">
            <v>0</v>
          </cell>
          <cell r="Q5068">
            <v>0</v>
          </cell>
        </row>
        <row r="5069">
          <cell r="F5069">
            <v>1695.59</v>
          </cell>
          <cell r="G5069">
            <v>1586.2</v>
          </cell>
          <cell r="H5069">
            <v>1695.59</v>
          </cell>
          <cell r="I5069">
            <v>1640.89</v>
          </cell>
          <cell r="J5069">
            <v>1695.59</v>
          </cell>
          <cell r="K5069">
            <v>1640.89</v>
          </cell>
          <cell r="L5069">
            <v>1695.59</v>
          </cell>
          <cell r="M5069">
            <v>1531.51</v>
          </cell>
          <cell r="N5069">
            <v>0</v>
          </cell>
          <cell r="O5069">
            <v>0</v>
          </cell>
          <cell r="P5069">
            <v>0</v>
          </cell>
          <cell r="Q5069">
            <v>0</v>
          </cell>
        </row>
        <row r="5070">
          <cell r="F5070">
            <v>18721.89</v>
          </cell>
          <cell r="G5070">
            <v>5780.68</v>
          </cell>
          <cell r="H5070">
            <v>40211.230000000003</v>
          </cell>
          <cell r="I5070">
            <v>-195008.71</v>
          </cell>
          <cell r="J5070">
            <v>40189.019999999997</v>
          </cell>
          <cell r="K5070">
            <v>28450.01</v>
          </cell>
          <cell r="L5070">
            <v>40136.519999999997</v>
          </cell>
          <cell r="M5070">
            <v>34893.31</v>
          </cell>
          <cell r="N5070">
            <v>4458.3900000000003</v>
          </cell>
          <cell r="O5070">
            <v>0</v>
          </cell>
          <cell r="P5070">
            <v>0</v>
          </cell>
          <cell r="Q5070">
            <v>0</v>
          </cell>
        </row>
        <row r="5071">
          <cell r="F5071">
            <v>-29031.21</v>
          </cell>
          <cell r="G5071">
            <v>-651295.55000000005</v>
          </cell>
          <cell r="H5071">
            <v>52599.91</v>
          </cell>
          <cell r="I5071">
            <v>148394.64000000001</v>
          </cell>
          <cell r="J5071">
            <v>53291.86</v>
          </cell>
          <cell r="K5071">
            <v>98868.76</v>
          </cell>
          <cell r="L5071">
            <v>-35570.5</v>
          </cell>
          <cell r="M5071">
            <v>148432.12</v>
          </cell>
          <cell r="N5071">
            <v>-9341.51</v>
          </cell>
          <cell r="O5071">
            <v>0</v>
          </cell>
          <cell r="P5071">
            <v>0</v>
          </cell>
          <cell r="Q5071">
            <v>0</v>
          </cell>
        </row>
        <row r="5072">
          <cell r="F5072">
            <v>0</v>
          </cell>
          <cell r="G5072">
            <v>-48003.03</v>
          </cell>
          <cell r="H5072">
            <v>5430.99</v>
          </cell>
          <cell r="I5072">
            <v>5255.8</v>
          </cell>
          <cell r="J5072">
            <v>5430.99</v>
          </cell>
          <cell r="K5072">
            <v>5255.8</v>
          </cell>
          <cell r="L5072">
            <v>5430.99</v>
          </cell>
          <cell r="M5072">
            <v>5430.99</v>
          </cell>
          <cell r="N5072">
            <v>5255.8</v>
          </cell>
          <cell r="O5072">
            <v>0</v>
          </cell>
          <cell r="P5072">
            <v>0</v>
          </cell>
          <cell r="Q5072">
            <v>0</v>
          </cell>
        </row>
        <row r="5073">
          <cell r="F5073">
            <v>9464.43</v>
          </cell>
          <cell r="G5073">
            <v>8853.82</v>
          </cell>
          <cell r="H5073">
            <v>9464.43</v>
          </cell>
          <cell r="I5073">
            <v>9159.1200000000008</v>
          </cell>
          <cell r="J5073">
            <v>-8584.84</v>
          </cell>
          <cell r="K5073">
            <v>8901.23</v>
          </cell>
          <cell r="L5073">
            <v>9197.94</v>
          </cell>
          <cell r="M5073">
            <v>9197.94</v>
          </cell>
          <cell r="N5073">
            <v>2601.9</v>
          </cell>
          <cell r="O5073">
            <v>0</v>
          </cell>
          <cell r="P5073">
            <v>0</v>
          </cell>
          <cell r="Q5073">
            <v>0</v>
          </cell>
        </row>
        <row r="5074">
          <cell r="F5074">
            <v>-261284.33</v>
          </cell>
          <cell r="G5074">
            <v>66763.14</v>
          </cell>
          <cell r="H5074">
            <v>71367.490000000005</v>
          </cell>
          <cell r="I5074">
            <v>-2633.06</v>
          </cell>
          <cell r="J5074">
            <v>77982.509999999995</v>
          </cell>
          <cell r="K5074">
            <v>75466.94</v>
          </cell>
          <cell r="L5074">
            <v>77982.509999999995</v>
          </cell>
          <cell r="M5074">
            <v>77982.509999999995</v>
          </cell>
          <cell r="N5074">
            <v>75466.94</v>
          </cell>
          <cell r="O5074">
            <v>0</v>
          </cell>
          <cell r="P5074">
            <v>0</v>
          </cell>
          <cell r="Q5074">
            <v>0</v>
          </cell>
        </row>
        <row r="5075">
          <cell r="F5075">
            <v>30423.69</v>
          </cell>
          <cell r="G5075">
            <v>28460.87</v>
          </cell>
          <cell r="H5075">
            <v>30423.69</v>
          </cell>
          <cell r="I5075">
            <v>29442.28</v>
          </cell>
          <cell r="J5075">
            <v>-197049.85</v>
          </cell>
          <cell r="K5075">
            <v>51964.41</v>
          </cell>
          <cell r="L5075">
            <v>53696.55</v>
          </cell>
          <cell r="M5075">
            <v>53696.55</v>
          </cell>
          <cell r="N5075">
            <v>51964.41</v>
          </cell>
          <cell r="O5075">
            <v>0</v>
          </cell>
          <cell r="P5075">
            <v>0</v>
          </cell>
          <cell r="Q5075">
            <v>0</v>
          </cell>
        </row>
        <row r="5076">
          <cell r="F5076">
            <v>11444.15</v>
          </cell>
          <cell r="G5076">
            <v>0</v>
          </cell>
          <cell r="H5076">
            <v>0</v>
          </cell>
          <cell r="I5076">
            <v>0</v>
          </cell>
          <cell r="J5076">
            <v>0</v>
          </cell>
          <cell r="K5076">
            <v>-2223.52</v>
          </cell>
          <cell r="L5076">
            <v>-1651.5</v>
          </cell>
          <cell r="M5076">
            <v>572.02</v>
          </cell>
          <cell r="N5076">
            <v>553.55999999999995</v>
          </cell>
          <cell r="O5076">
            <v>0</v>
          </cell>
          <cell r="P5076">
            <v>0</v>
          </cell>
          <cell r="Q5076">
            <v>0</v>
          </cell>
        </row>
        <row r="5077">
          <cell r="F5077">
            <v>264527.95</v>
          </cell>
          <cell r="G5077">
            <v>276278.26</v>
          </cell>
          <cell r="H5077">
            <v>185512.81</v>
          </cell>
          <cell r="I5077">
            <v>311205.44</v>
          </cell>
          <cell r="J5077">
            <v>-79701.58</v>
          </cell>
          <cell r="K5077">
            <v>-759402.12</v>
          </cell>
          <cell r="L5077">
            <v>-1057206.8</v>
          </cell>
          <cell r="M5077">
            <v>138955.25</v>
          </cell>
          <cell r="N5077">
            <v>262446.86</v>
          </cell>
          <cell r="O5077">
            <v>0</v>
          </cell>
          <cell r="P5077">
            <v>0</v>
          </cell>
          <cell r="Q5077">
            <v>0</v>
          </cell>
        </row>
        <row r="5078">
          <cell r="F5078">
            <v>14951.44</v>
          </cell>
          <cell r="G5078">
            <v>47792.84</v>
          </cell>
          <cell r="H5078">
            <v>9646.89</v>
          </cell>
          <cell r="I5078">
            <v>50425.33</v>
          </cell>
          <cell r="J5078">
            <v>40705.78</v>
          </cell>
          <cell r="K5078">
            <v>3453.64</v>
          </cell>
          <cell r="L5078">
            <v>54101.53</v>
          </cell>
          <cell r="M5078">
            <v>-146467.76</v>
          </cell>
          <cell r="N5078">
            <v>59102.01</v>
          </cell>
          <cell r="O5078">
            <v>0</v>
          </cell>
          <cell r="P5078">
            <v>0</v>
          </cell>
          <cell r="Q5078">
            <v>0</v>
          </cell>
        </row>
        <row r="5079">
          <cell r="F5079">
            <v>-121838.59</v>
          </cell>
          <cell r="G5079">
            <v>12529.71</v>
          </cell>
          <cell r="H5079">
            <v>-5153.3599999999997</v>
          </cell>
          <cell r="I5079">
            <v>25999.41</v>
          </cell>
          <cell r="J5079">
            <v>3007.43</v>
          </cell>
          <cell r="K5079">
            <v>13165.73</v>
          </cell>
          <cell r="L5079">
            <v>14532.19</v>
          </cell>
          <cell r="M5079">
            <v>11766.76</v>
          </cell>
          <cell r="N5079">
            <v>13709.74</v>
          </cell>
          <cell r="O5079">
            <v>0</v>
          </cell>
          <cell r="P5079">
            <v>0</v>
          </cell>
          <cell r="Q5079">
            <v>0</v>
          </cell>
        </row>
        <row r="5080">
          <cell r="F5080">
            <v>-60874.400000000001</v>
          </cell>
          <cell r="G5080">
            <v>23604.73</v>
          </cell>
          <cell r="H5080">
            <v>-10081.459999999999</v>
          </cell>
          <cell r="I5080">
            <v>-9278.01</v>
          </cell>
          <cell r="J5080">
            <v>-95690.27</v>
          </cell>
          <cell r="K5080">
            <v>-130761.97</v>
          </cell>
          <cell r="L5080">
            <v>-67021.149999999994</v>
          </cell>
          <cell r="M5080">
            <v>7959.59</v>
          </cell>
          <cell r="N5080">
            <v>-184480.7</v>
          </cell>
          <cell r="O5080">
            <v>0</v>
          </cell>
          <cell r="P5080">
            <v>0</v>
          </cell>
          <cell r="Q5080">
            <v>0</v>
          </cell>
        </row>
        <row r="5081">
          <cell r="F5081">
            <v>36250.589999999997</v>
          </cell>
          <cell r="G5081">
            <v>47884.75</v>
          </cell>
          <cell r="H5081">
            <v>-251371.18</v>
          </cell>
          <cell r="I5081">
            <v>46949.49</v>
          </cell>
          <cell r="J5081">
            <v>-96782.92</v>
          </cell>
          <cell r="K5081">
            <v>15709.39</v>
          </cell>
          <cell r="L5081">
            <v>12463.6</v>
          </cell>
          <cell r="M5081">
            <v>26103.26</v>
          </cell>
          <cell r="N5081">
            <v>600.13</v>
          </cell>
          <cell r="O5081">
            <v>0</v>
          </cell>
          <cell r="P5081">
            <v>0</v>
          </cell>
          <cell r="Q5081">
            <v>0</v>
          </cell>
        </row>
        <row r="5082">
          <cell r="F5082">
            <v>28473.77</v>
          </cell>
          <cell r="G5082">
            <v>10124.91</v>
          </cell>
          <cell r="H5082">
            <v>-86599.2</v>
          </cell>
          <cell r="I5082">
            <v>-10961.45</v>
          </cell>
          <cell r="J5082">
            <v>-98.2</v>
          </cell>
          <cell r="K5082">
            <v>22000.400000000001</v>
          </cell>
          <cell r="L5082">
            <v>13064.66</v>
          </cell>
          <cell r="M5082">
            <v>10820.51</v>
          </cell>
          <cell r="N5082">
            <v>21343.53</v>
          </cell>
          <cell r="O5082">
            <v>0</v>
          </cell>
          <cell r="P5082">
            <v>0</v>
          </cell>
          <cell r="Q5082">
            <v>0</v>
          </cell>
        </row>
        <row r="5083">
          <cell r="F5083">
            <v>9246.15</v>
          </cell>
          <cell r="G5083">
            <v>21593.06</v>
          </cell>
          <cell r="H5083">
            <v>9152.9</v>
          </cell>
          <cell r="I5083">
            <v>14503.09</v>
          </cell>
          <cell r="J5083">
            <v>-32664.25</v>
          </cell>
          <cell r="K5083">
            <v>-90099.96</v>
          </cell>
          <cell r="L5083">
            <v>-120977.72</v>
          </cell>
          <cell r="M5083">
            <v>-6657.53</v>
          </cell>
          <cell r="N5083">
            <v>20362.240000000002</v>
          </cell>
          <cell r="O5083">
            <v>0</v>
          </cell>
          <cell r="P5083">
            <v>0</v>
          </cell>
          <cell r="Q5083">
            <v>0</v>
          </cell>
        </row>
        <row r="5084">
          <cell r="F5084">
            <v>27156.55</v>
          </cell>
          <cell r="G5084">
            <v>23497.56</v>
          </cell>
          <cell r="H5084">
            <v>-50038.7</v>
          </cell>
          <cell r="I5084">
            <v>11835.85</v>
          </cell>
          <cell r="J5084">
            <v>-49059.360000000001</v>
          </cell>
          <cell r="K5084">
            <v>-4694.84</v>
          </cell>
          <cell r="L5084">
            <v>17717.73</v>
          </cell>
          <cell r="M5084">
            <v>16341.37</v>
          </cell>
          <cell r="N5084">
            <v>-35756.31</v>
          </cell>
          <cell r="O5084">
            <v>0</v>
          </cell>
          <cell r="P5084">
            <v>0</v>
          </cell>
          <cell r="Q5084">
            <v>0</v>
          </cell>
        </row>
        <row r="5085">
          <cell r="F5085">
            <v>7490.62</v>
          </cell>
          <cell r="G5085">
            <v>-5537.86</v>
          </cell>
          <cell r="H5085">
            <v>11020.36</v>
          </cell>
          <cell r="I5085">
            <v>-22567.27</v>
          </cell>
          <cell r="J5085">
            <v>-2751.37</v>
          </cell>
          <cell r="K5085">
            <v>10242.36</v>
          </cell>
          <cell r="L5085">
            <v>1182.3499999999999</v>
          </cell>
          <cell r="M5085">
            <v>8207.69</v>
          </cell>
          <cell r="N5085">
            <v>450.56</v>
          </cell>
          <cell r="O5085">
            <v>0</v>
          </cell>
          <cell r="P5085">
            <v>0</v>
          </cell>
          <cell r="Q5085">
            <v>0</v>
          </cell>
        </row>
        <row r="5086">
          <cell r="F5086">
            <v>901.35</v>
          </cell>
          <cell r="G5086">
            <v>734.73</v>
          </cell>
          <cell r="H5086">
            <v>953.08</v>
          </cell>
          <cell r="I5086">
            <v>-2406.35</v>
          </cell>
          <cell r="J5086">
            <v>-2132.67</v>
          </cell>
          <cell r="K5086">
            <v>-5011.78</v>
          </cell>
          <cell r="L5086">
            <v>-4422.18</v>
          </cell>
          <cell r="M5086">
            <v>40.72</v>
          </cell>
          <cell r="N5086">
            <v>-1614.09</v>
          </cell>
          <cell r="O5086">
            <v>0</v>
          </cell>
          <cell r="P5086">
            <v>0</v>
          </cell>
          <cell r="Q5086">
            <v>0</v>
          </cell>
        </row>
        <row r="5087">
          <cell r="F5087">
            <v>1114.32</v>
          </cell>
          <cell r="G5087">
            <v>1948.81</v>
          </cell>
          <cell r="H5087">
            <v>-2995.92</v>
          </cell>
          <cell r="I5087">
            <v>1711.58</v>
          </cell>
          <cell r="J5087">
            <v>-4180.8900000000003</v>
          </cell>
          <cell r="K5087">
            <v>645.47</v>
          </cell>
          <cell r="L5087">
            <v>-841.66</v>
          </cell>
          <cell r="M5087">
            <v>604.20000000000005</v>
          </cell>
          <cell r="N5087">
            <v>-2333.59</v>
          </cell>
          <cell r="O5087">
            <v>0</v>
          </cell>
          <cell r="P5087">
            <v>0</v>
          </cell>
          <cell r="Q5087">
            <v>0</v>
          </cell>
        </row>
        <row r="5088">
          <cell r="F5088">
            <v>651.36</v>
          </cell>
          <cell r="G5088">
            <v>66.56</v>
          </cell>
          <cell r="H5088">
            <v>167.12</v>
          </cell>
          <cell r="I5088">
            <v>-266.94</v>
          </cell>
          <cell r="J5088">
            <v>-160.91</v>
          </cell>
          <cell r="K5088">
            <v>588.75</v>
          </cell>
          <cell r="L5088">
            <v>11.73</v>
          </cell>
          <cell r="M5088">
            <v>513.6</v>
          </cell>
          <cell r="N5088">
            <v>-1108.78</v>
          </cell>
          <cell r="O5088">
            <v>0</v>
          </cell>
          <cell r="P5088">
            <v>0</v>
          </cell>
          <cell r="Q5088">
            <v>0</v>
          </cell>
        </row>
        <row r="5089">
          <cell r="F5089">
            <v>344.55</v>
          </cell>
          <cell r="G5089">
            <v>-1524.57</v>
          </cell>
          <cell r="H5089">
            <v>-790.95</v>
          </cell>
          <cell r="I5089">
            <v>-1043.58</v>
          </cell>
          <cell r="J5089">
            <v>-11224.51</v>
          </cell>
          <cell r="K5089">
            <v>-16803.25</v>
          </cell>
          <cell r="L5089">
            <v>-18911.900000000001</v>
          </cell>
          <cell r="M5089">
            <v>-275.83999999999997</v>
          </cell>
          <cell r="N5089">
            <v>-7970.15</v>
          </cell>
          <cell r="O5089">
            <v>0</v>
          </cell>
          <cell r="P5089">
            <v>0</v>
          </cell>
          <cell r="Q5089">
            <v>0</v>
          </cell>
        </row>
        <row r="5090">
          <cell r="F5090">
            <v>2746.89</v>
          </cell>
          <cell r="G5090">
            <v>4492.24</v>
          </cell>
          <cell r="H5090">
            <v>-12071.24</v>
          </cell>
          <cell r="I5090">
            <v>4351.57</v>
          </cell>
          <cell r="J5090">
            <v>-8413.81</v>
          </cell>
          <cell r="K5090">
            <v>-1969.84</v>
          </cell>
          <cell r="L5090">
            <v>-1865.82</v>
          </cell>
          <cell r="M5090">
            <v>439.92</v>
          </cell>
          <cell r="N5090">
            <v>-2900.53</v>
          </cell>
          <cell r="O5090">
            <v>0</v>
          </cell>
          <cell r="P5090">
            <v>0</v>
          </cell>
          <cell r="Q5090">
            <v>0</v>
          </cell>
        </row>
        <row r="5091">
          <cell r="F5091">
            <v>2640.96</v>
          </cell>
          <cell r="G5091">
            <v>-644.94000000000005</v>
          </cell>
          <cell r="H5091">
            <v>-7222.33</v>
          </cell>
          <cell r="I5091">
            <v>1571.01</v>
          </cell>
          <cell r="J5091">
            <v>633.97</v>
          </cell>
          <cell r="K5091">
            <v>2211.9499999999998</v>
          </cell>
          <cell r="L5091">
            <v>887.87</v>
          </cell>
          <cell r="M5091">
            <v>1893.08</v>
          </cell>
          <cell r="N5091">
            <v>787.36</v>
          </cell>
          <cell r="O5091">
            <v>0</v>
          </cell>
          <cell r="P5091">
            <v>0</v>
          </cell>
          <cell r="Q5091">
            <v>0</v>
          </cell>
        </row>
        <row r="5092">
          <cell r="F5092">
            <v>-380.21</v>
          </cell>
          <cell r="G5092">
            <v>-490.43</v>
          </cell>
          <cell r="H5092">
            <v>288.52</v>
          </cell>
          <cell r="I5092">
            <v>-990.49</v>
          </cell>
          <cell r="J5092">
            <v>-3638.17</v>
          </cell>
          <cell r="K5092">
            <v>-6471.93</v>
          </cell>
          <cell r="L5092">
            <v>-5867.2</v>
          </cell>
          <cell r="M5092">
            <v>-1133.0999999999999</v>
          </cell>
          <cell r="N5092">
            <v>-3863.81</v>
          </cell>
          <cell r="O5092">
            <v>0</v>
          </cell>
          <cell r="P5092">
            <v>0</v>
          </cell>
          <cell r="Q5092">
            <v>0</v>
          </cell>
        </row>
        <row r="5093">
          <cell r="F5093">
            <v>755.89</v>
          </cell>
          <cell r="G5093">
            <v>1785.55</v>
          </cell>
          <cell r="H5093">
            <v>-2975.7</v>
          </cell>
          <cell r="I5093">
            <v>1430.3</v>
          </cell>
          <cell r="J5093">
            <v>-2896.14</v>
          </cell>
          <cell r="K5093">
            <v>212.43</v>
          </cell>
          <cell r="L5093">
            <v>-577.87</v>
          </cell>
          <cell r="M5093">
            <v>300.72000000000003</v>
          </cell>
          <cell r="N5093">
            <v>-1619.67</v>
          </cell>
          <cell r="O5093">
            <v>0</v>
          </cell>
          <cell r="P5093">
            <v>0</v>
          </cell>
          <cell r="Q5093">
            <v>0</v>
          </cell>
        </row>
        <row r="5094">
          <cell r="F5094">
            <v>473.73</v>
          </cell>
          <cell r="G5094">
            <v>-204.43</v>
          </cell>
          <cell r="H5094">
            <v>8.93</v>
          </cell>
          <cell r="I5094">
            <v>-227.54</v>
          </cell>
          <cell r="J5094">
            <v>-22.54</v>
          </cell>
          <cell r="K5094">
            <v>615.47</v>
          </cell>
          <cell r="L5094">
            <v>37.43</v>
          </cell>
          <cell r="M5094">
            <v>438.76</v>
          </cell>
          <cell r="N5094">
            <v>-283.67</v>
          </cell>
          <cell r="O5094">
            <v>0</v>
          </cell>
          <cell r="P5094">
            <v>0</v>
          </cell>
          <cell r="Q5094">
            <v>0</v>
          </cell>
        </row>
        <row r="5095">
          <cell r="F5095">
            <v>88536.09</v>
          </cell>
          <cell r="G5095">
            <v>43073.62</v>
          </cell>
          <cell r="H5095">
            <v>1279.7</v>
          </cell>
          <cell r="I5095">
            <v>1238.4100000000001</v>
          </cell>
          <cell r="J5095">
            <v>1279.7</v>
          </cell>
          <cell r="K5095">
            <v>1238.4100000000001</v>
          </cell>
          <cell r="L5095">
            <v>1279.7</v>
          </cell>
          <cell r="M5095">
            <v>1279.7</v>
          </cell>
          <cell r="N5095">
            <v>1238.4100000000001</v>
          </cell>
          <cell r="O5095">
            <v>0</v>
          </cell>
          <cell r="P5095">
            <v>0</v>
          </cell>
          <cell r="Q5095">
            <v>0</v>
          </cell>
        </row>
        <row r="5096">
          <cell r="F5096">
            <v>-54924.81</v>
          </cell>
          <cell r="G5096">
            <v>46625.63</v>
          </cell>
          <cell r="H5096">
            <v>75422.490000000005</v>
          </cell>
          <cell r="I5096">
            <v>62550.42</v>
          </cell>
          <cell r="J5096">
            <v>-157149.20000000001</v>
          </cell>
          <cell r="K5096">
            <v>-78678.61</v>
          </cell>
          <cell r="L5096">
            <v>79657.47</v>
          </cell>
          <cell r="M5096">
            <v>-4229.84</v>
          </cell>
          <cell r="N5096">
            <v>29418.11</v>
          </cell>
          <cell r="O5096">
            <v>0</v>
          </cell>
          <cell r="P5096">
            <v>0</v>
          </cell>
          <cell r="Q5096">
            <v>0</v>
          </cell>
        </row>
        <row r="5097">
          <cell r="F5097">
            <v>0</v>
          </cell>
          <cell r="G5097">
            <v>-751479.85</v>
          </cell>
          <cell r="H5097">
            <v>76130.039999999994</v>
          </cell>
          <cell r="I5097">
            <v>73674.28</v>
          </cell>
          <cell r="J5097">
            <v>76130.039999999994</v>
          </cell>
          <cell r="K5097">
            <v>73674.28</v>
          </cell>
          <cell r="L5097">
            <v>76130.039999999994</v>
          </cell>
          <cell r="M5097">
            <v>76130.039999999994</v>
          </cell>
          <cell r="N5097">
            <v>58202.14</v>
          </cell>
          <cell r="O5097">
            <v>0</v>
          </cell>
          <cell r="P5097">
            <v>0</v>
          </cell>
          <cell r="Q5097">
            <v>0</v>
          </cell>
        </row>
        <row r="5098">
          <cell r="F5098">
            <v>-503182.36</v>
          </cell>
          <cell r="G5098">
            <v>1913342.04</v>
          </cell>
          <cell r="H5098">
            <v>-2482394.25</v>
          </cell>
          <cell r="I5098">
            <v>-240348.36</v>
          </cell>
          <cell r="J5098">
            <v>-203445.83</v>
          </cell>
          <cell r="K5098">
            <v>-800027.72</v>
          </cell>
          <cell r="L5098">
            <v>-2047696.32</v>
          </cell>
          <cell r="M5098">
            <v>-791343.68</v>
          </cell>
          <cell r="N5098">
            <v>439506.24</v>
          </cell>
          <cell r="O5098">
            <v>0</v>
          </cell>
          <cell r="P5098">
            <v>0</v>
          </cell>
          <cell r="Q5098">
            <v>0</v>
          </cell>
        </row>
        <row r="5099">
          <cell r="F5099">
            <v>-12179195.32</v>
          </cell>
          <cell r="G5099">
            <v>-7589721.6600000001</v>
          </cell>
          <cell r="H5099">
            <v>1265410.08</v>
          </cell>
          <cell r="I5099">
            <v>996149.16</v>
          </cell>
          <cell r="J5099">
            <v>4260795.8099999996</v>
          </cell>
          <cell r="K5099">
            <v>2469990.1800000002</v>
          </cell>
          <cell r="L5099">
            <v>-6041197.8399999999</v>
          </cell>
          <cell r="M5099">
            <v>1861354.39</v>
          </cell>
          <cell r="N5099">
            <v>2517618.5499999998</v>
          </cell>
          <cell r="O5099">
            <v>0</v>
          </cell>
          <cell r="P5099">
            <v>0</v>
          </cell>
          <cell r="Q5099">
            <v>0</v>
          </cell>
        </row>
        <row r="5100">
          <cell r="F5100">
            <v>0</v>
          </cell>
          <cell r="G5100">
            <v>0</v>
          </cell>
          <cell r="H5100">
            <v>0</v>
          </cell>
          <cell r="I5100">
            <v>29637.81</v>
          </cell>
          <cell r="J5100">
            <v>-29637.81</v>
          </cell>
          <cell r="K5100">
            <v>0</v>
          </cell>
          <cell r="L5100">
            <v>0</v>
          </cell>
          <cell r="M5100">
            <v>0</v>
          </cell>
          <cell r="N5100">
            <v>0</v>
          </cell>
          <cell r="O5100">
            <v>0</v>
          </cell>
          <cell r="P5100">
            <v>0</v>
          </cell>
          <cell r="Q5100">
            <v>0</v>
          </cell>
        </row>
        <row r="5101">
          <cell r="F5101">
            <v>72902.179999999993</v>
          </cell>
          <cell r="G5101">
            <v>-4327420.62</v>
          </cell>
          <cell r="H5101">
            <v>78195.740000000005</v>
          </cell>
          <cell r="I5101">
            <v>296774.76</v>
          </cell>
          <cell r="J5101">
            <v>306500.58</v>
          </cell>
          <cell r="K5101">
            <v>302993.57</v>
          </cell>
          <cell r="L5101">
            <v>497683.18</v>
          </cell>
          <cell r="M5101">
            <v>497683.18</v>
          </cell>
          <cell r="N5101">
            <v>490966.42</v>
          </cell>
          <cell r="O5101">
            <v>0</v>
          </cell>
          <cell r="P5101">
            <v>0</v>
          </cell>
          <cell r="Q5101">
            <v>0</v>
          </cell>
        </row>
        <row r="5102">
          <cell r="F5102">
            <v>0</v>
          </cell>
          <cell r="G5102">
            <v>-466279.41</v>
          </cell>
          <cell r="H5102">
            <v>67545.14</v>
          </cell>
          <cell r="I5102">
            <v>65366.26</v>
          </cell>
          <cell r="J5102">
            <v>67545.14</v>
          </cell>
          <cell r="K5102">
            <v>65366.26</v>
          </cell>
          <cell r="L5102">
            <v>67545.14</v>
          </cell>
          <cell r="M5102">
            <v>67545.14</v>
          </cell>
          <cell r="N5102">
            <v>65366.33</v>
          </cell>
          <cell r="O5102">
            <v>0</v>
          </cell>
          <cell r="P5102">
            <v>0</v>
          </cell>
          <cell r="Q5102">
            <v>0</v>
          </cell>
        </row>
        <row r="5103">
          <cell r="F5103">
            <v>-5918300.1500000004</v>
          </cell>
          <cell r="G5103">
            <v>-519391.97</v>
          </cell>
          <cell r="H5103">
            <v>-5491106.1799999997</v>
          </cell>
          <cell r="I5103">
            <v>-7672342.46</v>
          </cell>
          <cell r="J5103">
            <v>-1257605.8899999999</v>
          </cell>
          <cell r="K5103">
            <v>-344736.78</v>
          </cell>
          <cell r="L5103">
            <v>4324721.4400000004</v>
          </cell>
          <cell r="M5103">
            <v>3425619.79</v>
          </cell>
          <cell r="N5103">
            <v>2449652.08</v>
          </cell>
          <cell r="O5103">
            <v>0</v>
          </cell>
          <cell r="P5103">
            <v>0</v>
          </cell>
          <cell r="Q5103">
            <v>0</v>
          </cell>
        </row>
        <row r="5104">
          <cell r="F5104">
            <v>154675.75</v>
          </cell>
          <cell r="G5104">
            <v>145616.13</v>
          </cell>
          <cell r="H5104">
            <v>-27169.68</v>
          </cell>
          <cell r="I5104">
            <v>128011.35</v>
          </cell>
          <cell r="J5104">
            <v>52352.37</v>
          </cell>
          <cell r="K5104">
            <v>78023.67</v>
          </cell>
          <cell r="L5104">
            <v>-526027.01</v>
          </cell>
          <cell r="M5104">
            <v>125540.9</v>
          </cell>
          <cell r="N5104">
            <v>149516.29</v>
          </cell>
          <cell r="O5104">
            <v>0</v>
          </cell>
          <cell r="P5104">
            <v>0</v>
          </cell>
          <cell r="Q5104">
            <v>0</v>
          </cell>
        </row>
        <row r="5105">
          <cell r="F5105">
            <v>-72261.61</v>
          </cell>
          <cell r="G5105">
            <v>-2141117.4700000002</v>
          </cell>
          <cell r="H5105">
            <v>456745.54</v>
          </cell>
          <cell r="I5105">
            <v>389865.12</v>
          </cell>
          <cell r="J5105">
            <v>1283772.5900000001</v>
          </cell>
          <cell r="K5105">
            <v>165721.66</v>
          </cell>
          <cell r="L5105">
            <v>-2497066.7200000002</v>
          </cell>
          <cell r="M5105">
            <v>-3174970.73</v>
          </cell>
          <cell r="N5105">
            <v>762743.13</v>
          </cell>
          <cell r="O5105">
            <v>0</v>
          </cell>
          <cell r="P5105">
            <v>0</v>
          </cell>
          <cell r="Q5105">
            <v>0</v>
          </cell>
        </row>
        <row r="5106">
          <cell r="F5106">
            <v>18547.36</v>
          </cell>
          <cell r="G5106">
            <v>17350.759999999998</v>
          </cell>
          <cell r="H5106">
            <v>18547.36</v>
          </cell>
          <cell r="I5106">
            <v>17949.060000000001</v>
          </cell>
          <cell r="J5106">
            <v>18547.36</v>
          </cell>
          <cell r="K5106">
            <v>17949.060000000001</v>
          </cell>
          <cell r="L5106">
            <v>18547.36</v>
          </cell>
          <cell r="M5106">
            <v>18547.36</v>
          </cell>
          <cell r="N5106">
            <v>17949.25</v>
          </cell>
          <cell r="O5106">
            <v>0</v>
          </cell>
          <cell r="P5106">
            <v>0</v>
          </cell>
          <cell r="Q5106">
            <v>0</v>
          </cell>
        </row>
        <row r="5107">
          <cell r="F5107">
            <v>37033.699999999997</v>
          </cell>
          <cell r="G5107">
            <v>-563658.43999999994</v>
          </cell>
          <cell r="H5107">
            <v>-210084.94</v>
          </cell>
          <cell r="I5107">
            <v>-2351670.66</v>
          </cell>
          <cell r="J5107">
            <v>462087.06</v>
          </cell>
          <cell r="K5107">
            <v>260513.39</v>
          </cell>
          <cell r="L5107">
            <v>387753.28</v>
          </cell>
          <cell r="M5107">
            <v>23218.83</v>
          </cell>
          <cell r="N5107">
            <v>300047.03000000003</v>
          </cell>
          <cell r="O5107">
            <v>0</v>
          </cell>
          <cell r="P5107">
            <v>0</v>
          </cell>
          <cell r="Q5107">
            <v>0</v>
          </cell>
        </row>
        <row r="5108">
          <cell r="F5108">
            <v>13622.13</v>
          </cell>
          <cell r="G5108">
            <v>7692.22</v>
          </cell>
          <cell r="H5108">
            <v>-19356.189999999999</v>
          </cell>
          <cell r="I5108">
            <v>-3662.17</v>
          </cell>
          <cell r="J5108">
            <v>3601.84</v>
          </cell>
          <cell r="K5108">
            <v>3987.27</v>
          </cell>
          <cell r="L5108">
            <v>226.13</v>
          </cell>
          <cell r="M5108">
            <v>12393.4</v>
          </cell>
          <cell r="N5108">
            <v>-28006.38</v>
          </cell>
          <cell r="O5108">
            <v>0</v>
          </cell>
          <cell r="P5108">
            <v>0</v>
          </cell>
          <cell r="Q5108">
            <v>0</v>
          </cell>
        </row>
        <row r="5109">
          <cell r="F5109">
            <v>-22751.5</v>
          </cell>
          <cell r="G5109">
            <v>-61434.82</v>
          </cell>
          <cell r="H5109">
            <v>-40800.33</v>
          </cell>
          <cell r="I5109">
            <v>8259.9</v>
          </cell>
          <cell r="J5109">
            <v>31578.35</v>
          </cell>
          <cell r="K5109">
            <v>-25126.61</v>
          </cell>
          <cell r="L5109">
            <v>-26426.66</v>
          </cell>
          <cell r="M5109">
            <v>34370.35</v>
          </cell>
          <cell r="N5109">
            <v>25502.98</v>
          </cell>
          <cell r="O5109">
            <v>0</v>
          </cell>
          <cell r="P5109">
            <v>0</v>
          </cell>
          <cell r="Q5109">
            <v>0</v>
          </cell>
        </row>
        <row r="5110">
          <cell r="F5110">
            <v>0</v>
          </cell>
          <cell r="G5110">
            <v>0</v>
          </cell>
          <cell r="H5110">
            <v>0</v>
          </cell>
          <cell r="I5110">
            <v>3719.27</v>
          </cell>
          <cell r="J5110">
            <v>-3719.27</v>
          </cell>
          <cell r="K5110">
            <v>0</v>
          </cell>
          <cell r="L5110">
            <v>0</v>
          </cell>
          <cell r="M5110">
            <v>0</v>
          </cell>
          <cell r="N5110">
            <v>0</v>
          </cell>
          <cell r="O5110">
            <v>0</v>
          </cell>
          <cell r="P5110">
            <v>0</v>
          </cell>
          <cell r="Q5110">
            <v>0</v>
          </cell>
        </row>
        <row r="5111">
          <cell r="F5111">
            <v>422.34</v>
          </cell>
          <cell r="G5111">
            <v>395.09</v>
          </cell>
          <cell r="H5111">
            <v>422.34</v>
          </cell>
          <cell r="I5111">
            <v>408.71</v>
          </cell>
          <cell r="J5111">
            <v>218.05</v>
          </cell>
          <cell r="K5111">
            <v>0</v>
          </cell>
          <cell r="L5111">
            <v>0</v>
          </cell>
          <cell r="M5111">
            <v>0</v>
          </cell>
          <cell r="N5111">
            <v>0</v>
          </cell>
          <cell r="O5111">
            <v>0</v>
          </cell>
          <cell r="P5111">
            <v>0</v>
          </cell>
          <cell r="Q5111">
            <v>0</v>
          </cell>
        </row>
        <row r="5112">
          <cell r="F5112">
            <v>36577.42</v>
          </cell>
          <cell r="G5112">
            <v>28008.240000000002</v>
          </cell>
          <cell r="H5112">
            <v>-62815.64</v>
          </cell>
          <cell r="I5112">
            <v>14056.01</v>
          </cell>
          <cell r="J5112">
            <v>46339.98</v>
          </cell>
          <cell r="K5112">
            <v>6348.07</v>
          </cell>
          <cell r="L5112">
            <v>51420.46</v>
          </cell>
          <cell r="M5112">
            <v>1834.91</v>
          </cell>
          <cell r="N5112">
            <v>-142706.63</v>
          </cell>
          <cell r="O5112">
            <v>0</v>
          </cell>
          <cell r="P5112">
            <v>0</v>
          </cell>
          <cell r="Q5112">
            <v>0</v>
          </cell>
        </row>
        <row r="5113">
          <cell r="F5113">
            <v>-11662.63</v>
          </cell>
          <cell r="G5113">
            <v>-686160.05</v>
          </cell>
          <cell r="H5113">
            <v>285978.78000000003</v>
          </cell>
          <cell r="I5113">
            <v>64753.87</v>
          </cell>
          <cell r="J5113">
            <v>47802.34</v>
          </cell>
          <cell r="K5113">
            <v>-19993.599999999999</v>
          </cell>
          <cell r="L5113">
            <v>68065.22</v>
          </cell>
          <cell r="M5113">
            <v>68065.22</v>
          </cell>
          <cell r="N5113">
            <v>65869.570000000007</v>
          </cell>
          <cell r="O5113">
            <v>0</v>
          </cell>
          <cell r="P5113">
            <v>0</v>
          </cell>
          <cell r="Q5113">
            <v>0</v>
          </cell>
        </row>
        <row r="5114">
          <cell r="F5114">
            <v>18559.349999999999</v>
          </cell>
          <cell r="G5114">
            <v>-106370.32</v>
          </cell>
          <cell r="H5114">
            <v>35866.120000000003</v>
          </cell>
          <cell r="I5114">
            <v>35793.879999999997</v>
          </cell>
          <cell r="J5114">
            <v>-107295.17</v>
          </cell>
          <cell r="K5114">
            <v>-14519.33</v>
          </cell>
          <cell r="L5114">
            <v>44259.94</v>
          </cell>
          <cell r="M5114">
            <v>44296.02</v>
          </cell>
          <cell r="N5114">
            <v>-25050.29</v>
          </cell>
          <cell r="O5114">
            <v>0</v>
          </cell>
          <cell r="P5114">
            <v>0</v>
          </cell>
          <cell r="Q5114">
            <v>0</v>
          </cell>
        </row>
        <row r="5115">
          <cell r="F5115">
            <v>97782.35</v>
          </cell>
          <cell r="G5115">
            <v>12617.22</v>
          </cell>
          <cell r="H5115">
            <v>0</v>
          </cell>
          <cell r="I5115">
            <v>0</v>
          </cell>
          <cell r="J5115">
            <v>0</v>
          </cell>
          <cell r="K5115">
            <v>0</v>
          </cell>
          <cell r="L5115">
            <v>0</v>
          </cell>
          <cell r="M5115">
            <v>0</v>
          </cell>
          <cell r="N5115">
            <v>0</v>
          </cell>
          <cell r="O5115">
            <v>0</v>
          </cell>
          <cell r="P5115">
            <v>0</v>
          </cell>
          <cell r="Q5115">
            <v>0</v>
          </cell>
        </row>
        <row r="5116">
          <cell r="F5116">
            <v>199518.02</v>
          </cell>
          <cell r="G5116">
            <v>-835092.32</v>
          </cell>
          <cell r="H5116">
            <v>318645.25</v>
          </cell>
          <cell r="I5116">
            <v>297678.96999999997</v>
          </cell>
          <cell r="J5116">
            <v>288526.13</v>
          </cell>
          <cell r="K5116">
            <v>-1002352.01</v>
          </cell>
          <cell r="L5116">
            <v>-120535.61</v>
          </cell>
          <cell r="M5116">
            <v>311882.08</v>
          </cell>
          <cell r="N5116">
            <v>306803.37</v>
          </cell>
          <cell r="O5116">
            <v>0</v>
          </cell>
          <cell r="P5116">
            <v>0</v>
          </cell>
          <cell r="Q5116">
            <v>0</v>
          </cell>
        </row>
        <row r="5117">
          <cell r="F5117">
            <v>544231.68999999994</v>
          </cell>
          <cell r="G5117">
            <v>362729.6</v>
          </cell>
          <cell r="H5117">
            <v>-36990.300000000003</v>
          </cell>
          <cell r="I5117">
            <v>-74647.490000000005</v>
          </cell>
          <cell r="J5117">
            <v>-80954.320000000007</v>
          </cell>
          <cell r="K5117">
            <v>-107459.41</v>
          </cell>
          <cell r="L5117">
            <v>-81404.509999999995</v>
          </cell>
          <cell r="M5117">
            <v>-16966.47</v>
          </cell>
          <cell r="N5117">
            <v>10486.07</v>
          </cell>
          <cell r="O5117">
            <v>0</v>
          </cell>
          <cell r="P5117">
            <v>0</v>
          </cell>
          <cell r="Q5117">
            <v>0</v>
          </cell>
        </row>
        <row r="5118">
          <cell r="F5118">
            <v>338227.42</v>
          </cell>
          <cell r="G5118">
            <v>249273.4</v>
          </cell>
          <cell r="H5118">
            <v>-1260356.21</v>
          </cell>
          <cell r="I5118">
            <v>331556.96999999997</v>
          </cell>
          <cell r="J5118">
            <v>369482.25</v>
          </cell>
          <cell r="K5118">
            <v>-6682993.3799999999</v>
          </cell>
          <cell r="L5118">
            <v>797913.77</v>
          </cell>
          <cell r="M5118">
            <v>-495362.51</v>
          </cell>
          <cell r="N5118">
            <v>738111.41</v>
          </cell>
          <cell r="O5118">
            <v>0</v>
          </cell>
          <cell r="P5118">
            <v>0</v>
          </cell>
          <cell r="Q5118">
            <v>0</v>
          </cell>
        </row>
        <row r="5119">
          <cell r="F5119">
            <v>38796.959999999999</v>
          </cell>
          <cell r="G5119">
            <v>23221.09</v>
          </cell>
          <cell r="H5119">
            <v>20516.330000000002</v>
          </cell>
          <cell r="I5119">
            <v>10478.32</v>
          </cell>
          <cell r="J5119">
            <v>21014</v>
          </cell>
          <cell r="K5119">
            <v>19009.73</v>
          </cell>
          <cell r="L5119">
            <v>21203.71</v>
          </cell>
          <cell r="M5119">
            <v>19336.240000000002</v>
          </cell>
          <cell r="N5119">
            <v>2413.08</v>
          </cell>
          <cell r="O5119">
            <v>0</v>
          </cell>
          <cell r="P5119">
            <v>0</v>
          </cell>
          <cell r="Q5119">
            <v>0</v>
          </cell>
        </row>
        <row r="5120">
          <cell r="F5120">
            <v>50458.720000000001</v>
          </cell>
          <cell r="G5120">
            <v>37996.33</v>
          </cell>
          <cell r="H5120">
            <v>52637.46</v>
          </cell>
          <cell r="I5120">
            <v>50939.48</v>
          </cell>
          <cell r="J5120">
            <v>52637.69</v>
          </cell>
          <cell r="K5120">
            <v>4176.8999999999996</v>
          </cell>
          <cell r="L5120">
            <v>1253.1400000000001</v>
          </cell>
          <cell r="M5120">
            <v>0</v>
          </cell>
          <cell r="N5120">
            <v>0</v>
          </cell>
          <cell r="O5120">
            <v>0</v>
          </cell>
          <cell r="P5120">
            <v>0</v>
          </cell>
          <cell r="Q5120">
            <v>0</v>
          </cell>
        </row>
        <row r="5121">
          <cell r="F5121">
            <v>6154.03</v>
          </cell>
          <cell r="G5121">
            <v>5757</v>
          </cell>
          <cell r="H5121">
            <v>6154.03</v>
          </cell>
          <cell r="I5121">
            <v>5955.51</v>
          </cell>
          <cell r="J5121">
            <v>6154.03</v>
          </cell>
          <cell r="K5121">
            <v>5955.51</v>
          </cell>
          <cell r="L5121">
            <v>-4498.04</v>
          </cell>
          <cell r="M5121">
            <v>7173.2</v>
          </cell>
          <cell r="N5121">
            <v>-104685.52</v>
          </cell>
          <cell r="O5121">
            <v>0</v>
          </cell>
          <cell r="P5121">
            <v>0</v>
          </cell>
          <cell r="Q5121">
            <v>0</v>
          </cell>
        </row>
        <row r="5122">
          <cell r="F5122">
            <v>96504.53</v>
          </cell>
          <cell r="G5122">
            <v>-85307.51</v>
          </cell>
          <cell r="H5122">
            <v>508523.6</v>
          </cell>
          <cell r="I5122">
            <v>-1528369</v>
          </cell>
          <cell r="J5122">
            <v>350620.96</v>
          </cell>
          <cell r="K5122">
            <v>476446.84</v>
          </cell>
          <cell r="L5122">
            <v>441761.99</v>
          </cell>
          <cell r="M5122">
            <v>370256.98</v>
          </cell>
          <cell r="N5122">
            <v>491301.05</v>
          </cell>
          <cell r="O5122">
            <v>0</v>
          </cell>
          <cell r="P5122">
            <v>0</v>
          </cell>
          <cell r="Q5122">
            <v>0</v>
          </cell>
        </row>
        <row r="5123">
          <cell r="F5123">
            <v>57985.5</v>
          </cell>
          <cell r="G5123">
            <v>-56344.63</v>
          </cell>
          <cell r="H5123">
            <v>-357356.23</v>
          </cell>
          <cell r="I5123">
            <v>-2805.38</v>
          </cell>
          <cell r="J5123">
            <v>48438.65</v>
          </cell>
          <cell r="K5123">
            <v>46876.1</v>
          </cell>
          <cell r="L5123">
            <v>48438.65</v>
          </cell>
          <cell r="M5123">
            <v>48438.65</v>
          </cell>
          <cell r="N5123">
            <v>46876.1</v>
          </cell>
          <cell r="O5123">
            <v>0</v>
          </cell>
          <cell r="P5123">
            <v>0</v>
          </cell>
          <cell r="Q5123">
            <v>0</v>
          </cell>
        </row>
        <row r="5124">
          <cell r="F5124">
            <v>250156.06</v>
          </cell>
          <cell r="G5124">
            <v>-1946330.09</v>
          </cell>
          <cell r="H5124">
            <v>-1441426.76</v>
          </cell>
          <cell r="I5124">
            <v>1644069.44</v>
          </cell>
          <cell r="J5124">
            <v>35146.239999999998</v>
          </cell>
          <cell r="K5124">
            <v>-318729.27</v>
          </cell>
          <cell r="L5124">
            <v>-176229.12</v>
          </cell>
          <cell r="M5124">
            <v>-197168.68</v>
          </cell>
          <cell r="N5124">
            <v>1381794.31</v>
          </cell>
          <cell r="O5124">
            <v>0</v>
          </cell>
          <cell r="P5124">
            <v>0</v>
          </cell>
          <cell r="Q5124">
            <v>0</v>
          </cell>
        </row>
        <row r="5125">
          <cell r="F5125">
            <v>1069834.76</v>
          </cell>
          <cell r="G5125">
            <v>-8139419.5199999996</v>
          </cell>
          <cell r="H5125">
            <v>2895679.21</v>
          </cell>
          <cell r="I5125">
            <v>-128223.53</v>
          </cell>
          <cell r="J5125">
            <v>1162642.45</v>
          </cell>
          <cell r="K5125">
            <v>1078531.3700000001</v>
          </cell>
          <cell r="L5125">
            <v>976023.12</v>
          </cell>
          <cell r="M5125">
            <v>698946.58</v>
          </cell>
          <cell r="N5125">
            <v>106747.46</v>
          </cell>
          <cell r="O5125">
            <v>0</v>
          </cell>
          <cell r="P5125">
            <v>0</v>
          </cell>
          <cell r="Q5125">
            <v>0</v>
          </cell>
        </row>
        <row r="5126">
          <cell r="F5126">
            <v>1729530.08</v>
          </cell>
          <cell r="G5126">
            <v>2154298.36</v>
          </cell>
          <cell r="H5126">
            <v>2261973.75</v>
          </cell>
          <cell r="I5126">
            <v>1074659.25</v>
          </cell>
          <cell r="J5126">
            <v>2076318.32</v>
          </cell>
          <cell r="K5126">
            <v>1559613.11</v>
          </cell>
          <cell r="L5126">
            <v>1984208.94</v>
          </cell>
          <cell r="M5126">
            <v>2235389.69</v>
          </cell>
          <cell r="N5126">
            <v>-22635557.75</v>
          </cell>
          <cell r="O5126">
            <v>0</v>
          </cell>
          <cell r="P5126">
            <v>0</v>
          </cell>
          <cell r="Q5126">
            <v>0</v>
          </cell>
        </row>
        <row r="5127">
          <cell r="F5127">
            <v>47850.44</v>
          </cell>
          <cell r="G5127">
            <v>92354.23</v>
          </cell>
          <cell r="H5127">
            <v>75458.53</v>
          </cell>
          <cell r="I5127">
            <v>45683.37</v>
          </cell>
          <cell r="J5127">
            <v>22442.79</v>
          </cell>
          <cell r="K5127">
            <v>4410.8999999999996</v>
          </cell>
          <cell r="L5127">
            <v>4557.95</v>
          </cell>
          <cell r="M5127">
            <v>4557.95</v>
          </cell>
          <cell r="N5127">
            <v>4410.8999999999996</v>
          </cell>
          <cell r="O5127">
            <v>0</v>
          </cell>
          <cell r="P5127">
            <v>0</v>
          </cell>
          <cell r="Q5127">
            <v>0</v>
          </cell>
        </row>
        <row r="5128">
          <cell r="F5128">
            <v>24668.86</v>
          </cell>
          <cell r="G5128">
            <v>88675.07</v>
          </cell>
          <cell r="H5128">
            <v>24352.560000000001</v>
          </cell>
          <cell r="I5128">
            <v>122776.54</v>
          </cell>
          <cell r="J5128">
            <v>-17630.830000000002</v>
          </cell>
          <cell r="K5128">
            <v>-14820.33</v>
          </cell>
          <cell r="L5128">
            <v>6190.1</v>
          </cell>
          <cell r="M5128">
            <v>8229.6299999999992</v>
          </cell>
          <cell r="N5128">
            <v>-14177.96</v>
          </cell>
          <cell r="O5128">
            <v>0</v>
          </cell>
          <cell r="P5128">
            <v>0</v>
          </cell>
          <cell r="Q5128">
            <v>0</v>
          </cell>
        </row>
        <row r="5129">
          <cell r="F5129">
            <v>16295.26</v>
          </cell>
          <cell r="G5129">
            <v>14662.49</v>
          </cell>
          <cell r="H5129">
            <v>15673.67</v>
          </cell>
          <cell r="I5129">
            <v>14884.73</v>
          </cell>
          <cell r="J5129">
            <v>10677.82</v>
          </cell>
          <cell r="K5129">
            <v>9488.23</v>
          </cell>
          <cell r="L5129">
            <v>1252.23</v>
          </cell>
          <cell r="M5129">
            <v>-5456.81</v>
          </cell>
          <cell r="N5129">
            <v>527.86</v>
          </cell>
          <cell r="O5129">
            <v>0</v>
          </cell>
          <cell r="P5129">
            <v>0</v>
          </cell>
          <cell r="Q5129">
            <v>0</v>
          </cell>
        </row>
        <row r="5130">
          <cell r="F5130">
            <v>592.25</v>
          </cell>
          <cell r="G5130">
            <v>554.04</v>
          </cell>
          <cell r="H5130">
            <v>286.63</v>
          </cell>
          <cell r="I5130">
            <v>0</v>
          </cell>
          <cell r="J5130">
            <v>0</v>
          </cell>
          <cell r="K5130">
            <v>0</v>
          </cell>
          <cell r="L5130">
            <v>0</v>
          </cell>
          <cell r="M5130">
            <v>0</v>
          </cell>
          <cell r="N5130">
            <v>0</v>
          </cell>
          <cell r="O5130">
            <v>0</v>
          </cell>
          <cell r="P5130">
            <v>0</v>
          </cell>
          <cell r="Q5130">
            <v>0</v>
          </cell>
        </row>
        <row r="5131">
          <cell r="F5131">
            <v>327611.36</v>
          </cell>
          <cell r="G5131">
            <v>-25191.94</v>
          </cell>
          <cell r="H5131">
            <v>-157981.88</v>
          </cell>
          <cell r="I5131">
            <v>216757.7</v>
          </cell>
          <cell r="J5131">
            <v>61502.01</v>
          </cell>
          <cell r="K5131">
            <v>232225.57</v>
          </cell>
          <cell r="L5131">
            <v>-335148.57</v>
          </cell>
          <cell r="M5131">
            <v>120228.53</v>
          </cell>
          <cell r="N5131">
            <v>466446.1</v>
          </cell>
          <cell r="O5131">
            <v>0</v>
          </cell>
          <cell r="P5131">
            <v>0</v>
          </cell>
          <cell r="Q5131">
            <v>0</v>
          </cell>
        </row>
        <row r="5132">
          <cell r="F5132">
            <v>361165.2</v>
          </cell>
          <cell r="G5132">
            <v>422691.7</v>
          </cell>
          <cell r="H5132">
            <v>270620.68</v>
          </cell>
          <cell r="I5132">
            <v>250645.53</v>
          </cell>
          <cell r="J5132">
            <v>359775.91</v>
          </cell>
          <cell r="K5132">
            <v>365691.17</v>
          </cell>
          <cell r="L5132">
            <v>84172.69</v>
          </cell>
          <cell r="M5132">
            <v>-1987925.66</v>
          </cell>
          <cell r="N5132">
            <v>-85608.68</v>
          </cell>
          <cell r="O5132">
            <v>0</v>
          </cell>
          <cell r="P5132">
            <v>0</v>
          </cell>
          <cell r="Q5132">
            <v>0</v>
          </cell>
        </row>
        <row r="5133">
          <cell r="F5133">
            <v>8606.2900000000009</v>
          </cell>
          <cell r="G5133">
            <v>8022.48</v>
          </cell>
          <cell r="H5133">
            <v>6371.89</v>
          </cell>
          <cell r="I5133">
            <v>0</v>
          </cell>
          <cell r="J5133">
            <v>0</v>
          </cell>
          <cell r="K5133">
            <v>0</v>
          </cell>
          <cell r="L5133">
            <v>0</v>
          </cell>
          <cell r="M5133">
            <v>0</v>
          </cell>
          <cell r="N5133">
            <v>0</v>
          </cell>
          <cell r="O5133">
            <v>0</v>
          </cell>
          <cell r="P5133">
            <v>0</v>
          </cell>
          <cell r="Q5133">
            <v>0</v>
          </cell>
        </row>
        <row r="5134">
          <cell r="F5134">
            <v>0</v>
          </cell>
          <cell r="G5134">
            <v>0</v>
          </cell>
          <cell r="H5134">
            <v>0</v>
          </cell>
          <cell r="I5134">
            <v>-108147.17</v>
          </cell>
          <cell r="J5134">
            <v>13683.92</v>
          </cell>
          <cell r="K5134">
            <v>13242.5</v>
          </cell>
          <cell r="L5134">
            <v>13683.92</v>
          </cell>
          <cell r="M5134">
            <v>13683.92</v>
          </cell>
          <cell r="N5134">
            <v>13242.5</v>
          </cell>
          <cell r="O5134">
            <v>0</v>
          </cell>
          <cell r="P5134">
            <v>0</v>
          </cell>
          <cell r="Q5134">
            <v>0</v>
          </cell>
        </row>
        <row r="5135">
          <cell r="F5135">
            <v>17331.169999999998</v>
          </cell>
          <cell r="G5135">
            <v>16213.03</v>
          </cell>
          <cell r="H5135">
            <v>-1618.67</v>
          </cell>
          <cell r="I5135">
            <v>14293.13</v>
          </cell>
          <cell r="J5135">
            <v>-23128.27</v>
          </cell>
          <cell r="K5135">
            <v>16103.03</v>
          </cell>
          <cell r="L5135">
            <v>-4900.6099999999997</v>
          </cell>
          <cell r="M5135">
            <v>16644.78</v>
          </cell>
          <cell r="N5135">
            <v>-28768.76</v>
          </cell>
          <cell r="O5135">
            <v>0</v>
          </cell>
          <cell r="P5135">
            <v>0</v>
          </cell>
          <cell r="Q5135">
            <v>0</v>
          </cell>
        </row>
        <row r="5136">
          <cell r="F5136">
            <v>22778.44</v>
          </cell>
          <cell r="G5136">
            <v>-199112.05</v>
          </cell>
          <cell r="H5136">
            <v>-44031.4</v>
          </cell>
          <cell r="I5136">
            <v>38599.69</v>
          </cell>
          <cell r="J5136">
            <v>-1007.17</v>
          </cell>
          <cell r="K5136">
            <v>39018.46</v>
          </cell>
          <cell r="L5136">
            <v>14336.44</v>
          </cell>
          <cell r="M5136">
            <v>10567.36</v>
          </cell>
          <cell r="N5136">
            <v>40212.22</v>
          </cell>
          <cell r="O5136">
            <v>0</v>
          </cell>
          <cell r="P5136">
            <v>0</v>
          </cell>
          <cell r="Q5136">
            <v>0</v>
          </cell>
        </row>
        <row r="5137">
          <cell r="F5137">
            <v>-24900.31</v>
          </cell>
          <cell r="G5137">
            <v>-58584.9</v>
          </cell>
          <cell r="H5137">
            <v>54620.15</v>
          </cell>
          <cell r="I5137">
            <v>16148.36</v>
          </cell>
          <cell r="J5137">
            <v>12011.36</v>
          </cell>
          <cell r="K5137">
            <v>-66935.81</v>
          </cell>
          <cell r="L5137">
            <v>-6448.73</v>
          </cell>
          <cell r="M5137">
            <v>14913.57</v>
          </cell>
          <cell r="N5137">
            <v>21780.31</v>
          </cell>
          <cell r="O5137">
            <v>0</v>
          </cell>
          <cell r="P5137">
            <v>0</v>
          </cell>
          <cell r="Q5137">
            <v>0</v>
          </cell>
        </row>
        <row r="5138">
          <cell r="F5138">
            <v>44849.84</v>
          </cell>
          <cell r="G5138">
            <v>-265478.42</v>
          </cell>
          <cell r="H5138">
            <v>30663.1</v>
          </cell>
          <cell r="I5138">
            <v>10549.54</v>
          </cell>
          <cell r="J5138">
            <v>9248.69</v>
          </cell>
          <cell r="K5138">
            <v>-15620.55</v>
          </cell>
          <cell r="L5138">
            <v>36206.089999999997</v>
          </cell>
          <cell r="M5138">
            <v>36513.360000000001</v>
          </cell>
          <cell r="N5138">
            <v>35318.53</v>
          </cell>
          <cell r="O5138">
            <v>0</v>
          </cell>
          <cell r="P5138">
            <v>0</v>
          </cell>
          <cell r="Q5138">
            <v>0</v>
          </cell>
        </row>
        <row r="5139">
          <cell r="F5139">
            <v>4917.43</v>
          </cell>
          <cell r="G5139">
            <v>4592.51</v>
          </cell>
          <cell r="H5139">
            <v>4798.26</v>
          </cell>
          <cell r="I5139">
            <v>4643.45</v>
          </cell>
          <cell r="J5139">
            <v>3387.68</v>
          </cell>
          <cell r="K5139">
            <v>4564.0600000000004</v>
          </cell>
          <cell r="L5139">
            <v>3559.23</v>
          </cell>
          <cell r="M5139">
            <v>-1665.66</v>
          </cell>
          <cell r="N5139">
            <v>833.09</v>
          </cell>
          <cell r="O5139">
            <v>0</v>
          </cell>
          <cell r="P5139">
            <v>0</v>
          </cell>
          <cell r="Q5139">
            <v>0</v>
          </cell>
        </row>
        <row r="5140">
          <cell r="F5140">
            <v>0</v>
          </cell>
          <cell r="G5140">
            <v>0</v>
          </cell>
          <cell r="H5140">
            <v>0</v>
          </cell>
          <cell r="I5140">
            <v>0</v>
          </cell>
          <cell r="J5140">
            <v>0</v>
          </cell>
          <cell r="K5140">
            <v>-867200.59</v>
          </cell>
          <cell r="L5140">
            <v>110630.52</v>
          </cell>
          <cell r="M5140">
            <v>110630.52</v>
          </cell>
          <cell r="N5140">
            <v>107061.79</v>
          </cell>
          <cell r="O5140">
            <v>0</v>
          </cell>
          <cell r="P5140">
            <v>0</v>
          </cell>
          <cell r="Q5140">
            <v>0</v>
          </cell>
        </row>
        <row r="5141">
          <cell r="F5141">
            <v>17501.61</v>
          </cell>
          <cell r="G5141">
            <v>18488.509999999998</v>
          </cell>
          <cell r="H5141">
            <v>19763.55</v>
          </cell>
          <cell r="I5141">
            <v>17064.009999999998</v>
          </cell>
          <cell r="J5141">
            <v>-348.45</v>
          </cell>
          <cell r="K5141">
            <v>17796.91</v>
          </cell>
          <cell r="L5141">
            <v>14182.57</v>
          </cell>
          <cell r="M5141">
            <v>-7141.53</v>
          </cell>
          <cell r="N5141">
            <v>5343.52</v>
          </cell>
          <cell r="O5141">
            <v>0</v>
          </cell>
          <cell r="P5141">
            <v>0</v>
          </cell>
          <cell r="Q5141">
            <v>0</v>
          </cell>
        </row>
        <row r="5142">
          <cell r="F5142">
            <v>695.98</v>
          </cell>
          <cell r="G5142">
            <v>-2617.88</v>
          </cell>
          <cell r="H5142">
            <v>566.92999999999995</v>
          </cell>
          <cell r="I5142">
            <v>-7402.05</v>
          </cell>
          <cell r="J5142">
            <v>161.88999999999999</v>
          </cell>
          <cell r="K5142">
            <v>1185.3900000000001</v>
          </cell>
          <cell r="L5142">
            <v>1219.3699999999999</v>
          </cell>
          <cell r="M5142">
            <v>1219.3699999999999</v>
          </cell>
          <cell r="N5142">
            <v>1180.05</v>
          </cell>
          <cell r="O5142">
            <v>0</v>
          </cell>
          <cell r="P5142">
            <v>0</v>
          </cell>
          <cell r="Q5142">
            <v>0</v>
          </cell>
        </row>
        <row r="5143">
          <cell r="F5143">
            <v>1657.8</v>
          </cell>
          <cell r="G5143">
            <v>-186.44</v>
          </cell>
          <cell r="H5143">
            <v>1581.14</v>
          </cell>
          <cell r="I5143">
            <v>1493.25</v>
          </cell>
          <cell r="J5143">
            <v>1417.4</v>
          </cell>
          <cell r="K5143">
            <v>65.59</v>
          </cell>
          <cell r="L5143">
            <v>-417.74</v>
          </cell>
          <cell r="M5143">
            <v>-745.64</v>
          </cell>
          <cell r="N5143">
            <v>594.86</v>
          </cell>
          <cell r="O5143">
            <v>0</v>
          </cell>
          <cell r="P5143">
            <v>0</v>
          </cell>
          <cell r="Q5143">
            <v>0</v>
          </cell>
        </row>
        <row r="5144">
          <cell r="F5144">
            <v>5130.62</v>
          </cell>
          <cell r="G5144">
            <v>4799.6099999999997</v>
          </cell>
          <cell r="H5144">
            <v>5130.62</v>
          </cell>
          <cell r="I5144">
            <v>4965.12</v>
          </cell>
          <cell r="J5144">
            <v>5130.62</v>
          </cell>
          <cell r="K5144">
            <v>4965.12</v>
          </cell>
          <cell r="L5144">
            <v>5130.62</v>
          </cell>
          <cell r="M5144">
            <v>5130.62</v>
          </cell>
          <cell r="N5144">
            <v>4965.12</v>
          </cell>
          <cell r="O5144">
            <v>0</v>
          </cell>
          <cell r="P5144">
            <v>0</v>
          </cell>
          <cell r="Q5144">
            <v>0</v>
          </cell>
        </row>
        <row r="5145">
          <cell r="F5145">
            <v>-9456.7800000000007</v>
          </cell>
          <cell r="G5145">
            <v>58441.01</v>
          </cell>
          <cell r="H5145">
            <v>44250.38</v>
          </cell>
          <cell r="I5145">
            <v>-14484.7</v>
          </cell>
          <cell r="J5145">
            <v>41598.449999999997</v>
          </cell>
          <cell r="K5145">
            <v>-35552.82</v>
          </cell>
          <cell r="L5145">
            <v>-74090.31</v>
          </cell>
          <cell r="M5145">
            <v>53210.15</v>
          </cell>
          <cell r="N5145">
            <v>42210.23</v>
          </cell>
          <cell r="O5145">
            <v>0</v>
          </cell>
          <cell r="P5145">
            <v>0</v>
          </cell>
          <cell r="Q5145">
            <v>0</v>
          </cell>
        </row>
        <row r="5146">
          <cell r="F5146">
            <v>19343.419999999998</v>
          </cell>
          <cell r="G5146">
            <v>-240742.87</v>
          </cell>
          <cell r="H5146">
            <v>19208.23</v>
          </cell>
          <cell r="I5146">
            <v>18421.93</v>
          </cell>
          <cell r="J5146">
            <v>34830.800000000003</v>
          </cell>
          <cell r="K5146">
            <v>735.79</v>
          </cell>
          <cell r="L5146">
            <v>28031.95</v>
          </cell>
          <cell r="M5146">
            <v>15014.27</v>
          </cell>
          <cell r="N5146">
            <v>10571.55</v>
          </cell>
          <cell r="O5146">
            <v>0</v>
          </cell>
          <cell r="P5146">
            <v>0</v>
          </cell>
          <cell r="Q5146">
            <v>0</v>
          </cell>
        </row>
        <row r="5147">
          <cell r="F5147">
            <v>19061.150000000001</v>
          </cell>
          <cell r="G5147">
            <v>10123.75</v>
          </cell>
          <cell r="H5147">
            <v>21291.8</v>
          </cell>
          <cell r="I5147">
            <v>22752.13</v>
          </cell>
          <cell r="J5147">
            <v>12585.53</v>
          </cell>
          <cell r="K5147">
            <v>5009.3100000000004</v>
          </cell>
          <cell r="L5147">
            <v>11138.16</v>
          </cell>
          <cell r="M5147">
            <v>9613.86</v>
          </cell>
          <cell r="N5147">
            <v>12845.15</v>
          </cell>
          <cell r="O5147">
            <v>0</v>
          </cell>
          <cell r="P5147">
            <v>0</v>
          </cell>
          <cell r="Q5147">
            <v>0</v>
          </cell>
        </row>
        <row r="5148">
          <cell r="F5148">
            <v>-10025.219999999999</v>
          </cell>
          <cell r="G5148">
            <v>62228.75</v>
          </cell>
          <cell r="H5148">
            <v>46361.68</v>
          </cell>
          <cell r="I5148">
            <v>-14253.03</v>
          </cell>
          <cell r="J5148">
            <v>46586.14</v>
          </cell>
          <cell r="K5148">
            <v>-51384.99</v>
          </cell>
          <cell r="L5148">
            <v>-88468.479999999996</v>
          </cell>
          <cell r="M5148">
            <v>60558.23</v>
          </cell>
          <cell r="N5148">
            <v>52583.15</v>
          </cell>
          <cell r="O5148">
            <v>0</v>
          </cell>
          <cell r="P5148">
            <v>0</v>
          </cell>
          <cell r="Q5148">
            <v>0</v>
          </cell>
        </row>
        <row r="5149">
          <cell r="F5149">
            <v>23397.09</v>
          </cell>
          <cell r="G5149">
            <v>-255523.31</v>
          </cell>
          <cell r="H5149">
            <v>19209.11</v>
          </cell>
          <cell r="I5149">
            <v>19496.580000000002</v>
          </cell>
          <cell r="J5149">
            <v>35003.99</v>
          </cell>
          <cell r="K5149">
            <v>911.13</v>
          </cell>
          <cell r="L5149">
            <v>31112.639999999999</v>
          </cell>
          <cell r="M5149">
            <v>11136.27</v>
          </cell>
          <cell r="N5149">
            <v>8930.06</v>
          </cell>
          <cell r="O5149">
            <v>0</v>
          </cell>
          <cell r="P5149">
            <v>0</v>
          </cell>
          <cell r="Q5149">
            <v>0</v>
          </cell>
        </row>
        <row r="5150">
          <cell r="F5150">
            <v>22173.119999999999</v>
          </cell>
          <cell r="G5150">
            <v>11360.33</v>
          </cell>
          <cell r="H5150">
            <v>25416.42</v>
          </cell>
          <cell r="I5150">
            <v>27322.55</v>
          </cell>
          <cell r="J5150">
            <v>14746.88</v>
          </cell>
          <cell r="K5150">
            <v>5616.15</v>
          </cell>
          <cell r="L5150">
            <v>10874.64</v>
          </cell>
          <cell r="M5150">
            <v>11094.79</v>
          </cell>
          <cell r="N5150">
            <v>13932.77</v>
          </cell>
          <cell r="O5150">
            <v>0</v>
          </cell>
          <cell r="P5150">
            <v>0</v>
          </cell>
          <cell r="Q5150">
            <v>0</v>
          </cell>
        </row>
        <row r="5151">
          <cell r="F5151">
            <v>-548.09</v>
          </cell>
          <cell r="G5151">
            <v>47820.84</v>
          </cell>
          <cell r="H5151">
            <v>38027.980000000003</v>
          </cell>
          <cell r="I5151">
            <v>-19528.95</v>
          </cell>
          <cell r="J5151">
            <v>34778.51</v>
          </cell>
          <cell r="K5151">
            <v>-38132.32</v>
          </cell>
          <cell r="L5151">
            <v>-59607.78</v>
          </cell>
          <cell r="M5151">
            <v>38203.46</v>
          </cell>
          <cell r="N5151">
            <v>35258.730000000003</v>
          </cell>
          <cell r="O5151">
            <v>0</v>
          </cell>
          <cell r="P5151">
            <v>0</v>
          </cell>
          <cell r="Q5151">
            <v>0</v>
          </cell>
        </row>
        <row r="5152">
          <cell r="F5152">
            <v>16864.64</v>
          </cell>
          <cell r="G5152">
            <v>-219558.48</v>
          </cell>
          <cell r="H5152">
            <v>19157.82</v>
          </cell>
          <cell r="I5152">
            <v>15929.08</v>
          </cell>
          <cell r="J5152">
            <v>33248.019999999997</v>
          </cell>
          <cell r="K5152">
            <v>-188.99</v>
          </cell>
          <cell r="L5152">
            <v>24668.28</v>
          </cell>
          <cell r="M5152">
            <v>12508.46</v>
          </cell>
          <cell r="N5152">
            <v>9601.58</v>
          </cell>
          <cell r="O5152">
            <v>0</v>
          </cell>
          <cell r="P5152">
            <v>0</v>
          </cell>
          <cell r="Q5152">
            <v>0</v>
          </cell>
        </row>
        <row r="5153">
          <cell r="F5153">
            <v>17130.05</v>
          </cell>
          <cell r="G5153">
            <v>9192.0400000000009</v>
          </cell>
          <cell r="H5153">
            <v>18955.73</v>
          </cell>
          <cell r="I5153">
            <v>19102.849999999999</v>
          </cell>
          <cell r="J5153">
            <v>10261.35</v>
          </cell>
          <cell r="K5153">
            <v>2924.87</v>
          </cell>
          <cell r="L5153">
            <v>12394.68</v>
          </cell>
          <cell r="M5153">
            <v>6618.81</v>
          </cell>
          <cell r="N5153">
            <v>12074.92</v>
          </cell>
          <cell r="O5153">
            <v>0</v>
          </cell>
          <cell r="P5153">
            <v>0</v>
          </cell>
          <cell r="Q5153">
            <v>0</v>
          </cell>
        </row>
        <row r="5154">
          <cell r="F5154">
            <v>-4785.67</v>
          </cell>
          <cell r="G5154">
            <v>-45235.32</v>
          </cell>
          <cell r="H5154">
            <v>45813.02</v>
          </cell>
          <cell r="I5154">
            <v>17792.18</v>
          </cell>
          <cell r="J5154">
            <v>9278.25</v>
          </cell>
          <cell r="K5154">
            <v>-38129.94</v>
          </cell>
          <cell r="L5154">
            <v>-101.14</v>
          </cell>
          <cell r="M5154">
            <v>6268.1</v>
          </cell>
          <cell r="N5154">
            <v>12519.4</v>
          </cell>
          <cell r="O5154">
            <v>0</v>
          </cell>
          <cell r="P5154">
            <v>0</v>
          </cell>
          <cell r="Q5154">
            <v>0</v>
          </cell>
        </row>
        <row r="5155">
          <cell r="F5155">
            <v>38182</v>
          </cell>
          <cell r="G5155">
            <v>-213796.55</v>
          </cell>
          <cell r="H5155">
            <v>23938.52</v>
          </cell>
          <cell r="I5155">
            <v>9402.5300000000007</v>
          </cell>
          <cell r="J5155">
            <v>8316.27</v>
          </cell>
          <cell r="K5155">
            <v>-12118.03</v>
          </cell>
          <cell r="L5155">
            <v>29017.22</v>
          </cell>
          <cell r="M5155">
            <v>28991.79</v>
          </cell>
          <cell r="N5155">
            <v>28044.22</v>
          </cell>
          <cell r="O5155">
            <v>0</v>
          </cell>
          <cell r="P5155">
            <v>0</v>
          </cell>
          <cell r="Q5155">
            <v>0</v>
          </cell>
        </row>
        <row r="5156">
          <cell r="F5156">
            <v>3006.87</v>
          </cell>
          <cell r="G5156">
            <v>2812.87</v>
          </cell>
          <cell r="H5156">
            <v>3006.87</v>
          </cell>
          <cell r="I5156">
            <v>2909.88</v>
          </cell>
          <cell r="J5156">
            <v>3006.87</v>
          </cell>
          <cell r="K5156">
            <v>2909.88</v>
          </cell>
          <cell r="L5156">
            <v>3006.87</v>
          </cell>
          <cell r="M5156">
            <v>518.57000000000005</v>
          </cell>
          <cell r="N5156">
            <v>2473.2399999999998</v>
          </cell>
          <cell r="O5156">
            <v>0</v>
          </cell>
          <cell r="P5156">
            <v>0</v>
          </cell>
          <cell r="Q5156">
            <v>0</v>
          </cell>
        </row>
        <row r="5157">
          <cell r="F5157">
            <v>0</v>
          </cell>
          <cell r="G5157">
            <v>0</v>
          </cell>
          <cell r="H5157">
            <v>0</v>
          </cell>
          <cell r="I5157">
            <v>0</v>
          </cell>
          <cell r="J5157">
            <v>0</v>
          </cell>
          <cell r="K5157">
            <v>-867200.41</v>
          </cell>
          <cell r="L5157">
            <v>110630.5</v>
          </cell>
          <cell r="M5157">
            <v>110630.5</v>
          </cell>
          <cell r="N5157">
            <v>107061.77</v>
          </cell>
          <cell r="O5157">
            <v>0</v>
          </cell>
          <cell r="P5157">
            <v>0</v>
          </cell>
          <cell r="Q5157">
            <v>0</v>
          </cell>
        </row>
        <row r="5158">
          <cell r="F5158">
            <v>-20446.18</v>
          </cell>
          <cell r="G5158">
            <v>-53412.92</v>
          </cell>
          <cell r="H5158">
            <v>50475.199999999997</v>
          </cell>
          <cell r="I5158">
            <v>5091.6000000000004</v>
          </cell>
          <cell r="J5158">
            <v>12935.73</v>
          </cell>
          <cell r="K5158">
            <v>-55517.279999999999</v>
          </cell>
          <cell r="L5158">
            <v>-2941.8</v>
          </cell>
          <cell r="M5158">
            <v>10259.34</v>
          </cell>
          <cell r="N5158">
            <v>21835.68</v>
          </cell>
          <cell r="O5158">
            <v>0</v>
          </cell>
          <cell r="P5158">
            <v>0</v>
          </cell>
          <cell r="Q5158">
            <v>0</v>
          </cell>
        </row>
        <row r="5159">
          <cell r="F5159">
            <v>40721.08</v>
          </cell>
          <cell r="G5159">
            <v>-237051.25</v>
          </cell>
          <cell r="H5159">
            <v>26154.93</v>
          </cell>
          <cell r="I5159">
            <v>11257.15</v>
          </cell>
          <cell r="J5159">
            <v>9607.19</v>
          </cell>
          <cell r="K5159">
            <v>-11838.44</v>
          </cell>
          <cell r="L5159">
            <v>32034.639999999999</v>
          </cell>
          <cell r="M5159">
            <v>31782.63</v>
          </cell>
          <cell r="N5159">
            <v>30744.57</v>
          </cell>
          <cell r="O5159">
            <v>0</v>
          </cell>
          <cell r="P5159">
            <v>0</v>
          </cell>
          <cell r="Q5159">
            <v>0</v>
          </cell>
        </row>
        <row r="5160">
          <cell r="F5160">
            <v>3997.9</v>
          </cell>
          <cell r="G5160">
            <v>3735.65</v>
          </cell>
          <cell r="H5160">
            <v>3929.55</v>
          </cell>
          <cell r="I5160">
            <v>3802.8</v>
          </cell>
          <cell r="J5160">
            <v>3110.76</v>
          </cell>
          <cell r="K5160">
            <v>3747.24</v>
          </cell>
          <cell r="L5160">
            <v>2955.13</v>
          </cell>
          <cell r="M5160">
            <v>-1083.9000000000001</v>
          </cell>
          <cell r="N5160">
            <v>622.29</v>
          </cell>
          <cell r="O5160">
            <v>0</v>
          </cell>
          <cell r="P5160">
            <v>0</v>
          </cell>
          <cell r="Q5160">
            <v>0</v>
          </cell>
        </row>
        <row r="5161">
          <cell r="F5161">
            <v>0</v>
          </cell>
          <cell r="G5161">
            <v>0</v>
          </cell>
          <cell r="H5161">
            <v>0</v>
          </cell>
          <cell r="I5161">
            <v>0</v>
          </cell>
          <cell r="J5161">
            <v>0</v>
          </cell>
          <cell r="K5161">
            <v>-867200.41</v>
          </cell>
          <cell r="L5161">
            <v>110630.5</v>
          </cell>
          <cell r="M5161">
            <v>110630.5</v>
          </cell>
          <cell r="N5161">
            <v>107061.77</v>
          </cell>
          <cell r="O5161">
            <v>0</v>
          </cell>
          <cell r="P5161">
            <v>0</v>
          </cell>
          <cell r="Q5161">
            <v>0</v>
          </cell>
        </row>
        <row r="5162">
          <cell r="F5162">
            <v>249.39</v>
          </cell>
          <cell r="G5162">
            <v>1545</v>
          </cell>
          <cell r="H5162">
            <v>1651.55</v>
          </cell>
          <cell r="I5162">
            <v>474.26</v>
          </cell>
          <cell r="J5162">
            <v>-672.37</v>
          </cell>
          <cell r="K5162">
            <v>807.11</v>
          </cell>
          <cell r="L5162">
            <v>-790.21</v>
          </cell>
          <cell r="M5162">
            <v>-61.58</v>
          </cell>
          <cell r="N5162">
            <v>-2703.49</v>
          </cell>
          <cell r="O5162">
            <v>0</v>
          </cell>
          <cell r="P5162">
            <v>0</v>
          </cell>
          <cell r="Q5162">
            <v>0</v>
          </cell>
        </row>
        <row r="5163">
          <cell r="F5163">
            <v>191.89</v>
          </cell>
          <cell r="G5163">
            <v>-815.18</v>
          </cell>
          <cell r="H5163">
            <v>188.87</v>
          </cell>
          <cell r="I5163">
            <v>976.37</v>
          </cell>
          <cell r="J5163">
            <v>80.42</v>
          </cell>
          <cell r="K5163">
            <v>-0.68</v>
          </cell>
          <cell r="L5163">
            <v>-0.7</v>
          </cell>
          <cell r="M5163">
            <v>-0.7</v>
          </cell>
          <cell r="N5163">
            <v>-0.68</v>
          </cell>
          <cell r="O5163">
            <v>0</v>
          </cell>
          <cell r="P5163">
            <v>0</v>
          </cell>
          <cell r="Q5163">
            <v>0</v>
          </cell>
        </row>
        <row r="5164">
          <cell r="F5164">
            <v>544.13</v>
          </cell>
          <cell r="G5164">
            <v>-249.36</v>
          </cell>
          <cell r="H5164">
            <v>496.08</v>
          </cell>
          <cell r="I5164">
            <v>465.61</v>
          </cell>
          <cell r="J5164">
            <v>451.94</v>
          </cell>
          <cell r="K5164">
            <v>22.84</v>
          </cell>
          <cell r="L5164">
            <v>-117.15</v>
          </cell>
          <cell r="M5164">
            <v>97.54</v>
          </cell>
          <cell r="N5164">
            <v>153.22999999999999</v>
          </cell>
          <cell r="O5164">
            <v>0</v>
          </cell>
          <cell r="P5164">
            <v>0</v>
          </cell>
          <cell r="Q5164">
            <v>0</v>
          </cell>
        </row>
        <row r="5165">
          <cell r="F5165">
            <v>27280.42</v>
          </cell>
          <cell r="G5165">
            <v>25520.400000000001</v>
          </cell>
          <cell r="H5165">
            <v>20586.48</v>
          </cell>
          <cell r="I5165">
            <v>-99176.960000000006</v>
          </cell>
          <cell r="J5165">
            <v>23200.15</v>
          </cell>
          <cell r="K5165">
            <v>22451.759999999998</v>
          </cell>
          <cell r="L5165">
            <v>-118389.69</v>
          </cell>
          <cell r="M5165">
            <v>22755.39</v>
          </cell>
          <cell r="N5165">
            <v>22021.34</v>
          </cell>
          <cell r="O5165">
            <v>0</v>
          </cell>
          <cell r="P5165">
            <v>0</v>
          </cell>
          <cell r="Q5165">
            <v>0</v>
          </cell>
        </row>
        <row r="5166">
          <cell r="F5166">
            <v>-33220.639999999999</v>
          </cell>
          <cell r="G5166">
            <v>19193.77</v>
          </cell>
          <cell r="H5166">
            <v>4217.24</v>
          </cell>
          <cell r="I5166">
            <v>12599.14</v>
          </cell>
          <cell r="J5166">
            <v>22600.73</v>
          </cell>
          <cell r="K5166">
            <v>-23264.29</v>
          </cell>
          <cell r="L5166">
            <v>-5243.64</v>
          </cell>
          <cell r="M5166">
            <v>17048.419999999998</v>
          </cell>
          <cell r="N5166">
            <v>2509.5300000000002</v>
          </cell>
          <cell r="O5166">
            <v>0</v>
          </cell>
          <cell r="P5166">
            <v>0</v>
          </cell>
          <cell r="Q5166">
            <v>0</v>
          </cell>
        </row>
        <row r="5167">
          <cell r="F5167">
            <v>456.13</v>
          </cell>
          <cell r="G5167">
            <v>426.7</v>
          </cell>
          <cell r="H5167">
            <v>456.13</v>
          </cell>
          <cell r="I5167">
            <v>441.41</v>
          </cell>
          <cell r="J5167">
            <v>456.13</v>
          </cell>
          <cell r="K5167">
            <v>441.41</v>
          </cell>
          <cell r="L5167">
            <v>-4927.88</v>
          </cell>
          <cell r="M5167">
            <v>457.37</v>
          </cell>
          <cell r="N5167">
            <v>442.62</v>
          </cell>
          <cell r="O5167">
            <v>0</v>
          </cell>
          <cell r="P5167">
            <v>0</v>
          </cell>
          <cell r="Q5167">
            <v>0</v>
          </cell>
        </row>
        <row r="5168">
          <cell r="F5168">
            <v>1023.63</v>
          </cell>
          <cell r="G5168">
            <v>86.97</v>
          </cell>
          <cell r="H5168">
            <v>-477.17</v>
          </cell>
          <cell r="I5168">
            <v>994.84</v>
          </cell>
          <cell r="J5168">
            <v>1023.78</v>
          </cell>
          <cell r="K5168">
            <v>121.3</v>
          </cell>
          <cell r="L5168">
            <v>954.13</v>
          </cell>
          <cell r="M5168">
            <v>799.81</v>
          </cell>
          <cell r="N5168">
            <v>21.46</v>
          </cell>
          <cell r="O5168">
            <v>0</v>
          </cell>
          <cell r="P5168">
            <v>0</v>
          </cell>
          <cell r="Q5168">
            <v>0</v>
          </cell>
        </row>
        <row r="5169">
          <cell r="F5169">
            <v>0</v>
          </cell>
          <cell r="G5169">
            <v>0</v>
          </cell>
          <cell r="H5169">
            <v>0</v>
          </cell>
          <cell r="I5169">
            <v>-391.5</v>
          </cell>
          <cell r="J5169">
            <v>391.5</v>
          </cell>
          <cell r="K5169">
            <v>0</v>
          </cell>
          <cell r="L5169">
            <v>0</v>
          </cell>
          <cell r="M5169">
            <v>0</v>
          </cell>
          <cell r="N5169">
            <v>0</v>
          </cell>
          <cell r="O5169">
            <v>0</v>
          </cell>
          <cell r="P5169">
            <v>0</v>
          </cell>
          <cell r="Q5169">
            <v>0</v>
          </cell>
        </row>
        <row r="5170">
          <cell r="F5170">
            <v>19336.689999999999</v>
          </cell>
          <cell r="G5170">
            <v>18089.150000000001</v>
          </cell>
          <cell r="H5170">
            <v>-8073.15</v>
          </cell>
          <cell r="I5170">
            <v>21048.97</v>
          </cell>
          <cell r="J5170">
            <v>21750.62</v>
          </cell>
          <cell r="K5170">
            <v>21048.97</v>
          </cell>
          <cell r="L5170">
            <v>20769.759999999998</v>
          </cell>
          <cell r="M5170">
            <v>-37676.44</v>
          </cell>
          <cell r="N5170">
            <v>18118.84</v>
          </cell>
          <cell r="O5170">
            <v>0</v>
          </cell>
          <cell r="P5170">
            <v>0</v>
          </cell>
          <cell r="Q5170">
            <v>0</v>
          </cell>
        </row>
        <row r="5171">
          <cell r="F5171">
            <v>-37304.410000000003</v>
          </cell>
          <cell r="G5171">
            <v>58395.07</v>
          </cell>
          <cell r="H5171">
            <v>-11942.86</v>
          </cell>
          <cell r="I5171">
            <v>-113442.8</v>
          </cell>
          <cell r="J5171">
            <v>62479.78</v>
          </cell>
          <cell r="K5171">
            <v>60464.31</v>
          </cell>
          <cell r="L5171">
            <v>62479.78</v>
          </cell>
          <cell r="M5171">
            <v>-206780.28</v>
          </cell>
          <cell r="N5171">
            <v>-159209.56</v>
          </cell>
          <cell r="O5171">
            <v>0</v>
          </cell>
          <cell r="P5171">
            <v>0</v>
          </cell>
          <cell r="Q5171">
            <v>0</v>
          </cell>
        </row>
        <row r="5172">
          <cell r="F5172">
            <v>-38340.18</v>
          </cell>
          <cell r="G5172">
            <v>3319</v>
          </cell>
          <cell r="H5172">
            <v>3547.89</v>
          </cell>
          <cell r="I5172">
            <v>3433.44</v>
          </cell>
          <cell r="J5172">
            <v>3547.89</v>
          </cell>
          <cell r="K5172">
            <v>3433.44</v>
          </cell>
          <cell r="L5172">
            <v>3547.89</v>
          </cell>
          <cell r="M5172">
            <v>3547.89</v>
          </cell>
          <cell r="N5172">
            <v>3433.44</v>
          </cell>
          <cell r="O5172">
            <v>0</v>
          </cell>
          <cell r="P5172">
            <v>0</v>
          </cell>
          <cell r="Q5172">
            <v>0</v>
          </cell>
        </row>
        <row r="5173">
          <cell r="F5173">
            <v>-730238.36</v>
          </cell>
          <cell r="G5173">
            <v>63215.25</v>
          </cell>
          <cell r="H5173">
            <v>67574.929999999993</v>
          </cell>
          <cell r="I5173">
            <v>65395.09</v>
          </cell>
          <cell r="J5173">
            <v>67574.929999999993</v>
          </cell>
          <cell r="K5173">
            <v>65395.09</v>
          </cell>
          <cell r="L5173">
            <v>67574.929999999993</v>
          </cell>
          <cell r="M5173">
            <v>67574.929999999993</v>
          </cell>
          <cell r="N5173">
            <v>65395.09</v>
          </cell>
          <cell r="O5173">
            <v>0</v>
          </cell>
          <cell r="P5173">
            <v>0</v>
          </cell>
          <cell r="Q5173">
            <v>0</v>
          </cell>
        </row>
        <row r="5174">
          <cell r="F5174">
            <v>37156.6</v>
          </cell>
          <cell r="G5174">
            <v>-81300.639999999999</v>
          </cell>
          <cell r="H5174">
            <v>37486.28</v>
          </cell>
          <cell r="I5174">
            <v>26211.58</v>
          </cell>
          <cell r="J5174">
            <v>28807.93</v>
          </cell>
          <cell r="K5174">
            <v>-23269.47</v>
          </cell>
          <cell r="L5174">
            <v>-140810.35999999999</v>
          </cell>
          <cell r="M5174">
            <v>-38350.620000000003</v>
          </cell>
          <cell r="N5174">
            <v>24004.07</v>
          </cell>
          <cell r="O5174">
            <v>0</v>
          </cell>
          <cell r="P5174">
            <v>0</v>
          </cell>
          <cell r="Q5174">
            <v>0</v>
          </cell>
        </row>
        <row r="5175">
          <cell r="F5175">
            <v>93.5</v>
          </cell>
          <cell r="G5175">
            <v>87.47</v>
          </cell>
          <cell r="H5175">
            <v>93.5</v>
          </cell>
          <cell r="I5175">
            <v>90.49</v>
          </cell>
          <cell r="J5175">
            <v>-1010.28</v>
          </cell>
          <cell r="K5175">
            <v>90.73</v>
          </cell>
          <cell r="L5175">
            <v>93.76</v>
          </cell>
          <cell r="M5175">
            <v>93.76</v>
          </cell>
          <cell r="N5175">
            <v>90.73</v>
          </cell>
          <cell r="O5175">
            <v>0</v>
          </cell>
          <cell r="P5175">
            <v>0</v>
          </cell>
          <cell r="Q5175">
            <v>0</v>
          </cell>
        </row>
        <row r="5176">
          <cell r="F5176">
            <v>-8460.4599999999991</v>
          </cell>
          <cell r="G5176">
            <v>59.31</v>
          </cell>
          <cell r="H5176">
            <v>15035.04</v>
          </cell>
          <cell r="I5176">
            <v>14054.36</v>
          </cell>
          <cell r="J5176">
            <v>-8378.17</v>
          </cell>
          <cell r="K5176">
            <v>16.72</v>
          </cell>
          <cell r="L5176">
            <v>-1992.45</v>
          </cell>
          <cell r="M5176">
            <v>1555.72</v>
          </cell>
          <cell r="N5176">
            <v>3160.68</v>
          </cell>
          <cell r="O5176">
            <v>0</v>
          </cell>
          <cell r="P5176">
            <v>0</v>
          </cell>
          <cell r="Q5176">
            <v>0</v>
          </cell>
        </row>
        <row r="5177">
          <cell r="F5177">
            <v>7521.37</v>
          </cell>
          <cell r="G5177">
            <v>-16382.83</v>
          </cell>
          <cell r="H5177">
            <v>6087.8</v>
          </cell>
          <cell r="I5177">
            <v>-9084.07</v>
          </cell>
          <cell r="J5177">
            <v>-1414.86</v>
          </cell>
          <cell r="K5177">
            <v>-2635.88</v>
          </cell>
          <cell r="L5177">
            <v>7201.48</v>
          </cell>
          <cell r="M5177">
            <v>5470.02</v>
          </cell>
          <cell r="N5177">
            <v>3824.46</v>
          </cell>
          <cell r="O5177">
            <v>0</v>
          </cell>
          <cell r="P5177">
            <v>0</v>
          </cell>
          <cell r="Q5177">
            <v>0</v>
          </cell>
        </row>
        <row r="5178">
          <cell r="F5178">
            <v>3099.42</v>
          </cell>
          <cell r="G5178">
            <v>1078.21</v>
          </cell>
          <cell r="H5178">
            <v>3074.56</v>
          </cell>
          <cell r="I5178">
            <v>4916.92</v>
          </cell>
          <cell r="J5178">
            <v>-199.22</v>
          </cell>
          <cell r="K5178">
            <v>2522.71</v>
          </cell>
          <cell r="L5178">
            <v>-329.13</v>
          </cell>
          <cell r="M5178">
            <v>293.33999999999997</v>
          </cell>
          <cell r="N5178">
            <v>646.29999999999995</v>
          </cell>
          <cell r="O5178">
            <v>0</v>
          </cell>
          <cell r="P5178">
            <v>0</v>
          </cell>
          <cell r="Q5178">
            <v>0</v>
          </cell>
        </row>
        <row r="5179">
          <cell r="F5179">
            <v>0</v>
          </cell>
          <cell r="G5179">
            <v>0</v>
          </cell>
          <cell r="H5179">
            <v>-167411.48000000001</v>
          </cell>
          <cell r="I5179">
            <v>19618.52</v>
          </cell>
          <cell r="J5179">
            <v>20272.47</v>
          </cell>
          <cell r="K5179">
            <v>19618.52</v>
          </cell>
          <cell r="L5179">
            <v>-50501216.159999996</v>
          </cell>
          <cell r="M5179">
            <v>5172134.63</v>
          </cell>
          <cell r="N5179">
            <v>4117450.03</v>
          </cell>
          <cell r="O5179">
            <v>0</v>
          </cell>
          <cell r="P5179">
            <v>0</v>
          </cell>
          <cell r="Q5179">
            <v>0</v>
          </cell>
        </row>
        <row r="5180">
          <cell r="F5180">
            <v>0</v>
          </cell>
          <cell r="G5180">
            <v>0</v>
          </cell>
          <cell r="H5180">
            <v>0</v>
          </cell>
          <cell r="I5180">
            <v>0</v>
          </cell>
          <cell r="J5180">
            <v>-359377.05</v>
          </cell>
          <cell r="K5180">
            <v>31803.27</v>
          </cell>
          <cell r="L5180">
            <v>32863.379999999997</v>
          </cell>
          <cell r="M5180">
            <v>32863.379999999997</v>
          </cell>
          <cell r="N5180">
            <v>31803.27</v>
          </cell>
          <cell r="O5180">
            <v>0</v>
          </cell>
          <cell r="P5180">
            <v>0</v>
          </cell>
          <cell r="Q5180">
            <v>0</v>
          </cell>
        </row>
        <row r="5181">
          <cell r="F5181">
            <v>260818.35</v>
          </cell>
          <cell r="G5181">
            <v>-1178092.24</v>
          </cell>
          <cell r="H5181">
            <v>-684502.46</v>
          </cell>
          <cell r="I5181">
            <v>135661.62</v>
          </cell>
          <cell r="J5181">
            <v>340696.79</v>
          </cell>
          <cell r="K5181">
            <v>188762.6</v>
          </cell>
          <cell r="L5181">
            <v>318231.43</v>
          </cell>
          <cell r="M5181">
            <v>246760.85</v>
          </cell>
          <cell r="N5181">
            <v>191308.85</v>
          </cell>
          <cell r="O5181">
            <v>0</v>
          </cell>
          <cell r="P5181">
            <v>0</v>
          </cell>
          <cell r="Q5181">
            <v>0</v>
          </cell>
        </row>
        <row r="5182">
          <cell r="F5182">
            <v>4206048.37</v>
          </cell>
          <cell r="G5182">
            <v>5283165.71</v>
          </cell>
          <cell r="H5182">
            <v>4757300.12</v>
          </cell>
          <cell r="I5182">
            <v>6359947.3600000003</v>
          </cell>
          <cell r="J5182">
            <v>950194.84</v>
          </cell>
          <cell r="K5182">
            <v>1336257.01</v>
          </cell>
          <cell r="L5182">
            <v>616602.93000000005</v>
          </cell>
          <cell r="M5182">
            <v>592405.26</v>
          </cell>
          <cell r="N5182">
            <v>1050047.53</v>
          </cell>
          <cell r="O5182">
            <v>0</v>
          </cell>
          <cell r="P5182">
            <v>0</v>
          </cell>
          <cell r="Q5182">
            <v>0</v>
          </cell>
        </row>
        <row r="5183">
          <cell r="F5183">
            <v>60975.21</v>
          </cell>
          <cell r="G5183">
            <v>57041.33</v>
          </cell>
          <cell r="H5183">
            <v>60975.21</v>
          </cell>
          <cell r="I5183">
            <v>59008.27</v>
          </cell>
          <cell r="J5183">
            <v>-89239.2</v>
          </cell>
          <cell r="K5183">
            <v>39017.120000000003</v>
          </cell>
          <cell r="L5183">
            <v>40317.69</v>
          </cell>
          <cell r="M5183">
            <v>40317.69</v>
          </cell>
          <cell r="N5183">
            <v>-11111.23</v>
          </cell>
          <cell r="O5183">
            <v>0</v>
          </cell>
          <cell r="P5183">
            <v>0</v>
          </cell>
          <cell r="Q5183">
            <v>0</v>
          </cell>
        </row>
        <row r="5184">
          <cell r="F5184">
            <v>169029.69</v>
          </cell>
          <cell r="G5184">
            <v>144231.12</v>
          </cell>
          <cell r="H5184">
            <v>149548.20000000001</v>
          </cell>
          <cell r="I5184">
            <v>57913.29</v>
          </cell>
          <cell r="J5184">
            <v>-390408.32</v>
          </cell>
          <cell r="K5184">
            <v>62678.879999999997</v>
          </cell>
          <cell r="L5184">
            <v>10415.209999999999</v>
          </cell>
          <cell r="M5184">
            <v>64250.87</v>
          </cell>
          <cell r="N5184">
            <v>62178.25</v>
          </cell>
          <cell r="O5184">
            <v>0</v>
          </cell>
          <cell r="P5184">
            <v>0</v>
          </cell>
          <cell r="Q5184">
            <v>0</v>
          </cell>
        </row>
        <row r="5185">
          <cell r="F5185">
            <v>-302464.64000000001</v>
          </cell>
          <cell r="G5185">
            <v>97245.83</v>
          </cell>
          <cell r="H5185">
            <v>348948.06</v>
          </cell>
          <cell r="I5185">
            <v>305729.12</v>
          </cell>
          <cell r="J5185">
            <v>-562826.74</v>
          </cell>
          <cell r="K5185">
            <v>-670529.54</v>
          </cell>
          <cell r="L5185">
            <v>120009.25</v>
          </cell>
          <cell r="M5185">
            <v>216045.52</v>
          </cell>
          <cell r="N5185">
            <v>-1190928.42</v>
          </cell>
          <cell r="O5185">
            <v>0</v>
          </cell>
          <cell r="P5185">
            <v>0</v>
          </cell>
          <cell r="Q5185">
            <v>0</v>
          </cell>
        </row>
        <row r="5186">
          <cell r="F5186">
            <v>-3689911.57</v>
          </cell>
          <cell r="G5186">
            <v>648856.03</v>
          </cell>
          <cell r="H5186">
            <v>544766.26</v>
          </cell>
          <cell r="I5186">
            <v>-2474679.7000000002</v>
          </cell>
          <cell r="J5186">
            <v>1903088.12</v>
          </cell>
          <cell r="K5186">
            <v>985767.31</v>
          </cell>
          <cell r="L5186">
            <v>-1227917.3500000001</v>
          </cell>
          <cell r="M5186">
            <v>458696.23</v>
          </cell>
          <cell r="N5186">
            <v>1620489.48</v>
          </cell>
          <cell r="O5186">
            <v>0</v>
          </cell>
          <cell r="P5186">
            <v>0</v>
          </cell>
          <cell r="Q5186">
            <v>0</v>
          </cell>
        </row>
        <row r="5187">
          <cell r="F5187">
            <v>253001.60000000001</v>
          </cell>
          <cell r="G5187">
            <v>236678.93</v>
          </cell>
          <cell r="H5187">
            <v>574789.07999999996</v>
          </cell>
          <cell r="I5187">
            <v>-149299.29</v>
          </cell>
          <cell r="J5187">
            <v>69949.08</v>
          </cell>
          <cell r="K5187">
            <v>15392.11</v>
          </cell>
          <cell r="L5187">
            <v>30987.71</v>
          </cell>
          <cell r="M5187">
            <v>1704.05</v>
          </cell>
          <cell r="N5187">
            <v>64952.1</v>
          </cell>
          <cell r="O5187">
            <v>0</v>
          </cell>
          <cell r="P5187">
            <v>0</v>
          </cell>
          <cell r="Q5187">
            <v>0</v>
          </cell>
        </row>
        <row r="5188">
          <cell r="F5188">
            <v>-276510.84999999998</v>
          </cell>
          <cell r="G5188">
            <v>184835.04</v>
          </cell>
          <cell r="H5188">
            <v>-331805.12</v>
          </cell>
          <cell r="I5188">
            <v>115622.84</v>
          </cell>
          <cell r="J5188">
            <v>-1088223.43</v>
          </cell>
          <cell r="K5188">
            <v>112831.77</v>
          </cell>
          <cell r="L5188">
            <v>331820.39</v>
          </cell>
          <cell r="M5188">
            <v>318915.64</v>
          </cell>
          <cell r="N5188">
            <v>13522.87</v>
          </cell>
          <cell r="O5188">
            <v>0</v>
          </cell>
          <cell r="P5188">
            <v>0</v>
          </cell>
          <cell r="Q5188">
            <v>0</v>
          </cell>
        </row>
        <row r="5189">
          <cell r="F5189">
            <v>598447.09</v>
          </cell>
          <cell r="G5189">
            <v>-516748.52</v>
          </cell>
          <cell r="H5189">
            <v>353389.45</v>
          </cell>
          <cell r="I5189">
            <v>689442.27</v>
          </cell>
          <cell r="J5189">
            <v>822086</v>
          </cell>
          <cell r="K5189">
            <v>-289283.77</v>
          </cell>
          <cell r="L5189">
            <v>367511.08</v>
          </cell>
          <cell r="M5189">
            <v>-4013465.31</v>
          </cell>
          <cell r="N5189">
            <v>604855.03</v>
          </cell>
          <cell r="O5189">
            <v>0</v>
          </cell>
          <cell r="P5189">
            <v>0</v>
          </cell>
          <cell r="Q5189">
            <v>0</v>
          </cell>
        </row>
        <row r="5190">
          <cell r="F5190">
            <v>-916906.39</v>
          </cell>
          <cell r="G5190">
            <v>-405505.44</v>
          </cell>
          <cell r="H5190">
            <v>576112.81000000006</v>
          </cell>
          <cell r="I5190">
            <v>-756982.57</v>
          </cell>
          <cell r="J5190">
            <v>840426.04</v>
          </cell>
          <cell r="K5190">
            <v>50073.04</v>
          </cell>
          <cell r="L5190">
            <v>112243.73</v>
          </cell>
          <cell r="M5190">
            <v>-128619.3</v>
          </cell>
          <cell r="N5190">
            <v>-60277.53</v>
          </cell>
          <cell r="O5190">
            <v>0</v>
          </cell>
          <cell r="P5190">
            <v>0</v>
          </cell>
          <cell r="Q5190">
            <v>0</v>
          </cell>
        </row>
        <row r="5191">
          <cell r="F5191">
            <v>93977.72</v>
          </cell>
          <cell r="G5191">
            <v>37418.69</v>
          </cell>
          <cell r="H5191">
            <v>-608098.53</v>
          </cell>
          <cell r="I5191">
            <v>105515.11</v>
          </cell>
          <cell r="J5191">
            <v>108096.44</v>
          </cell>
          <cell r="K5191">
            <v>105478.11</v>
          </cell>
          <cell r="L5191">
            <v>108176.71</v>
          </cell>
          <cell r="M5191">
            <v>108149.38</v>
          </cell>
          <cell r="N5191">
            <v>104660.68</v>
          </cell>
          <cell r="O5191">
            <v>0</v>
          </cell>
          <cell r="P5191">
            <v>0</v>
          </cell>
          <cell r="Q5191">
            <v>0</v>
          </cell>
        </row>
        <row r="5192">
          <cell r="F5192">
            <v>80642.820000000007</v>
          </cell>
          <cell r="G5192">
            <v>65420.41</v>
          </cell>
          <cell r="H5192">
            <v>57140.36</v>
          </cell>
          <cell r="I5192">
            <v>-157519.82</v>
          </cell>
          <cell r="J5192">
            <v>79733.929999999993</v>
          </cell>
          <cell r="K5192">
            <v>-218166.35</v>
          </cell>
          <cell r="L5192">
            <v>113186.12</v>
          </cell>
          <cell r="M5192">
            <v>105042.6</v>
          </cell>
          <cell r="N5192">
            <v>52651</v>
          </cell>
          <cell r="O5192">
            <v>0</v>
          </cell>
          <cell r="P5192">
            <v>0</v>
          </cell>
          <cell r="Q5192">
            <v>0</v>
          </cell>
        </row>
        <row r="5193">
          <cell r="F5193">
            <v>12332.44</v>
          </cell>
          <cell r="G5193">
            <v>-10237.75</v>
          </cell>
          <cell r="H5193">
            <v>12158.83</v>
          </cell>
          <cell r="I5193">
            <v>11766.61</v>
          </cell>
          <cell r="J5193">
            <v>12158.83</v>
          </cell>
          <cell r="K5193">
            <v>11766.61</v>
          </cell>
          <cell r="L5193">
            <v>12158.83</v>
          </cell>
          <cell r="M5193">
            <v>-24074.44</v>
          </cell>
          <cell r="N5193">
            <v>11386.24</v>
          </cell>
          <cell r="O5193">
            <v>0</v>
          </cell>
          <cell r="P5193">
            <v>0</v>
          </cell>
          <cell r="Q5193">
            <v>0</v>
          </cell>
        </row>
        <row r="5194">
          <cell r="F5194">
            <v>-235473.54</v>
          </cell>
          <cell r="G5194">
            <v>54135.16</v>
          </cell>
          <cell r="H5194">
            <v>84659.38</v>
          </cell>
          <cell r="I5194">
            <v>-98433.68</v>
          </cell>
          <cell r="J5194">
            <v>65062.12</v>
          </cell>
          <cell r="K5194">
            <v>53251.16</v>
          </cell>
          <cell r="L5194">
            <v>-56153.27</v>
          </cell>
          <cell r="M5194">
            <v>65945.100000000006</v>
          </cell>
          <cell r="N5194">
            <v>62178.3</v>
          </cell>
          <cell r="O5194">
            <v>0</v>
          </cell>
          <cell r="P5194">
            <v>0</v>
          </cell>
          <cell r="Q5194">
            <v>0</v>
          </cell>
        </row>
        <row r="5195">
          <cell r="F5195">
            <v>-1155.3399999999999</v>
          </cell>
          <cell r="G5195">
            <v>-16838.52</v>
          </cell>
          <cell r="H5195">
            <v>2253.4899999999998</v>
          </cell>
          <cell r="I5195">
            <v>2116.0500000000002</v>
          </cell>
          <cell r="J5195">
            <v>1379.91</v>
          </cell>
          <cell r="K5195">
            <v>2180.9899999999998</v>
          </cell>
          <cell r="L5195">
            <v>2180.02</v>
          </cell>
          <cell r="M5195">
            <v>2115.16</v>
          </cell>
          <cell r="N5195">
            <v>1882.18</v>
          </cell>
          <cell r="O5195">
            <v>0</v>
          </cell>
          <cell r="P5195">
            <v>0</v>
          </cell>
          <cell r="Q5195">
            <v>0</v>
          </cell>
        </row>
        <row r="5196">
          <cell r="F5196">
            <v>93637.97</v>
          </cell>
          <cell r="G5196">
            <v>87596.81</v>
          </cell>
          <cell r="H5196">
            <v>92874.74</v>
          </cell>
          <cell r="I5196">
            <v>-205921.7</v>
          </cell>
          <cell r="J5196">
            <v>209609.68</v>
          </cell>
          <cell r="K5196">
            <v>-738596.21</v>
          </cell>
          <cell r="L5196">
            <v>83005.919999999998</v>
          </cell>
          <cell r="M5196">
            <v>-88610.52</v>
          </cell>
          <cell r="N5196">
            <v>95122.83</v>
          </cell>
          <cell r="O5196">
            <v>0</v>
          </cell>
          <cell r="P5196">
            <v>0</v>
          </cell>
          <cell r="Q5196">
            <v>0</v>
          </cell>
        </row>
        <row r="5197">
          <cell r="F5197">
            <v>81927.740000000005</v>
          </cell>
          <cell r="G5197">
            <v>76642.070000000007</v>
          </cell>
          <cell r="H5197">
            <v>-168087.07</v>
          </cell>
          <cell r="I5197">
            <v>79062.17</v>
          </cell>
          <cell r="J5197">
            <v>81697.58</v>
          </cell>
          <cell r="K5197">
            <v>79062.17</v>
          </cell>
          <cell r="L5197">
            <v>74384.990000000005</v>
          </cell>
          <cell r="M5197">
            <v>67529.39</v>
          </cell>
          <cell r="N5197">
            <v>63992.37</v>
          </cell>
          <cell r="O5197">
            <v>0</v>
          </cell>
          <cell r="P5197">
            <v>0</v>
          </cell>
          <cell r="Q5197">
            <v>0</v>
          </cell>
        </row>
        <row r="5198">
          <cell r="F5198">
            <v>-125454.51</v>
          </cell>
          <cell r="G5198">
            <v>10696.72</v>
          </cell>
          <cell r="H5198">
            <v>11434.42</v>
          </cell>
          <cell r="I5198">
            <v>11065.57</v>
          </cell>
          <cell r="J5198">
            <v>11434.42</v>
          </cell>
          <cell r="K5198">
            <v>11065.57</v>
          </cell>
          <cell r="L5198">
            <v>11434.42</v>
          </cell>
          <cell r="M5198">
            <v>11434.42</v>
          </cell>
          <cell r="N5198">
            <v>11065.57</v>
          </cell>
          <cell r="O5198">
            <v>0</v>
          </cell>
          <cell r="P5198">
            <v>0</v>
          </cell>
          <cell r="Q5198">
            <v>0</v>
          </cell>
        </row>
        <row r="5199">
          <cell r="F5199">
            <v>-427837.87</v>
          </cell>
          <cell r="G5199">
            <v>76857.91</v>
          </cell>
          <cell r="H5199">
            <v>82158.460000000006</v>
          </cell>
          <cell r="I5199">
            <v>50601.18</v>
          </cell>
          <cell r="J5199">
            <v>43196.72</v>
          </cell>
          <cell r="K5199">
            <v>41803.269999999997</v>
          </cell>
          <cell r="L5199">
            <v>43196.72</v>
          </cell>
          <cell r="M5199">
            <v>43196.72</v>
          </cell>
          <cell r="N5199">
            <v>41803.269999999997</v>
          </cell>
          <cell r="O5199">
            <v>0</v>
          </cell>
          <cell r="P5199">
            <v>0</v>
          </cell>
          <cell r="Q5199">
            <v>0</v>
          </cell>
        </row>
        <row r="5200">
          <cell r="F5200">
            <v>687826.52</v>
          </cell>
          <cell r="G5200">
            <v>643450.62</v>
          </cell>
          <cell r="H5200">
            <v>685282.18</v>
          </cell>
          <cell r="I5200">
            <v>-50786.2</v>
          </cell>
          <cell r="J5200">
            <v>-1851344.37</v>
          </cell>
          <cell r="K5200">
            <v>255610.05</v>
          </cell>
          <cell r="L5200">
            <v>264130.37</v>
          </cell>
          <cell r="M5200">
            <v>264130.37</v>
          </cell>
          <cell r="N5200">
            <v>255610.05</v>
          </cell>
          <cell r="O5200">
            <v>0</v>
          </cell>
          <cell r="P5200">
            <v>0</v>
          </cell>
          <cell r="Q5200">
            <v>0</v>
          </cell>
        </row>
        <row r="5201">
          <cell r="F5201">
            <v>340687.13</v>
          </cell>
          <cell r="G5201">
            <v>318707.31</v>
          </cell>
          <cell r="H5201">
            <v>340687.13</v>
          </cell>
          <cell r="I5201">
            <v>329697.23</v>
          </cell>
          <cell r="J5201">
            <v>263464.86</v>
          </cell>
          <cell r="K5201">
            <v>-1611228.49</v>
          </cell>
          <cell r="L5201">
            <v>341155.61</v>
          </cell>
          <cell r="M5201">
            <v>341155.61</v>
          </cell>
          <cell r="N5201">
            <v>330150.67</v>
          </cell>
          <cell r="O5201">
            <v>0</v>
          </cell>
          <cell r="P5201">
            <v>0</v>
          </cell>
          <cell r="Q5201">
            <v>0</v>
          </cell>
        </row>
        <row r="5202">
          <cell r="F5202">
            <v>772980.3</v>
          </cell>
          <cell r="G5202">
            <v>-228592.02</v>
          </cell>
          <cell r="H5202">
            <v>-296525.87</v>
          </cell>
          <cell r="I5202">
            <v>-2432519.7000000002</v>
          </cell>
          <cell r="J5202">
            <v>390839.03999999998</v>
          </cell>
          <cell r="K5202">
            <v>-660031.31000000006</v>
          </cell>
          <cell r="L5202">
            <v>-497186.31</v>
          </cell>
          <cell r="M5202">
            <v>-171667.97</v>
          </cell>
          <cell r="N5202">
            <v>152697.85</v>
          </cell>
          <cell r="O5202">
            <v>0</v>
          </cell>
          <cell r="P5202">
            <v>0</v>
          </cell>
          <cell r="Q5202">
            <v>0</v>
          </cell>
        </row>
        <row r="5203">
          <cell r="F5203">
            <v>166180.32</v>
          </cell>
          <cell r="G5203">
            <v>155459.01</v>
          </cell>
          <cell r="H5203">
            <v>166180.32</v>
          </cell>
          <cell r="I5203">
            <v>160819.66</v>
          </cell>
          <cell r="J5203">
            <v>166180.32</v>
          </cell>
          <cell r="K5203">
            <v>160819.66</v>
          </cell>
          <cell r="L5203">
            <v>166180.32</v>
          </cell>
          <cell r="M5203">
            <v>166180.32</v>
          </cell>
          <cell r="N5203">
            <v>160819.66</v>
          </cell>
          <cell r="O5203">
            <v>0</v>
          </cell>
          <cell r="P5203">
            <v>0</v>
          </cell>
          <cell r="Q5203">
            <v>0</v>
          </cell>
        </row>
        <row r="5204">
          <cell r="F5204">
            <v>-2772663.99</v>
          </cell>
          <cell r="G5204">
            <v>-497595.55</v>
          </cell>
          <cell r="H5204">
            <v>479649.22</v>
          </cell>
          <cell r="I5204">
            <v>1512430.47</v>
          </cell>
          <cell r="J5204">
            <v>975888.31</v>
          </cell>
          <cell r="K5204">
            <v>-2420431.21</v>
          </cell>
          <cell r="L5204">
            <v>545627.32999999996</v>
          </cell>
          <cell r="M5204">
            <v>1316341.94</v>
          </cell>
          <cell r="N5204">
            <v>-2765423.53</v>
          </cell>
          <cell r="O5204">
            <v>0</v>
          </cell>
          <cell r="P5204">
            <v>0</v>
          </cell>
          <cell r="Q5204">
            <v>0</v>
          </cell>
        </row>
        <row r="5205">
          <cell r="F5205">
            <v>151815.29</v>
          </cell>
          <cell r="G5205">
            <v>142020.76</v>
          </cell>
          <cell r="H5205">
            <v>151815.29</v>
          </cell>
          <cell r="I5205">
            <v>146918.18</v>
          </cell>
          <cell r="J5205">
            <v>-1495305.35</v>
          </cell>
          <cell r="K5205">
            <v>-73596.13</v>
          </cell>
          <cell r="L5205">
            <v>160086.47</v>
          </cell>
          <cell r="M5205">
            <v>160086.47</v>
          </cell>
          <cell r="N5205">
            <v>154922.39000000001</v>
          </cell>
          <cell r="O5205">
            <v>0</v>
          </cell>
          <cell r="P5205">
            <v>0</v>
          </cell>
          <cell r="Q5205">
            <v>0</v>
          </cell>
        </row>
        <row r="5206">
          <cell r="F5206">
            <v>56620.21</v>
          </cell>
          <cell r="G5206">
            <v>-34398.629999999997</v>
          </cell>
          <cell r="H5206">
            <v>-104801.67</v>
          </cell>
          <cell r="I5206">
            <v>76029.279999999999</v>
          </cell>
          <cell r="J5206">
            <v>-49616.160000000003</v>
          </cell>
          <cell r="K5206">
            <v>-36023.65</v>
          </cell>
          <cell r="L5206">
            <v>27602.400000000001</v>
          </cell>
          <cell r="M5206">
            <v>-131319.01</v>
          </cell>
          <cell r="N5206">
            <v>-23519.66</v>
          </cell>
          <cell r="O5206">
            <v>0</v>
          </cell>
          <cell r="P5206">
            <v>0</v>
          </cell>
          <cell r="Q5206">
            <v>0</v>
          </cell>
        </row>
        <row r="5207">
          <cell r="F5207">
            <v>71513.460000000006</v>
          </cell>
          <cell r="G5207">
            <v>57159.64</v>
          </cell>
          <cell r="H5207">
            <v>70897.94</v>
          </cell>
          <cell r="I5207">
            <v>57823.61</v>
          </cell>
          <cell r="J5207">
            <v>71833.350000000006</v>
          </cell>
          <cell r="K5207">
            <v>-32867.99</v>
          </cell>
          <cell r="L5207">
            <v>-256161.27</v>
          </cell>
          <cell r="M5207">
            <v>-36741.18</v>
          </cell>
          <cell r="N5207">
            <v>-50157.2</v>
          </cell>
          <cell r="O5207">
            <v>0</v>
          </cell>
          <cell r="P5207">
            <v>0</v>
          </cell>
          <cell r="Q5207">
            <v>0</v>
          </cell>
        </row>
        <row r="5208">
          <cell r="F5208">
            <v>6859.28</v>
          </cell>
          <cell r="G5208">
            <v>2990.17</v>
          </cell>
          <cell r="H5208">
            <v>7029.79</v>
          </cell>
          <cell r="I5208">
            <v>827.76</v>
          </cell>
          <cell r="J5208">
            <v>381.37</v>
          </cell>
          <cell r="K5208">
            <v>-50957.78</v>
          </cell>
          <cell r="L5208">
            <v>6296.35</v>
          </cell>
          <cell r="M5208">
            <v>6296.35</v>
          </cell>
          <cell r="N5208">
            <v>6093.24</v>
          </cell>
          <cell r="O5208">
            <v>0</v>
          </cell>
          <cell r="P5208">
            <v>0</v>
          </cell>
          <cell r="Q5208">
            <v>0</v>
          </cell>
        </row>
        <row r="5209">
          <cell r="F5209">
            <v>1460.8</v>
          </cell>
          <cell r="G5209">
            <v>-23856.32</v>
          </cell>
          <cell r="H5209">
            <v>4314.4799999999996</v>
          </cell>
          <cell r="I5209">
            <v>4175.29</v>
          </cell>
          <cell r="J5209">
            <v>4314.4799999999996</v>
          </cell>
          <cell r="K5209">
            <v>4175.29</v>
          </cell>
          <cell r="L5209">
            <v>4314.4799999999996</v>
          </cell>
          <cell r="M5209">
            <v>3277.83</v>
          </cell>
          <cell r="N5209">
            <v>-3066.21</v>
          </cell>
          <cell r="O5209">
            <v>0</v>
          </cell>
          <cell r="P5209">
            <v>0</v>
          </cell>
          <cell r="Q5209">
            <v>0</v>
          </cell>
        </row>
        <row r="5210">
          <cell r="F5210">
            <v>462345.05</v>
          </cell>
          <cell r="G5210">
            <v>-8526737.5899999999</v>
          </cell>
          <cell r="H5210">
            <v>-8323611.25</v>
          </cell>
          <cell r="I5210">
            <v>-8408730.5700000003</v>
          </cell>
          <cell r="J5210">
            <v>-3051798.22</v>
          </cell>
          <cell r="K5210">
            <v>-5173895.29</v>
          </cell>
          <cell r="L5210">
            <v>-4371364.43</v>
          </cell>
          <cell r="M5210">
            <v>-3590796.41</v>
          </cell>
          <cell r="N5210">
            <v>-1302718.3899999999</v>
          </cell>
          <cell r="O5210">
            <v>0</v>
          </cell>
          <cell r="P5210">
            <v>0</v>
          </cell>
          <cell r="Q5210">
            <v>0</v>
          </cell>
        </row>
        <row r="5211">
          <cell r="F5211">
            <v>9517.4500000000007</v>
          </cell>
          <cell r="G5211">
            <v>8903.43</v>
          </cell>
          <cell r="H5211">
            <v>9517.4500000000007</v>
          </cell>
          <cell r="I5211">
            <v>6140.47</v>
          </cell>
          <cell r="J5211">
            <v>0</v>
          </cell>
          <cell r="K5211">
            <v>0</v>
          </cell>
          <cell r="L5211">
            <v>0</v>
          </cell>
          <cell r="M5211">
            <v>0</v>
          </cell>
          <cell r="N5211">
            <v>0</v>
          </cell>
          <cell r="O5211">
            <v>0</v>
          </cell>
          <cell r="P5211">
            <v>0</v>
          </cell>
          <cell r="Q5211">
            <v>0</v>
          </cell>
        </row>
        <row r="5212">
          <cell r="F5212">
            <v>-676.89</v>
          </cell>
          <cell r="G5212">
            <v>-1393.53</v>
          </cell>
          <cell r="H5212">
            <v>-1187.5899999999999</v>
          </cell>
          <cell r="I5212">
            <v>1846.15</v>
          </cell>
          <cell r="J5212">
            <v>1811.4</v>
          </cell>
          <cell r="K5212">
            <v>1513.84</v>
          </cell>
          <cell r="L5212">
            <v>1448.56</v>
          </cell>
          <cell r="M5212">
            <v>1320.19</v>
          </cell>
          <cell r="N5212">
            <v>1121.43</v>
          </cell>
          <cell r="O5212">
            <v>0</v>
          </cell>
          <cell r="P5212">
            <v>0</v>
          </cell>
          <cell r="Q5212">
            <v>0</v>
          </cell>
        </row>
        <row r="5213">
          <cell r="F5213">
            <v>11529.71</v>
          </cell>
          <cell r="G5213">
            <v>17929.73</v>
          </cell>
          <cell r="H5213">
            <v>-51363.17</v>
          </cell>
          <cell r="I5213">
            <v>48767.83</v>
          </cell>
          <cell r="J5213">
            <v>47381.98</v>
          </cell>
          <cell r="K5213">
            <v>34130.519999999997</v>
          </cell>
          <cell r="L5213">
            <v>28753.95</v>
          </cell>
          <cell r="M5213">
            <v>25517.88</v>
          </cell>
          <cell r="N5213">
            <v>24072.29</v>
          </cell>
          <cell r="O5213">
            <v>0</v>
          </cell>
          <cell r="P5213">
            <v>0</v>
          </cell>
          <cell r="Q5213">
            <v>0</v>
          </cell>
        </row>
        <row r="5214">
          <cell r="F5214">
            <v>32168.1</v>
          </cell>
          <cell r="G5214">
            <v>17397.18</v>
          </cell>
          <cell r="H5214">
            <v>-19774.59</v>
          </cell>
          <cell r="I5214">
            <v>38099.24</v>
          </cell>
          <cell r="J5214">
            <v>34008.589999999997</v>
          </cell>
          <cell r="K5214">
            <v>28399.599999999999</v>
          </cell>
          <cell r="L5214">
            <v>24869.88</v>
          </cell>
          <cell r="M5214">
            <v>23618.98</v>
          </cell>
          <cell r="N5214">
            <v>21508</v>
          </cell>
          <cell r="O5214">
            <v>0</v>
          </cell>
          <cell r="P5214">
            <v>0</v>
          </cell>
          <cell r="Q5214">
            <v>0</v>
          </cell>
        </row>
        <row r="5215">
          <cell r="F5215">
            <v>549.04</v>
          </cell>
          <cell r="G5215">
            <v>513.62</v>
          </cell>
          <cell r="H5215">
            <v>372</v>
          </cell>
          <cell r="I5215">
            <v>0</v>
          </cell>
          <cell r="J5215">
            <v>0</v>
          </cell>
          <cell r="K5215">
            <v>0</v>
          </cell>
          <cell r="L5215">
            <v>0</v>
          </cell>
          <cell r="M5215">
            <v>0</v>
          </cell>
          <cell r="N5215">
            <v>0</v>
          </cell>
          <cell r="O5215">
            <v>0</v>
          </cell>
          <cell r="P5215">
            <v>0</v>
          </cell>
          <cell r="Q5215">
            <v>0</v>
          </cell>
        </row>
        <row r="5216">
          <cell r="F5216">
            <v>2075.75</v>
          </cell>
          <cell r="G5216">
            <v>1154.08</v>
          </cell>
          <cell r="H5216">
            <v>1233.67</v>
          </cell>
          <cell r="I5216">
            <v>1193.8900000000001</v>
          </cell>
          <cell r="J5216">
            <v>1233.67</v>
          </cell>
          <cell r="K5216">
            <v>845.19</v>
          </cell>
          <cell r="L5216">
            <v>693.08</v>
          </cell>
          <cell r="M5216">
            <v>693.08</v>
          </cell>
          <cell r="N5216">
            <v>670.73</v>
          </cell>
          <cell r="O5216">
            <v>0</v>
          </cell>
          <cell r="P5216">
            <v>0</v>
          </cell>
          <cell r="Q5216">
            <v>0</v>
          </cell>
        </row>
        <row r="5217">
          <cell r="F5217">
            <v>11769.02</v>
          </cell>
          <cell r="G5217">
            <v>7858.9</v>
          </cell>
          <cell r="H5217">
            <v>8400.9</v>
          </cell>
          <cell r="I5217">
            <v>8129.9</v>
          </cell>
          <cell r="J5217">
            <v>8400.9</v>
          </cell>
          <cell r="K5217">
            <v>6734.88</v>
          </cell>
          <cell r="L5217">
            <v>6238.51</v>
          </cell>
          <cell r="M5217">
            <v>6238.51</v>
          </cell>
          <cell r="N5217">
            <v>6037.26</v>
          </cell>
          <cell r="O5217">
            <v>0</v>
          </cell>
          <cell r="P5217">
            <v>0</v>
          </cell>
          <cell r="Q5217">
            <v>0</v>
          </cell>
        </row>
        <row r="5218">
          <cell r="F5218">
            <v>-473.4</v>
          </cell>
          <cell r="G5218">
            <v>396.65</v>
          </cell>
          <cell r="H5218">
            <v>424.02</v>
          </cell>
          <cell r="I5218">
            <v>410.32</v>
          </cell>
          <cell r="J5218">
            <v>424.02</v>
          </cell>
          <cell r="K5218">
            <v>368.69</v>
          </cell>
          <cell r="L5218">
            <v>348</v>
          </cell>
          <cell r="M5218">
            <v>348</v>
          </cell>
          <cell r="N5218">
            <v>285.39999999999998</v>
          </cell>
          <cell r="O5218">
            <v>0</v>
          </cell>
          <cell r="P5218">
            <v>0</v>
          </cell>
          <cell r="Q5218">
            <v>0</v>
          </cell>
        </row>
        <row r="5219">
          <cell r="F5219">
            <v>464.56</v>
          </cell>
          <cell r="G5219">
            <v>434.58</v>
          </cell>
          <cell r="H5219">
            <v>464.56</v>
          </cell>
          <cell r="I5219">
            <v>449.58</v>
          </cell>
          <cell r="J5219">
            <v>464.56</v>
          </cell>
          <cell r="K5219">
            <v>392.42</v>
          </cell>
          <cell r="L5219">
            <v>211.16</v>
          </cell>
          <cell r="M5219">
            <v>211.16</v>
          </cell>
          <cell r="N5219">
            <v>204.35</v>
          </cell>
          <cell r="O5219">
            <v>0</v>
          </cell>
          <cell r="P5219">
            <v>0</v>
          </cell>
          <cell r="Q5219">
            <v>0</v>
          </cell>
        </row>
        <row r="5220">
          <cell r="F5220">
            <v>4008.37</v>
          </cell>
          <cell r="G5220">
            <v>3375.81</v>
          </cell>
          <cell r="H5220">
            <v>3022.24</v>
          </cell>
          <cell r="I5220">
            <v>2570.06</v>
          </cell>
          <cell r="J5220">
            <v>2262.5700000000002</v>
          </cell>
          <cell r="K5220">
            <v>1614.5</v>
          </cell>
          <cell r="L5220">
            <v>1075.04</v>
          </cell>
          <cell r="M5220">
            <v>708.65</v>
          </cell>
          <cell r="N5220">
            <v>484.46</v>
          </cell>
          <cell r="O5220">
            <v>0</v>
          </cell>
          <cell r="P5220">
            <v>0</v>
          </cell>
          <cell r="Q5220">
            <v>0</v>
          </cell>
        </row>
        <row r="5221">
          <cell r="F5221">
            <v>1373.83</v>
          </cell>
          <cell r="G5221">
            <v>-5489.68</v>
          </cell>
          <cell r="H5221">
            <v>-21172.78</v>
          </cell>
          <cell r="I5221">
            <v>25328.76</v>
          </cell>
          <cell r="J5221">
            <v>24107.040000000001</v>
          </cell>
          <cell r="K5221">
            <v>20360.63</v>
          </cell>
          <cell r="L5221">
            <v>18480.509999999998</v>
          </cell>
          <cell r="M5221">
            <v>15915.26</v>
          </cell>
          <cell r="N5221">
            <v>13763.3</v>
          </cell>
          <cell r="O5221">
            <v>0</v>
          </cell>
          <cell r="P5221">
            <v>0</v>
          </cell>
          <cell r="Q5221">
            <v>0</v>
          </cell>
        </row>
        <row r="5222">
          <cell r="F5222">
            <v>-65178.75</v>
          </cell>
          <cell r="G5222">
            <v>-30450.33</v>
          </cell>
          <cell r="H5222">
            <v>24410.82</v>
          </cell>
          <cell r="I5222">
            <v>49877.65</v>
          </cell>
          <cell r="J5222">
            <v>46074.68</v>
          </cell>
          <cell r="K5222">
            <v>40032.449999999997</v>
          </cell>
          <cell r="L5222">
            <v>37249.300000000003</v>
          </cell>
          <cell r="M5222">
            <v>34155.519999999997</v>
          </cell>
          <cell r="N5222">
            <v>30851.37</v>
          </cell>
          <cell r="O5222">
            <v>0</v>
          </cell>
          <cell r="P5222">
            <v>0</v>
          </cell>
          <cell r="Q5222">
            <v>0</v>
          </cell>
        </row>
        <row r="5223">
          <cell r="F5223">
            <v>-1674.8</v>
          </cell>
          <cell r="G5223">
            <v>145</v>
          </cell>
          <cell r="H5223">
            <v>155</v>
          </cell>
          <cell r="I5223">
            <v>150</v>
          </cell>
          <cell r="J5223">
            <v>155</v>
          </cell>
          <cell r="K5223">
            <v>150</v>
          </cell>
          <cell r="L5223">
            <v>155</v>
          </cell>
          <cell r="M5223">
            <v>155</v>
          </cell>
          <cell r="N5223">
            <v>150</v>
          </cell>
          <cell r="O5223">
            <v>0</v>
          </cell>
          <cell r="P5223">
            <v>0</v>
          </cell>
          <cell r="Q5223">
            <v>0</v>
          </cell>
        </row>
        <row r="5224">
          <cell r="F5224">
            <v>15921.98</v>
          </cell>
          <cell r="G5224">
            <v>16447.669999999998</v>
          </cell>
          <cell r="H5224">
            <v>5460.4</v>
          </cell>
          <cell r="I5224">
            <v>17358.64</v>
          </cell>
          <cell r="J5224">
            <v>19335.18</v>
          </cell>
          <cell r="K5224">
            <v>4720.7299999999996</v>
          </cell>
          <cell r="L5224">
            <v>4514.41</v>
          </cell>
          <cell r="M5224">
            <v>2149.0300000000002</v>
          </cell>
          <cell r="N5224">
            <v>1626.2</v>
          </cell>
          <cell r="O5224">
            <v>0</v>
          </cell>
          <cell r="P5224">
            <v>0</v>
          </cell>
          <cell r="Q5224">
            <v>0</v>
          </cell>
        </row>
        <row r="5225">
          <cell r="F5225">
            <v>16489.55</v>
          </cell>
          <cell r="G5225">
            <v>2536.11</v>
          </cell>
          <cell r="H5225">
            <v>-16047</v>
          </cell>
          <cell r="I5225">
            <v>21210.95</v>
          </cell>
          <cell r="J5225">
            <v>20287.54</v>
          </cell>
          <cell r="K5225">
            <v>15244.42</v>
          </cell>
          <cell r="L5225">
            <v>11660.7</v>
          </cell>
          <cell r="M5225">
            <v>10496.21</v>
          </cell>
          <cell r="N5225">
            <v>9691.1299999999992</v>
          </cell>
          <cell r="O5225">
            <v>0</v>
          </cell>
          <cell r="P5225">
            <v>0</v>
          </cell>
          <cell r="Q5225">
            <v>0</v>
          </cell>
        </row>
        <row r="5226">
          <cell r="F5226">
            <v>2083.9699999999998</v>
          </cell>
          <cell r="G5226">
            <v>-7138.66</v>
          </cell>
          <cell r="H5226">
            <v>-40554.39</v>
          </cell>
          <cell r="I5226">
            <v>22791.34</v>
          </cell>
          <cell r="J5226">
            <v>23554.97</v>
          </cell>
          <cell r="K5226">
            <v>20568.95</v>
          </cell>
          <cell r="L5226">
            <v>19008.29</v>
          </cell>
          <cell r="M5226">
            <v>18258.240000000002</v>
          </cell>
          <cell r="N5226">
            <v>17473.72</v>
          </cell>
          <cell r="O5226">
            <v>0</v>
          </cell>
          <cell r="P5226">
            <v>0</v>
          </cell>
          <cell r="Q5226">
            <v>0</v>
          </cell>
        </row>
        <row r="5227">
          <cell r="F5227">
            <v>143.59</v>
          </cell>
          <cell r="G5227">
            <v>-137.35</v>
          </cell>
          <cell r="H5227">
            <v>-1253.82</v>
          </cell>
          <cell r="I5227">
            <v>1106.48</v>
          </cell>
          <cell r="J5227">
            <v>1108.57</v>
          </cell>
          <cell r="K5227">
            <v>949.09</v>
          </cell>
          <cell r="L5227">
            <v>846.02</v>
          </cell>
          <cell r="M5227">
            <v>796.32</v>
          </cell>
          <cell r="N5227">
            <v>754.95</v>
          </cell>
          <cell r="O5227">
            <v>0</v>
          </cell>
          <cell r="P5227">
            <v>0</v>
          </cell>
          <cell r="Q5227">
            <v>0</v>
          </cell>
        </row>
        <row r="5228">
          <cell r="F5228">
            <v>1715.81</v>
          </cell>
          <cell r="G5228">
            <v>-638.70000000000005</v>
          </cell>
          <cell r="H5228">
            <v>-5980.88</v>
          </cell>
          <cell r="I5228">
            <v>5326.72</v>
          </cell>
          <cell r="J5228">
            <v>5344.55</v>
          </cell>
          <cell r="K5228">
            <v>4577.17</v>
          </cell>
          <cell r="L5228">
            <v>4062.49</v>
          </cell>
          <cell r="M5228">
            <v>3793.3</v>
          </cell>
          <cell r="N5228">
            <v>3592.41</v>
          </cell>
          <cell r="O5228">
            <v>0</v>
          </cell>
          <cell r="P5228">
            <v>0</v>
          </cell>
          <cell r="Q5228">
            <v>0</v>
          </cell>
        </row>
        <row r="5229">
          <cell r="F5229">
            <v>659.07</v>
          </cell>
          <cell r="G5229">
            <v>-194.82</v>
          </cell>
          <cell r="H5229">
            <v>-2634.18</v>
          </cell>
          <cell r="I5229">
            <v>2089.9299999999998</v>
          </cell>
          <cell r="J5229">
            <v>2090.91</v>
          </cell>
          <cell r="K5229">
            <v>1774.12</v>
          </cell>
          <cell r="L5229">
            <v>1565.86</v>
          </cell>
          <cell r="M5229">
            <v>1483.45</v>
          </cell>
          <cell r="N5229">
            <v>1403.85</v>
          </cell>
          <cell r="O5229">
            <v>0</v>
          </cell>
          <cell r="P5229">
            <v>0</v>
          </cell>
          <cell r="Q5229">
            <v>0</v>
          </cell>
        </row>
        <row r="5230">
          <cell r="F5230">
            <v>-43700.639999999999</v>
          </cell>
          <cell r="G5230">
            <v>-551470.89</v>
          </cell>
          <cell r="H5230">
            <v>-108869.33</v>
          </cell>
          <cell r="I5230">
            <v>333855.28999999998</v>
          </cell>
          <cell r="J5230">
            <v>290680.53999999998</v>
          </cell>
          <cell r="K5230">
            <v>331560.92</v>
          </cell>
          <cell r="L5230">
            <v>267370.15000000002</v>
          </cell>
          <cell r="M5230">
            <v>257806.07999999999</v>
          </cell>
          <cell r="N5230">
            <v>248427.28</v>
          </cell>
          <cell r="O5230">
            <v>0</v>
          </cell>
          <cell r="P5230">
            <v>0</v>
          </cell>
          <cell r="Q5230">
            <v>0</v>
          </cell>
        </row>
        <row r="5231">
          <cell r="F5231">
            <v>254.09</v>
          </cell>
          <cell r="G5231">
            <v>-2754.57</v>
          </cell>
          <cell r="H5231">
            <v>253.4</v>
          </cell>
          <cell r="I5231">
            <v>245.23</v>
          </cell>
          <cell r="J5231">
            <v>253.4</v>
          </cell>
          <cell r="K5231">
            <v>245.23</v>
          </cell>
          <cell r="L5231">
            <v>253.4</v>
          </cell>
          <cell r="M5231">
            <v>253.4</v>
          </cell>
          <cell r="N5231">
            <v>245.23</v>
          </cell>
          <cell r="O5231">
            <v>0</v>
          </cell>
          <cell r="P5231">
            <v>0</v>
          </cell>
          <cell r="Q5231">
            <v>0</v>
          </cell>
        </row>
        <row r="5232">
          <cell r="F5232">
            <v>1351.49</v>
          </cell>
          <cell r="G5232">
            <v>1264.3</v>
          </cell>
          <cell r="H5232">
            <v>915.6</v>
          </cell>
          <cell r="I5232">
            <v>0</v>
          </cell>
          <cell r="J5232">
            <v>0</v>
          </cell>
          <cell r="K5232">
            <v>0</v>
          </cell>
          <cell r="L5232">
            <v>0</v>
          </cell>
          <cell r="M5232">
            <v>0</v>
          </cell>
          <cell r="N5232">
            <v>0</v>
          </cell>
          <cell r="O5232">
            <v>0</v>
          </cell>
          <cell r="P5232">
            <v>0</v>
          </cell>
          <cell r="Q5232">
            <v>0</v>
          </cell>
        </row>
        <row r="5233">
          <cell r="F5233">
            <v>47770.48</v>
          </cell>
          <cell r="G5233">
            <v>44688.52</v>
          </cell>
          <cell r="H5233">
            <v>47770.48</v>
          </cell>
          <cell r="I5233">
            <v>46229.5</v>
          </cell>
          <cell r="J5233">
            <v>47770.48</v>
          </cell>
          <cell r="K5233">
            <v>10368.73</v>
          </cell>
          <cell r="L5233">
            <v>45470.44</v>
          </cell>
          <cell r="M5233">
            <v>37363.410000000003</v>
          </cell>
          <cell r="N5233">
            <v>36158.15</v>
          </cell>
          <cell r="O5233">
            <v>0</v>
          </cell>
          <cell r="P5233">
            <v>0</v>
          </cell>
          <cell r="Q5233">
            <v>0</v>
          </cell>
        </row>
        <row r="5234">
          <cell r="F5234">
            <v>3357.9</v>
          </cell>
          <cell r="G5234">
            <v>-1617.45</v>
          </cell>
          <cell r="H5234">
            <v>3035.34</v>
          </cell>
          <cell r="I5234">
            <v>-10808.88</v>
          </cell>
          <cell r="J5234">
            <v>3025.08</v>
          </cell>
          <cell r="K5234">
            <v>1556.25</v>
          </cell>
          <cell r="L5234">
            <v>1608.13</v>
          </cell>
          <cell r="M5234">
            <v>1608.13</v>
          </cell>
          <cell r="N5234">
            <v>1556.25</v>
          </cell>
          <cell r="O5234">
            <v>0</v>
          </cell>
          <cell r="P5234">
            <v>0</v>
          </cell>
          <cell r="Q5234">
            <v>0</v>
          </cell>
        </row>
        <row r="5235">
          <cell r="F5235">
            <v>-582464.18999999994</v>
          </cell>
          <cell r="G5235">
            <v>136516.62</v>
          </cell>
          <cell r="H5235">
            <v>-588203.35</v>
          </cell>
          <cell r="I5235">
            <v>354340.53</v>
          </cell>
          <cell r="J5235">
            <v>352232.97</v>
          </cell>
          <cell r="K5235">
            <v>310864.09000000003</v>
          </cell>
          <cell r="L5235">
            <v>292269.42</v>
          </cell>
          <cell r="M5235">
            <v>281490.13</v>
          </cell>
          <cell r="N5235">
            <v>262572.34000000003</v>
          </cell>
          <cell r="O5235">
            <v>0</v>
          </cell>
          <cell r="P5235">
            <v>0</v>
          </cell>
          <cell r="Q5235">
            <v>0</v>
          </cell>
        </row>
        <row r="5236">
          <cell r="F5236">
            <v>-235213.19</v>
          </cell>
          <cell r="G5236">
            <v>19394.39</v>
          </cell>
          <cell r="H5236">
            <v>41724.160000000003</v>
          </cell>
          <cell r="I5236">
            <v>49636.73</v>
          </cell>
          <cell r="J5236">
            <v>49345.01</v>
          </cell>
          <cell r="K5236">
            <v>43178.51</v>
          </cell>
          <cell r="L5236">
            <v>40793.120000000003</v>
          </cell>
          <cell r="M5236">
            <v>38193.589999999997</v>
          </cell>
          <cell r="N5236">
            <v>34101.269999999997</v>
          </cell>
          <cell r="O5236">
            <v>0</v>
          </cell>
          <cell r="P5236">
            <v>0</v>
          </cell>
          <cell r="Q5236">
            <v>0</v>
          </cell>
        </row>
        <row r="5237">
          <cell r="F5237">
            <v>82.18</v>
          </cell>
          <cell r="G5237">
            <v>76.88</v>
          </cell>
          <cell r="H5237">
            <v>82.18</v>
          </cell>
          <cell r="I5237">
            <v>79.53</v>
          </cell>
          <cell r="J5237">
            <v>55.76</v>
          </cell>
          <cell r="K5237">
            <v>0</v>
          </cell>
          <cell r="L5237">
            <v>0</v>
          </cell>
          <cell r="M5237">
            <v>0</v>
          </cell>
          <cell r="N5237">
            <v>0</v>
          </cell>
          <cell r="O5237">
            <v>0</v>
          </cell>
          <cell r="P5237">
            <v>0</v>
          </cell>
          <cell r="Q5237">
            <v>0</v>
          </cell>
        </row>
        <row r="5238">
          <cell r="F5238">
            <v>7478.77</v>
          </cell>
          <cell r="G5238">
            <v>13587.5</v>
          </cell>
          <cell r="H5238">
            <v>29422.04</v>
          </cell>
          <cell r="I5238">
            <v>234982.17</v>
          </cell>
          <cell r="J5238">
            <v>218645.85</v>
          </cell>
          <cell r="K5238">
            <v>183557.3</v>
          </cell>
          <cell r="L5238">
            <v>167790.15</v>
          </cell>
          <cell r="M5238">
            <v>148037.35</v>
          </cell>
          <cell r="N5238">
            <v>127444.26</v>
          </cell>
          <cell r="O5238">
            <v>0</v>
          </cell>
          <cell r="P5238">
            <v>0</v>
          </cell>
          <cell r="Q5238">
            <v>0</v>
          </cell>
        </row>
        <row r="5239">
          <cell r="F5239">
            <v>4213.72</v>
          </cell>
          <cell r="G5239">
            <v>12334.42</v>
          </cell>
          <cell r="H5239">
            <v>21835.78</v>
          </cell>
          <cell r="I5239">
            <v>275884.81</v>
          </cell>
          <cell r="J5239">
            <v>256641.28</v>
          </cell>
          <cell r="K5239">
            <v>215216.69</v>
          </cell>
          <cell r="L5239">
            <v>196385.65</v>
          </cell>
          <cell r="M5239">
            <v>173441.92000000001</v>
          </cell>
          <cell r="N5239">
            <v>148520.26999999999</v>
          </cell>
          <cell r="O5239">
            <v>0</v>
          </cell>
          <cell r="P5239">
            <v>0</v>
          </cell>
          <cell r="Q5239">
            <v>0</v>
          </cell>
        </row>
        <row r="5240">
          <cell r="F5240">
            <v>5553.43</v>
          </cell>
          <cell r="G5240">
            <v>538.54</v>
          </cell>
          <cell r="H5240">
            <v>33691.01</v>
          </cell>
          <cell r="I5240">
            <v>189917.68</v>
          </cell>
          <cell r="J5240">
            <v>175400.66</v>
          </cell>
          <cell r="K5240">
            <v>145986.92000000001</v>
          </cell>
          <cell r="L5240">
            <v>135508.16</v>
          </cell>
          <cell r="M5240">
            <v>121557.36</v>
          </cell>
          <cell r="N5240">
            <v>104575.71</v>
          </cell>
          <cell r="O5240">
            <v>0</v>
          </cell>
          <cell r="P5240">
            <v>0</v>
          </cell>
          <cell r="Q5240">
            <v>0</v>
          </cell>
        </row>
        <row r="5241">
          <cell r="F5241">
            <v>-86035.06</v>
          </cell>
          <cell r="G5241">
            <v>4399.8</v>
          </cell>
          <cell r="H5241">
            <v>16732.3</v>
          </cell>
          <cell r="I5241">
            <v>26672.11</v>
          </cell>
          <cell r="J5241">
            <v>26063.26</v>
          </cell>
          <cell r="K5241">
            <v>22708.2</v>
          </cell>
          <cell r="L5241">
            <v>21118.17</v>
          </cell>
          <cell r="M5241">
            <v>19532.28</v>
          </cell>
          <cell r="N5241">
            <v>16918.419999999998</v>
          </cell>
          <cell r="O5241">
            <v>0</v>
          </cell>
          <cell r="P5241">
            <v>0</v>
          </cell>
          <cell r="Q5241">
            <v>0</v>
          </cell>
        </row>
        <row r="5242">
          <cell r="F5242">
            <v>-197402.12</v>
          </cell>
          <cell r="G5242">
            <v>17228.04</v>
          </cell>
          <cell r="H5242">
            <v>32409.59</v>
          </cell>
          <cell r="I5242">
            <v>41927.54</v>
          </cell>
          <cell r="J5242">
            <v>41657.47</v>
          </cell>
          <cell r="K5242">
            <v>36409.620000000003</v>
          </cell>
          <cell r="L5242">
            <v>34410.400000000001</v>
          </cell>
          <cell r="M5242">
            <v>32329.85</v>
          </cell>
          <cell r="N5242">
            <v>28908.23</v>
          </cell>
          <cell r="O5242">
            <v>0</v>
          </cell>
          <cell r="P5242">
            <v>0</v>
          </cell>
          <cell r="Q5242">
            <v>0</v>
          </cell>
        </row>
        <row r="5243">
          <cell r="F5243">
            <v>50.42</v>
          </cell>
          <cell r="G5243">
            <v>47.17</v>
          </cell>
          <cell r="H5243">
            <v>50.42</v>
          </cell>
          <cell r="I5243">
            <v>48.8</v>
          </cell>
          <cell r="J5243">
            <v>34.22</v>
          </cell>
          <cell r="K5243">
            <v>0</v>
          </cell>
          <cell r="L5243">
            <v>0</v>
          </cell>
          <cell r="M5243">
            <v>0</v>
          </cell>
          <cell r="N5243">
            <v>0</v>
          </cell>
          <cell r="O5243">
            <v>0</v>
          </cell>
          <cell r="P5243">
            <v>0</v>
          </cell>
          <cell r="Q5243">
            <v>0</v>
          </cell>
        </row>
        <row r="5244">
          <cell r="F5244">
            <v>11193.4</v>
          </cell>
          <cell r="G5244">
            <v>-8308.3799999999992</v>
          </cell>
          <cell r="H5244">
            <v>-5241.41</v>
          </cell>
          <cell r="I5244">
            <v>10354.68</v>
          </cell>
          <cell r="J5244">
            <v>10426.19</v>
          </cell>
          <cell r="K5244">
            <v>9437.41</v>
          </cell>
          <cell r="L5244">
            <v>8789.17</v>
          </cell>
          <cell r="M5244">
            <v>6870.32</v>
          </cell>
          <cell r="N5244">
            <v>5925.53</v>
          </cell>
          <cell r="O5244">
            <v>0</v>
          </cell>
          <cell r="P5244">
            <v>0</v>
          </cell>
          <cell r="Q5244">
            <v>0</v>
          </cell>
        </row>
        <row r="5245">
          <cell r="F5245">
            <v>805.22</v>
          </cell>
          <cell r="G5245">
            <v>753.27</v>
          </cell>
          <cell r="H5245">
            <v>805.22</v>
          </cell>
          <cell r="I5245">
            <v>779.25</v>
          </cell>
          <cell r="J5245">
            <v>805.22</v>
          </cell>
          <cell r="K5245">
            <v>779.25</v>
          </cell>
          <cell r="L5245">
            <v>805.22</v>
          </cell>
          <cell r="M5245">
            <v>738.45</v>
          </cell>
          <cell r="N5245">
            <v>277.92</v>
          </cell>
          <cell r="O5245">
            <v>0</v>
          </cell>
          <cell r="P5245">
            <v>0</v>
          </cell>
          <cell r="Q5245">
            <v>0</v>
          </cell>
        </row>
        <row r="5246">
          <cell r="F5246">
            <v>-2964.69</v>
          </cell>
          <cell r="G5246">
            <v>-2577.3200000000002</v>
          </cell>
          <cell r="H5246">
            <v>-7549.94</v>
          </cell>
          <cell r="I5246">
            <v>43434.57</v>
          </cell>
          <cell r="J5246">
            <v>41496.480000000003</v>
          </cell>
          <cell r="K5246">
            <v>36513.5</v>
          </cell>
          <cell r="L5246">
            <v>32717.91</v>
          </cell>
          <cell r="M5246">
            <v>29315.46</v>
          </cell>
          <cell r="N5246">
            <v>25021.82</v>
          </cell>
          <cell r="O5246">
            <v>0</v>
          </cell>
          <cell r="P5246">
            <v>0</v>
          </cell>
          <cell r="Q5246">
            <v>0</v>
          </cell>
        </row>
        <row r="5247">
          <cell r="F5247">
            <v>1267.02</v>
          </cell>
          <cell r="G5247">
            <v>1185.28</v>
          </cell>
          <cell r="H5247">
            <v>1267.02</v>
          </cell>
          <cell r="I5247">
            <v>1226.1500000000001</v>
          </cell>
          <cell r="J5247">
            <v>1267.02</v>
          </cell>
          <cell r="K5247">
            <v>367.95</v>
          </cell>
          <cell r="L5247">
            <v>0</v>
          </cell>
          <cell r="M5247">
            <v>0</v>
          </cell>
          <cell r="N5247">
            <v>0</v>
          </cell>
          <cell r="O5247">
            <v>0</v>
          </cell>
          <cell r="P5247">
            <v>0</v>
          </cell>
          <cell r="Q5247">
            <v>0</v>
          </cell>
        </row>
        <row r="5248">
          <cell r="F5248">
            <v>-14987.5</v>
          </cell>
          <cell r="G5248">
            <v>-16582.169999999998</v>
          </cell>
          <cell r="H5248">
            <v>-7554.95</v>
          </cell>
          <cell r="I5248">
            <v>46017.599999999999</v>
          </cell>
          <cell r="J5248">
            <v>47404.07</v>
          </cell>
          <cell r="K5248">
            <v>45223.87</v>
          </cell>
          <cell r="L5248">
            <v>44731.12</v>
          </cell>
          <cell r="M5248">
            <v>43096.19</v>
          </cell>
          <cell r="N5248">
            <v>40997.67</v>
          </cell>
          <cell r="O5248">
            <v>0</v>
          </cell>
          <cell r="P5248">
            <v>0</v>
          </cell>
          <cell r="Q5248">
            <v>0</v>
          </cell>
        </row>
        <row r="5249">
          <cell r="F5249">
            <v>567.49</v>
          </cell>
          <cell r="G5249">
            <v>169.41</v>
          </cell>
          <cell r="H5249">
            <v>803.94</v>
          </cell>
          <cell r="I5249">
            <v>767.51</v>
          </cell>
          <cell r="J5249">
            <v>689.11</v>
          </cell>
          <cell r="K5249">
            <v>567.91999999999996</v>
          </cell>
          <cell r="L5249">
            <v>521.78</v>
          </cell>
          <cell r="M5249">
            <v>465.31</v>
          </cell>
          <cell r="N5249">
            <v>385.93</v>
          </cell>
          <cell r="O5249">
            <v>0</v>
          </cell>
          <cell r="P5249">
            <v>0</v>
          </cell>
          <cell r="Q5249">
            <v>0</v>
          </cell>
        </row>
        <row r="5250">
          <cell r="F5250">
            <v>25.34</v>
          </cell>
          <cell r="G5250">
            <v>23.7</v>
          </cell>
          <cell r="H5250">
            <v>25.34</v>
          </cell>
          <cell r="I5250">
            <v>24.52</v>
          </cell>
          <cell r="J5250">
            <v>25.34</v>
          </cell>
          <cell r="K5250">
            <v>24.52</v>
          </cell>
          <cell r="L5250">
            <v>25.34</v>
          </cell>
          <cell r="M5250">
            <v>25.34</v>
          </cell>
          <cell r="N5250">
            <v>24.52</v>
          </cell>
          <cell r="O5250">
            <v>0</v>
          </cell>
          <cell r="P5250">
            <v>0</v>
          </cell>
          <cell r="Q5250">
            <v>0</v>
          </cell>
        </row>
        <row r="5251">
          <cell r="F5251">
            <v>-26185.759999999998</v>
          </cell>
          <cell r="G5251">
            <v>-45954.05</v>
          </cell>
          <cell r="H5251">
            <v>-8295.25</v>
          </cell>
          <cell r="I5251">
            <v>50773.29</v>
          </cell>
          <cell r="J5251">
            <v>50475.34</v>
          </cell>
          <cell r="K5251">
            <v>44555.61</v>
          </cell>
          <cell r="L5251">
            <v>42231.06</v>
          </cell>
          <cell r="M5251">
            <v>44791.71</v>
          </cell>
          <cell r="N5251">
            <v>35971.51</v>
          </cell>
          <cell r="O5251">
            <v>0</v>
          </cell>
          <cell r="P5251">
            <v>0</v>
          </cell>
          <cell r="Q5251">
            <v>0</v>
          </cell>
        </row>
        <row r="5252">
          <cell r="F5252">
            <v>148.19999999999999</v>
          </cell>
          <cell r="G5252">
            <v>138.63</v>
          </cell>
          <cell r="H5252">
            <v>148.19999999999999</v>
          </cell>
          <cell r="I5252">
            <v>143.41</v>
          </cell>
          <cell r="J5252">
            <v>148.19999999999999</v>
          </cell>
          <cell r="K5252">
            <v>143.41</v>
          </cell>
          <cell r="L5252">
            <v>148.19999999999999</v>
          </cell>
          <cell r="M5252">
            <v>4.83</v>
          </cell>
          <cell r="N5252">
            <v>0</v>
          </cell>
          <cell r="O5252">
            <v>0</v>
          </cell>
          <cell r="P5252">
            <v>0</v>
          </cell>
          <cell r="Q5252">
            <v>0</v>
          </cell>
        </row>
        <row r="5253">
          <cell r="F5253">
            <v>-28214.76</v>
          </cell>
          <cell r="G5253">
            <v>-19866.95</v>
          </cell>
          <cell r="H5253">
            <v>47175.57</v>
          </cell>
          <cell r="I5253">
            <v>83038.16</v>
          </cell>
          <cell r="J5253">
            <v>81897.350000000006</v>
          </cell>
          <cell r="K5253">
            <v>71533.86</v>
          </cell>
          <cell r="L5253">
            <v>60925.5</v>
          </cell>
          <cell r="M5253">
            <v>61130.6</v>
          </cell>
          <cell r="N5253">
            <v>47542.9</v>
          </cell>
          <cell r="O5253">
            <v>0</v>
          </cell>
          <cell r="P5253">
            <v>0</v>
          </cell>
          <cell r="Q5253">
            <v>0</v>
          </cell>
        </row>
        <row r="5254">
          <cell r="F5254">
            <v>444.6</v>
          </cell>
          <cell r="G5254">
            <v>415.91</v>
          </cell>
          <cell r="H5254">
            <v>444.6</v>
          </cell>
          <cell r="I5254">
            <v>430.25</v>
          </cell>
          <cell r="J5254">
            <v>444.6</v>
          </cell>
          <cell r="K5254">
            <v>430.25</v>
          </cell>
          <cell r="L5254">
            <v>444.6</v>
          </cell>
          <cell r="M5254">
            <v>14.39</v>
          </cell>
          <cell r="N5254">
            <v>0</v>
          </cell>
          <cell r="O5254">
            <v>0</v>
          </cell>
          <cell r="P5254">
            <v>0</v>
          </cell>
          <cell r="Q5254">
            <v>0</v>
          </cell>
        </row>
        <row r="5255">
          <cell r="F5255">
            <v>2337.85</v>
          </cell>
          <cell r="G5255">
            <v>-164.58</v>
          </cell>
          <cell r="H5255">
            <v>1327.04</v>
          </cell>
          <cell r="I5255">
            <v>4228.68</v>
          </cell>
          <cell r="J5255">
            <v>3039.43</v>
          </cell>
          <cell r="K5255">
            <v>2247.2199999999998</v>
          </cell>
          <cell r="L5255">
            <v>1843.88</v>
          </cell>
          <cell r="M5255">
            <v>1656.43</v>
          </cell>
          <cell r="N5255">
            <v>1550.02</v>
          </cell>
          <cell r="O5255">
            <v>0</v>
          </cell>
          <cell r="P5255">
            <v>0</v>
          </cell>
          <cell r="Q5255">
            <v>0</v>
          </cell>
        </row>
        <row r="5256">
          <cell r="F5256">
            <v>6033.92</v>
          </cell>
          <cell r="G5256">
            <v>4276.6099999999997</v>
          </cell>
          <cell r="H5256">
            <v>-2016.16</v>
          </cell>
          <cell r="I5256">
            <v>24553.67</v>
          </cell>
          <cell r="J5256">
            <v>20051.259999999998</v>
          </cell>
          <cell r="K5256">
            <v>13156.76</v>
          </cell>
          <cell r="L5256">
            <v>9291.26</v>
          </cell>
          <cell r="M5256">
            <v>7603.81</v>
          </cell>
          <cell r="N5256">
            <v>6882.18</v>
          </cell>
          <cell r="O5256">
            <v>0</v>
          </cell>
          <cell r="P5256">
            <v>0</v>
          </cell>
          <cell r="Q5256">
            <v>0</v>
          </cell>
        </row>
        <row r="5257">
          <cell r="F5257">
            <v>147.5</v>
          </cell>
          <cell r="G5257">
            <v>-397.5</v>
          </cell>
          <cell r="H5257">
            <v>113.25</v>
          </cell>
          <cell r="I5257">
            <v>257.5</v>
          </cell>
          <cell r="J5257">
            <v>208.75</v>
          </cell>
          <cell r="K5257">
            <v>476.25</v>
          </cell>
          <cell r="L5257">
            <v>0</v>
          </cell>
          <cell r="M5257">
            <v>1160</v>
          </cell>
          <cell r="N5257">
            <v>0</v>
          </cell>
          <cell r="O5257">
            <v>0</v>
          </cell>
          <cell r="P5257">
            <v>0</v>
          </cell>
          <cell r="Q5257">
            <v>0</v>
          </cell>
        </row>
        <row r="5258">
          <cell r="F5258">
            <v>1575.53</v>
          </cell>
          <cell r="G5258">
            <v>1377.78</v>
          </cell>
          <cell r="H5258">
            <v>-1191.5999999999999</v>
          </cell>
          <cell r="I5258">
            <v>954.84</v>
          </cell>
          <cell r="J5258">
            <v>980.32</v>
          </cell>
          <cell r="K5258">
            <v>917.19</v>
          </cell>
          <cell r="L5258">
            <v>784.38</v>
          </cell>
          <cell r="M5258">
            <v>651.71</v>
          </cell>
          <cell r="N5258">
            <v>468.46</v>
          </cell>
          <cell r="O5258">
            <v>0</v>
          </cell>
          <cell r="P5258">
            <v>0</v>
          </cell>
          <cell r="Q5258">
            <v>0</v>
          </cell>
        </row>
        <row r="5259">
          <cell r="F5259">
            <v>2260.66</v>
          </cell>
          <cell r="G5259">
            <v>1746.06</v>
          </cell>
          <cell r="H5259">
            <v>1837.17</v>
          </cell>
          <cell r="I5259">
            <v>1777.91</v>
          </cell>
          <cell r="J5259">
            <v>1782.76</v>
          </cell>
          <cell r="K5259">
            <v>960.48</v>
          </cell>
          <cell r="L5259">
            <v>992.49</v>
          </cell>
          <cell r="M5259">
            <v>992.49</v>
          </cell>
          <cell r="N5259">
            <v>786.87</v>
          </cell>
          <cell r="O5259">
            <v>0</v>
          </cell>
          <cell r="P5259">
            <v>0</v>
          </cell>
          <cell r="Q5259">
            <v>0</v>
          </cell>
        </row>
        <row r="5260">
          <cell r="F5260">
            <v>1712.08</v>
          </cell>
          <cell r="G5260">
            <v>1495.56</v>
          </cell>
          <cell r="H5260">
            <v>1464.83</v>
          </cell>
          <cell r="I5260">
            <v>1224.6500000000001</v>
          </cell>
          <cell r="J5260">
            <v>1063.98</v>
          </cell>
          <cell r="K5260">
            <v>908.48</v>
          </cell>
          <cell r="L5260">
            <v>720.23</v>
          </cell>
          <cell r="M5260">
            <v>472.56</v>
          </cell>
          <cell r="N5260">
            <v>217.13</v>
          </cell>
          <cell r="O5260">
            <v>0</v>
          </cell>
          <cell r="P5260">
            <v>0</v>
          </cell>
          <cell r="Q5260">
            <v>0</v>
          </cell>
        </row>
        <row r="5261">
          <cell r="F5261">
            <v>4379.7</v>
          </cell>
          <cell r="G5261">
            <v>-3464.1</v>
          </cell>
          <cell r="H5261">
            <v>-27943.77</v>
          </cell>
          <cell r="I5261">
            <v>25633.86</v>
          </cell>
          <cell r="J5261">
            <v>25135.919999999998</v>
          </cell>
          <cell r="K5261">
            <v>22849.86</v>
          </cell>
          <cell r="L5261">
            <v>20468.490000000002</v>
          </cell>
          <cell r="M5261">
            <v>18618.12</v>
          </cell>
          <cell r="N5261">
            <v>15202.29</v>
          </cell>
          <cell r="O5261">
            <v>0</v>
          </cell>
          <cell r="P5261">
            <v>0</v>
          </cell>
          <cell r="Q5261">
            <v>0</v>
          </cell>
        </row>
        <row r="5262">
          <cell r="F5262">
            <v>4609.16</v>
          </cell>
          <cell r="G5262">
            <v>4125.51</v>
          </cell>
          <cell r="H5262">
            <v>4117.7700000000004</v>
          </cell>
          <cell r="I5262">
            <v>3295.59</v>
          </cell>
          <cell r="J5262">
            <v>2865.9</v>
          </cell>
          <cell r="K5262">
            <v>2586.0300000000002</v>
          </cell>
          <cell r="L5262">
            <v>2232.15</v>
          </cell>
          <cell r="M5262">
            <v>1673.72</v>
          </cell>
          <cell r="N5262">
            <v>1008.72</v>
          </cell>
          <cell r="O5262">
            <v>0</v>
          </cell>
          <cell r="P5262">
            <v>0</v>
          </cell>
          <cell r="Q5262">
            <v>0</v>
          </cell>
        </row>
        <row r="5263">
          <cell r="F5263">
            <v>168.93</v>
          </cell>
          <cell r="G5263">
            <v>158.03</v>
          </cell>
          <cell r="H5263">
            <v>168.93</v>
          </cell>
          <cell r="I5263">
            <v>163.47999999999999</v>
          </cell>
          <cell r="J5263">
            <v>168.93</v>
          </cell>
          <cell r="K5263">
            <v>163.47999999999999</v>
          </cell>
          <cell r="L5263">
            <v>168.93</v>
          </cell>
          <cell r="M5263">
            <v>168.93</v>
          </cell>
          <cell r="N5263">
            <v>163.47999999999999</v>
          </cell>
          <cell r="O5263">
            <v>0</v>
          </cell>
          <cell r="P5263">
            <v>0</v>
          </cell>
          <cell r="Q5263">
            <v>0</v>
          </cell>
        </row>
        <row r="5264">
          <cell r="F5264">
            <v>7042.66</v>
          </cell>
          <cell r="G5264">
            <v>1752.78</v>
          </cell>
          <cell r="H5264">
            <v>8050.77</v>
          </cell>
          <cell r="I5264">
            <v>106343.53</v>
          </cell>
          <cell r="J5264">
            <v>37422.370000000003</v>
          </cell>
          <cell r="K5264">
            <v>34699.879999999997</v>
          </cell>
          <cell r="L5264">
            <v>112518.36</v>
          </cell>
          <cell r="M5264">
            <v>13930.5</v>
          </cell>
          <cell r="N5264">
            <v>13890.32</v>
          </cell>
          <cell r="O5264">
            <v>0</v>
          </cell>
          <cell r="P5264">
            <v>0</v>
          </cell>
          <cell r="Q5264">
            <v>0</v>
          </cell>
        </row>
        <row r="5265">
          <cell r="F5265">
            <v>-6419.57</v>
          </cell>
          <cell r="G5265">
            <v>-7026</v>
          </cell>
          <cell r="H5265">
            <v>17940.169999999998</v>
          </cell>
          <cell r="I5265">
            <v>15220.37</v>
          </cell>
          <cell r="J5265">
            <v>15464.42</v>
          </cell>
          <cell r="K5265">
            <v>13816.21</v>
          </cell>
          <cell r="L5265">
            <v>12993.67</v>
          </cell>
          <cell r="M5265">
            <v>11857.12</v>
          </cell>
          <cell r="N5265">
            <v>9639.4599999999991</v>
          </cell>
          <cell r="O5265">
            <v>0</v>
          </cell>
          <cell r="P5265">
            <v>0</v>
          </cell>
          <cell r="Q5265">
            <v>0</v>
          </cell>
        </row>
        <row r="5266">
          <cell r="F5266">
            <v>3970.01</v>
          </cell>
          <cell r="G5266">
            <v>3713.88</v>
          </cell>
          <cell r="H5266">
            <v>-5501.39</v>
          </cell>
          <cell r="I5266">
            <v>4741.13</v>
          </cell>
          <cell r="J5266">
            <v>4899.16</v>
          </cell>
          <cell r="K5266">
            <v>4741.13</v>
          </cell>
          <cell r="L5266">
            <v>4572.25</v>
          </cell>
          <cell r="M5266">
            <v>4561.29</v>
          </cell>
          <cell r="N5266">
            <v>4414.16</v>
          </cell>
          <cell r="O5266">
            <v>0</v>
          </cell>
          <cell r="P5266">
            <v>0</v>
          </cell>
          <cell r="Q5266">
            <v>0</v>
          </cell>
        </row>
        <row r="5267">
          <cell r="F5267">
            <v>22729.98</v>
          </cell>
          <cell r="G5267">
            <v>23536.560000000001</v>
          </cell>
          <cell r="H5267">
            <v>-32352.53</v>
          </cell>
          <cell r="I5267">
            <v>25207.32</v>
          </cell>
          <cell r="J5267">
            <v>23318.67</v>
          </cell>
          <cell r="K5267">
            <v>22622.79</v>
          </cell>
          <cell r="L5267">
            <v>23086.03</v>
          </cell>
          <cell r="M5267">
            <v>23060.25</v>
          </cell>
          <cell r="N5267">
            <v>22352.39</v>
          </cell>
          <cell r="O5267">
            <v>0</v>
          </cell>
          <cell r="P5267">
            <v>0</v>
          </cell>
          <cell r="Q5267">
            <v>0</v>
          </cell>
        </row>
        <row r="5268">
          <cell r="F5268">
            <v>38850.080000000002</v>
          </cell>
          <cell r="G5268">
            <v>-16087.49</v>
          </cell>
          <cell r="H5268">
            <v>14370.59</v>
          </cell>
          <cell r="I5268">
            <v>80078.12</v>
          </cell>
          <cell r="J5268">
            <v>77953.210000000006</v>
          </cell>
          <cell r="K5268">
            <v>61293.09</v>
          </cell>
          <cell r="L5268">
            <v>55921.9</v>
          </cell>
          <cell r="M5268">
            <v>44330.11</v>
          </cell>
          <cell r="N5268">
            <v>36236.53</v>
          </cell>
          <cell r="O5268">
            <v>0</v>
          </cell>
          <cell r="P5268">
            <v>0</v>
          </cell>
          <cell r="Q5268">
            <v>0</v>
          </cell>
        </row>
        <row r="5269">
          <cell r="F5269">
            <v>-8847.52</v>
          </cell>
          <cell r="G5269">
            <v>3720.59</v>
          </cell>
          <cell r="H5269">
            <v>3937.03</v>
          </cell>
          <cell r="I5269">
            <v>3530.33</v>
          </cell>
          <cell r="J5269">
            <v>3426.24</v>
          </cell>
          <cell r="K5269">
            <v>2392.9899999999998</v>
          </cell>
          <cell r="L5269">
            <v>1903.4</v>
          </cell>
          <cell r="M5269">
            <v>1209.79</v>
          </cell>
          <cell r="N5269">
            <v>1170.76</v>
          </cell>
          <cell r="O5269">
            <v>0</v>
          </cell>
          <cell r="P5269">
            <v>0</v>
          </cell>
          <cell r="Q5269">
            <v>0</v>
          </cell>
        </row>
        <row r="5270">
          <cell r="F5270">
            <v>9415.51</v>
          </cell>
          <cell r="G5270">
            <v>-10354.19</v>
          </cell>
          <cell r="H5270">
            <v>10622.46</v>
          </cell>
          <cell r="I5270">
            <v>44484.79</v>
          </cell>
          <cell r="J5270">
            <v>44128.3</v>
          </cell>
          <cell r="K5270">
            <v>33644.85</v>
          </cell>
          <cell r="L5270">
            <v>31737.81</v>
          </cell>
          <cell r="M5270">
            <v>24543.09</v>
          </cell>
          <cell r="N5270">
            <v>20018.21</v>
          </cell>
          <cell r="O5270">
            <v>0</v>
          </cell>
          <cell r="P5270">
            <v>0</v>
          </cell>
          <cell r="Q5270">
            <v>0</v>
          </cell>
        </row>
        <row r="5271">
          <cell r="F5271">
            <v>-2948.25</v>
          </cell>
          <cell r="G5271">
            <v>1657.69</v>
          </cell>
          <cell r="H5271">
            <v>1757.17</v>
          </cell>
          <cell r="I5271">
            <v>1439.83</v>
          </cell>
          <cell r="J5271">
            <v>1326.55</v>
          </cell>
          <cell r="K5271">
            <v>1173.32</v>
          </cell>
          <cell r="L5271">
            <v>1034.74</v>
          </cell>
          <cell r="M5271">
            <v>609.55999999999995</v>
          </cell>
          <cell r="N5271">
            <v>589.89</v>
          </cell>
          <cell r="O5271">
            <v>0</v>
          </cell>
          <cell r="P5271">
            <v>0</v>
          </cell>
          <cell r="Q5271">
            <v>0</v>
          </cell>
        </row>
        <row r="5272">
          <cell r="F5272">
            <v>1091.77</v>
          </cell>
          <cell r="G5272">
            <v>-133.62</v>
          </cell>
          <cell r="H5272">
            <v>927.78</v>
          </cell>
          <cell r="I5272">
            <v>2962.67</v>
          </cell>
          <cell r="J5272">
            <v>2799.84</v>
          </cell>
          <cell r="K5272">
            <v>2106.69</v>
          </cell>
          <cell r="L5272">
            <v>1952.39</v>
          </cell>
          <cell r="M5272">
            <v>1523.17</v>
          </cell>
          <cell r="N5272">
            <v>1198.8599999999999</v>
          </cell>
          <cell r="O5272">
            <v>0</v>
          </cell>
          <cell r="P5272">
            <v>0</v>
          </cell>
          <cell r="Q5272">
            <v>0</v>
          </cell>
        </row>
        <row r="5273">
          <cell r="F5273">
            <v>-356.35</v>
          </cell>
          <cell r="G5273">
            <v>135.86000000000001</v>
          </cell>
          <cell r="H5273">
            <v>143.54</v>
          </cell>
          <cell r="I5273">
            <v>128.44999999999999</v>
          </cell>
          <cell r="J5273">
            <v>121.26</v>
          </cell>
          <cell r="K5273">
            <v>71.52</v>
          </cell>
          <cell r="L5273">
            <v>63.34</v>
          </cell>
          <cell r="M5273">
            <v>50.67</v>
          </cell>
          <cell r="N5273">
            <v>49.04</v>
          </cell>
          <cell r="O5273">
            <v>0</v>
          </cell>
          <cell r="P5273">
            <v>0</v>
          </cell>
          <cell r="Q5273">
            <v>0</v>
          </cell>
        </row>
        <row r="5274">
          <cell r="F5274">
            <v>2904.77</v>
          </cell>
          <cell r="G5274">
            <v>-1636.54</v>
          </cell>
          <cell r="H5274">
            <v>2877.99</v>
          </cell>
          <cell r="I5274">
            <v>10529.6</v>
          </cell>
          <cell r="J5274">
            <v>10235.469999999999</v>
          </cell>
          <cell r="K5274">
            <v>7817.62</v>
          </cell>
          <cell r="L5274">
            <v>7329.39</v>
          </cell>
          <cell r="M5274">
            <v>5730.84</v>
          </cell>
          <cell r="N5274">
            <v>4552.3999999999996</v>
          </cell>
          <cell r="O5274">
            <v>0</v>
          </cell>
          <cell r="P5274">
            <v>0</v>
          </cell>
          <cell r="Q5274">
            <v>0</v>
          </cell>
        </row>
        <row r="5275">
          <cell r="F5275">
            <v>-742.94</v>
          </cell>
          <cell r="G5275">
            <v>477.78</v>
          </cell>
          <cell r="H5275">
            <v>506.77</v>
          </cell>
          <cell r="I5275">
            <v>437.4</v>
          </cell>
          <cell r="J5275">
            <v>408.78</v>
          </cell>
          <cell r="K5275">
            <v>254.86</v>
          </cell>
          <cell r="L5275">
            <v>210.58</v>
          </cell>
          <cell r="M5275">
            <v>147.81</v>
          </cell>
          <cell r="N5275">
            <v>143.04</v>
          </cell>
          <cell r="O5275">
            <v>0</v>
          </cell>
          <cell r="P5275">
            <v>0</v>
          </cell>
          <cell r="Q5275">
            <v>0</v>
          </cell>
        </row>
        <row r="5276">
          <cell r="F5276">
            <v>1069.49</v>
          </cell>
          <cell r="G5276">
            <v>-417.11</v>
          </cell>
          <cell r="H5276">
            <v>1083.3800000000001</v>
          </cell>
          <cell r="I5276">
            <v>4146.0600000000004</v>
          </cell>
          <cell r="J5276">
            <v>4027.28</v>
          </cell>
          <cell r="K5276">
            <v>3062.22</v>
          </cell>
          <cell r="L5276">
            <v>2881.37</v>
          </cell>
          <cell r="M5276">
            <v>2254.7800000000002</v>
          </cell>
          <cell r="N5276">
            <v>1796.25</v>
          </cell>
          <cell r="O5276">
            <v>0</v>
          </cell>
          <cell r="P5276">
            <v>0</v>
          </cell>
          <cell r="Q5276">
            <v>0</v>
          </cell>
        </row>
        <row r="5277">
          <cell r="F5277">
            <v>-297.2</v>
          </cell>
          <cell r="G5277">
            <v>191.16</v>
          </cell>
          <cell r="H5277">
            <v>202.69</v>
          </cell>
          <cell r="I5277">
            <v>175.01</v>
          </cell>
          <cell r="J5277">
            <v>163.51</v>
          </cell>
          <cell r="K5277">
            <v>102.01</v>
          </cell>
          <cell r="L5277">
            <v>84.33</v>
          </cell>
          <cell r="M5277">
            <v>59.12</v>
          </cell>
          <cell r="N5277">
            <v>57.21</v>
          </cell>
          <cell r="O5277">
            <v>0</v>
          </cell>
          <cell r="P5277">
            <v>0</v>
          </cell>
          <cell r="Q5277">
            <v>0</v>
          </cell>
        </row>
        <row r="5278">
          <cell r="F5278">
            <v>29886.14</v>
          </cell>
          <cell r="G5278">
            <v>27958</v>
          </cell>
          <cell r="H5278">
            <v>29886.14</v>
          </cell>
          <cell r="I5278">
            <v>28847.21</v>
          </cell>
          <cell r="J5278">
            <v>17874.87</v>
          </cell>
          <cell r="K5278">
            <v>11919.22</v>
          </cell>
          <cell r="L5278">
            <v>10071.82</v>
          </cell>
          <cell r="M5278">
            <v>6584.34</v>
          </cell>
          <cell r="N5278">
            <v>1733.02</v>
          </cell>
          <cell r="O5278">
            <v>0</v>
          </cell>
          <cell r="P5278">
            <v>0</v>
          </cell>
          <cell r="Q5278">
            <v>0</v>
          </cell>
        </row>
        <row r="5279">
          <cell r="F5279">
            <v>-268153.02</v>
          </cell>
          <cell r="G5279">
            <v>-123722.25</v>
          </cell>
          <cell r="H5279">
            <v>417264.74</v>
          </cell>
          <cell r="I5279">
            <v>477915.99</v>
          </cell>
          <cell r="J5279">
            <v>480235.98</v>
          </cell>
          <cell r="K5279">
            <v>437193.69</v>
          </cell>
          <cell r="L5279">
            <v>393710.81</v>
          </cell>
          <cell r="M5279">
            <v>356154.59</v>
          </cell>
          <cell r="N5279">
            <v>331754.34999999998</v>
          </cell>
          <cell r="O5279">
            <v>0</v>
          </cell>
          <cell r="P5279">
            <v>0</v>
          </cell>
          <cell r="Q5279">
            <v>0</v>
          </cell>
        </row>
        <row r="5280">
          <cell r="F5280">
            <v>2549.2399999999998</v>
          </cell>
          <cell r="G5280">
            <v>-103511.67999999999</v>
          </cell>
          <cell r="H5280">
            <v>12009.73</v>
          </cell>
          <cell r="I5280">
            <v>11622.32</v>
          </cell>
          <cell r="J5280">
            <v>12009.73</v>
          </cell>
          <cell r="K5280">
            <v>11622.32</v>
          </cell>
          <cell r="L5280">
            <v>12009.73</v>
          </cell>
          <cell r="M5280">
            <v>11372.22</v>
          </cell>
          <cell r="N5280">
            <v>10150.94</v>
          </cell>
          <cell r="O5280">
            <v>0</v>
          </cell>
          <cell r="P5280">
            <v>0</v>
          </cell>
          <cell r="Q5280">
            <v>0</v>
          </cell>
        </row>
        <row r="5281">
          <cell r="F5281">
            <v>197.31</v>
          </cell>
          <cell r="G5281">
            <v>184.58</v>
          </cell>
          <cell r="H5281">
            <v>197.31</v>
          </cell>
          <cell r="I5281">
            <v>190.95</v>
          </cell>
          <cell r="J5281">
            <v>197.31</v>
          </cell>
          <cell r="K5281">
            <v>190.95</v>
          </cell>
          <cell r="L5281">
            <v>197.31</v>
          </cell>
          <cell r="M5281">
            <v>197.31</v>
          </cell>
          <cell r="N5281">
            <v>190.95</v>
          </cell>
          <cell r="O5281">
            <v>0</v>
          </cell>
          <cell r="P5281">
            <v>0</v>
          </cell>
          <cell r="Q5281">
            <v>0</v>
          </cell>
        </row>
        <row r="5282">
          <cell r="F5282">
            <v>98093.440000000002</v>
          </cell>
          <cell r="G5282">
            <v>600.21</v>
          </cell>
          <cell r="H5282">
            <v>5275.03</v>
          </cell>
          <cell r="I5282">
            <v>-293.92</v>
          </cell>
          <cell r="J5282">
            <v>8967.52</v>
          </cell>
          <cell r="K5282">
            <v>-1884.57</v>
          </cell>
          <cell r="L5282">
            <v>20779.46</v>
          </cell>
          <cell r="M5282">
            <v>40687.17</v>
          </cell>
          <cell r="N5282">
            <v>0</v>
          </cell>
          <cell r="O5282">
            <v>0</v>
          </cell>
          <cell r="P5282">
            <v>0</v>
          </cell>
          <cell r="Q5282">
            <v>0</v>
          </cell>
        </row>
        <row r="5283">
          <cell r="F5283">
            <v>6437.15</v>
          </cell>
          <cell r="G5283">
            <v>6021.85</v>
          </cell>
          <cell r="H5283">
            <v>6437.15</v>
          </cell>
          <cell r="I5283">
            <v>6229.5</v>
          </cell>
          <cell r="J5283">
            <v>6437.15</v>
          </cell>
          <cell r="K5283">
            <v>6229.5</v>
          </cell>
          <cell r="L5283">
            <v>6437.15</v>
          </cell>
          <cell r="M5283">
            <v>6437.15</v>
          </cell>
          <cell r="N5283">
            <v>1868.95</v>
          </cell>
          <cell r="O5283">
            <v>0</v>
          </cell>
          <cell r="P5283">
            <v>0</v>
          </cell>
          <cell r="Q5283">
            <v>0</v>
          </cell>
        </row>
        <row r="5284">
          <cell r="F5284">
            <v>4319.5600000000004</v>
          </cell>
          <cell r="G5284">
            <v>-12237.02</v>
          </cell>
          <cell r="H5284">
            <v>4315.79</v>
          </cell>
          <cell r="I5284">
            <v>4176.57</v>
          </cell>
          <cell r="J5284">
            <v>4315.79</v>
          </cell>
          <cell r="K5284">
            <v>4176.57</v>
          </cell>
          <cell r="L5284">
            <v>4315.79</v>
          </cell>
          <cell r="M5284">
            <v>4315.79</v>
          </cell>
          <cell r="N5284">
            <v>4176.57</v>
          </cell>
          <cell r="O5284">
            <v>0</v>
          </cell>
          <cell r="P5284">
            <v>0</v>
          </cell>
          <cell r="Q5284">
            <v>0</v>
          </cell>
        </row>
        <row r="5285">
          <cell r="F5285">
            <v>3427.08</v>
          </cell>
          <cell r="G5285">
            <v>9589.31</v>
          </cell>
          <cell r="H5285">
            <v>8292.2099999999991</v>
          </cell>
          <cell r="I5285">
            <v>20500.77</v>
          </cell>
          <cell r="J5285">
            <v>20985.08</v>
          </cell>
          <cell r="K5285">
            <v>19817.900000000001</v>
          </cell>
          <cell r="L5285">
            <v>19111.29</v>
          </cell>
          <cell r="M5285">
            <v>16460.72</v>
          </cell>
          <cell r="N5285">
            <v>14835.36</v>
          </cell>
          <cell r="O5285">
            <v>0</v>
          </cell>
          <cell r="P5285">
            <v>0</v>
          </cell>
          <cell r="Q5285">
            <v>0</v>
          </cell>
        </row>
        <row r="5286">
          <cell r="F5286">
            <v>1136.8800000000001</v>
          </cell>
          <cell r="G5286">
            <v>1042.0899999999999</v>
          </cell>
          <cell r="H5286">
            <v>1113.96</v>
          </cell>
          <cell r="I5286">
            <v>1078.03</v>
          </cell>
          <cell r="J5286">
            <v>1113.96</v>
          </cell>
          <cell r="K5286">
            <v>1078.03</v>
          </cell>
          <cell r="L5286">
            <v>1113.96</v>
          </cell>
          <cell r="M5286">
            <v>1113.96</v>
          </cell>
          <cell r="N5286">
            <v>1078.03</v>
          </cell>
          <cell r="O5286">
            <v>0</v>
          </cell>
          <cell r="P5286">
            <v>0</v>
          </cell>
          <cell r="Q5286">
            <v>0</v>
          </cell>
        </row>
        <row r="5287">
          <cell r="F5287">
            <v>-6868.2</v>
          </cell>
          <cell r="G5287">
            <v>-6625.72</v>
          </cell>
          <cell r="H5287">
            <v>20100.63</v>
          </cell>
          <cell r="I5287">
            <v>84218.91</v>
          </cell>
          <cell r="J5287">
            <v>78703.95</v>
          </cell>
          <cell r="K5287">
            <v>66160.41</v>
          </cell>
          <cell r="L5287">
            <v>59671.26</v>
          </cell>
          <cell r="M5287">
            <v>53262.52</v>
          </cell>
          <cell r="N5287">
            <v>46555.4</v>
          </cell>
          <cell r="O5287">
            <v>0</v>
          </cell>
          <cell r="P5287">
            <v>0</v>
          </cell>
          <cell r="Q5287">
            <v>0</v>
          </cell>
        </row>
        <row r="5288">
          <cell r="F5288">
            <v>-1376.24</v>
          </cell>
          <cell r="G5288">
            <v>2109.6999999999998</v>
          </cell>
          <cell r="H5288">
            <v>-5401.9</v>
          </cell>
          <cell r="I5288">
            <v>2110.1799999999998</v>
          </cell>
          <cell r="J5288">
            <v>2180.52</v>
          </cell>
          <cell r="K5288">
            <v>1859.07</v>
          </cell>
          <cell r="L5288">
            <v>1810.88</v>
          </cell>
          <cell r="M5288">
            <v>1505.12</v>
          </cell>
          <cell r="N5288">
            <v>1456.57</v>
          </cell>
          <cell r="O5288">
            <v>0</v>
          </cell>
          <cell r="P5288">
            <v>0</v>
          </cell>
          <cell r="Q5288">
            <v>0</v>
          </cell>
        </row>
        <row r="5289">
          <cell r="F5289">
            <v>-9720.36</v>
          </cell>
          <cell r="G5289">
            <v>-9619.5300000000007</v>
          </cell>
          <cell r="H5289">
            <v>26023.759999999998</v>
          </cell>
          <cell r="I5289">
            <v>99633.65</v>
          </cell>
          <cell r="J5289">
            <v>92943.97</v>
          </cell>
          <cell r="K5289">
            <v>78372.69</v>
          </cell>
          <cell r="L5289">
            <v>70789.86</v>
          </cell>
          <cell r="M5289">
            <v>63108.97</v>
          </cell>
          <cell r="N5289">
            <v>55082.64</v>
          </cell>
          <cell r="O5289">
            <v>0</v>
          </cell>
          <cell r="P5289">
            <v>0</v>
          </cell>
          <cell r="Q5289">
            <v>0</v>
          </cell>
        </row>
        <row r="5290">
          <cell r="F5290">
            <v>-1694.58</v>
          </cell>
          <cell r="G5290">
            <v>2530.56</v>
          </cell>
          <cell r="H5290">
            <v>-6078.29</v>
          </cell>
          <cell r="I5290">
            <v>2556.52</v>
          </cell>
          <cell r="J5290">
            <v>2641.73</v>
          </cell>
          <cell r="K5290">
            <v>2247.73</v>
          </cell>
          <cell r="L5290">
            <v>2188.16</v>
          </cell>
          <cell r="M5290">
            <v>1819.18</v>
          </cell>
          <cell r="N5290">
            <v>1760.51</v>
          </cell>
          <cell r="O5290">
            <v>0</v>
          </cell>
          <cell r="P5290">
            <v>0</v>
          </cell>
          <cell r="Q5290">
            <v>0</v>
          </cell>
        </row>
        <row r="5291">
          <cell r="F5291">
            <v>-4112.42</v>
          </cell>
          <cell r="G5291">
            <v>-1894.35</v>
          </cell>
          <cell r="H5291">
            <v>16103.45</v>
          </cell>
          <cell r="I5291">
            <v>73574.12</v>
          </cell>
          <cell r="J5291">
            <v>68477.440000000002</v>
          </cell>
          <cell r="K5291">
            <v>58031.43</v>
          </cell>
          <cell r="L5291">
            <v>52338.95</v>
          </cell>
          <cell r="M5291">
            <v>46681.18</v>
          </cell>
          <cell r="N5291">
            <v>40893.85</v>
          </cell>
          <cell r="O5291">
            <v>0</v>
          </cell>
          <cell r="P5291">
            <v>0</v>
          </cell>
          <cell r="Q5291">
            <v>0</v>
          </cell>
        </row>
        <row r="5292">
          <cell r="F5292">
            <v>-1274.43</v>
          </cell>
          <cell r="G5292">
            <v>1953.4</v>
          </cell>
          <cell r="H5292">
            <v>-5001.78</v>
          </cell>
          <cell r="I5292">
            <v>1953.84</v>
          </cell>
          <cell r="J5292">
            <v>2018.98</v>
          </cell>
          <cell r="K5292">
            <v>1721.31</v>
          </cell>
          <cell r="L5292">
            <v>1676.73</v>
          </cell>
          <cell r="M5292">
            <v>1393.66</v>
          </cell>
          <cell r="N5292">
            <v>1348.7</v>
          </cell>
          <cell r="O5292">
            <v>0</v>
          </cell>
          <cell r="P5292">
            <v>0</v>
          </cell>
          <cell r="Q5292">
            <v>0</v>
          </cell>
        </row>
        <row r="5293">
          <cell r="F5293">
            <v>7534.01</v>
          </cell>
          <cell r="G5293">
            <v>7964.36</v>
          </cell>
          <cell r="H5293">
            <v>2995.61</v>
          </cell>
          <cell r="I5293">
            <v>10848.98</v>
          </cell>
          <cell r="J5293">
            <v>11130.05</v>
          </cell>
          <cell r="K5293">
            <v>10497.55</v>
          </cell>
          <cell r="L5293">
            <v>10714.08</v>
          </cell>
          <cell r="M5293">
            <v>9701.6</v>
          </cell>
          <cell r="N5293">
            <v>8852.7800000000007</v>
          </cell>
          <cell r="O5293">
            <v>0</v>
          </cell>
          <cell r="P5293">
            <v>0</v>
          </cell>
          <cell r="Q5293">
            <v>0</v>
          </cell>
        </row>
        <row r="5294">
          <cell r="F5294">
            <v>4667.3100000000004</v>
          </cell>
          <cell r="G5294">
            <v>7641.85</v>
          </cell>
          <cell r="H5294">
            <v>5276.52</v>
          </cell>
          <cell r="I5294">
            <v>15945.18</v>
          </cell>
          <cell r="J5294">
            <v>16304.58</v>
          </cell>
          <cell r="K5294">
            <v>15310.06</v>
          </cell>
          <cell r="L5294">
            <v>14836.91</v>
          </cell>
          <cell r="M5294">
            <v>12848.33</v>
          </cell>
          <cell r="N5294">
            <v>11594.3</v>
          </cell>
          <cell r="O5294">
            <v>0</v>
          </cell>
          <cell r="P5294">
            <v>0</v>
          </cell>
          <cell r="Q5294">
            <v>0</v>
          </cell>
        </row>
        <row r="5295">
          <cell r="F5295">
            <v>950.1</v>
          </cell>
          <cell r="G5295">
            <v>870.15</v>
          </cell>
          <cell r="H5295">
            <v>930.16</v>
          </cell>
          <cell r="I5295">
            <v>900.16</v>
          </cell>
          <cell r="J5295">
            <v>930.16</v>
          </cell>
          <cell r="K5295">
            <v>900.16</v>
          </cell>
          <cell r="L5295">
            <v>930.16</v>
          </cell>
          <cell r="M5295">
            <v>930.16</v>
          </cell>
          <cell r="N5295">
            <v>900.16</v>
          </cell>
          <cell r="O5295">
            <v>0</v>
          </cell>
          <cell r="P5295">
            <v>0</v>
          </cell>
          <cell r="Q5295">
            <v>0</v>
          </cell>
        </row>
        <row r="5296">
          <cell r="F5296">
            <v>10459.34</v>
          </cell>
          <cell r="G5296">
            <v>-13500.42</v>
          </cell>
          <cell r="H5296">
            <v>-3566.29</v>
          </cell>
          <cell r="I5296">
            <v>13270.19</v>
          </cell>
          <cell r="J5296">
            <v>13465.3</v>
          </cell>
          <cell r="K5296">
            <v>12099.47</v>
          </cell>
          <cell r="L5296">
            <v>11673.08</v>
          </cell>
          <cell r="M5296">
            <v>10622.92</v>
          </cell>
          <cell r="N5296">
            <v>9007.9699999999993</v>
          </cell>
          <cell r="O5296">
            <v>0</v>
          </cell>
          <cell r="P5296">
            <v>0</v>
          </cell>
          <cell r="Q5296">
            <v>0</v>
          </cell>
        </row>
        <row r="5297">
          <cell r="F5297">
            <v>168.93</v>
          </cell>
          <cell r="G5297">
            <v>158.03</v>
          </cell>
          <cell r="H5297">
            <v>168.93</v>
          </cell>
          <cell r="I5297">
            <v>163.47999999999999</v>
          </cell>
          <cell r="J5297">
            <v>168.93</v>
          </cell>
          <cell r="K5297">
            <v>163.47999999999999</v>
          </cell>
          <cell r="L5297">
            <v>168.93</v>
          </cell>
          <cell r="M5297">
            <v>168.93</v>
          </cell>
          <cell r="N5297">
            <v>163.47999999999999</v>
          </cell>
          <cell r="O5297">
            <v>0</v>
          </cell>
          <cell r="P5297">
            <v>0</v>
          </cell>
          <cell r="Q5297">
            <v>0</v>
          </cell>
        </row>
        <row r="5298">
          <cell r="F5298">
            <v>-604.4</v>
          </cell>
          <cell r="G5298">
            <v>-2207.09</v>
          </cell>
          <cell r="H5298">
            <v>5770.24</v>
          </cell>
          <cell r="I5298">
            <v>10180.209999999999</v>
          </cell>
          <cell r="J5298">
            <v>9729.52</v>
          </cell>
          <cell r="K5298">
            <v>8308.7900000000009</v>
          </cell>
          <cell r="L5298">
            <v>7470.48</v>
          </cell>
          <cell r="M5298">
            <v>6737.68</v>
          </cell>
          <cell r="N5298">
            <v>5944.62</v>
          </cell>
          <cell r="O5298">
            <v>0</v>
          </cell>
          <cell r="P5298">
            <v>0</v>
          </cell>
          <cell r="Q5298">
            <v>0</v>
          </cell>
        </row>
        <row r="5299">
          <cell r="F5299">
            <v>-420.17</v>
          </cell>
          <cell r="G5299">
            <v>189.64</v>
          </cell>
          <cell r="H5299">
            <v>-395.56</v>
          </cell>
          <cell r="I5299">
            <v>196.3</v>
          </cell>
          <cell r="J5299">
            <v>202.85</v>
          </cell>
          <cell r="K5299">
            <v>196.3</v>
          </cell>
          <cell r="L5299">
            <v>202.85</v>
          </cell>
          <cell r="M5299">
            <v>202.85</v>
          </cell>
          <cell r="N5299">
            <v>196.3</v>
          </cell>
          <cell r="O5299">
            <v>0</v>
          </cell>
          <cell r="P5299">
            <v>0</v>
          </cell>
          <cell r="Q5299">
            <v>0</v>
          </cell>
        </row>
        <row r="5300">
          <cell r="F5300">
            <v>39808.74</v>
          </cell>
          <cell r="G5300">
            <v>37240.43</v>
          </cell>
          <cell r="H5300">
            <v>39808.74</v>
          </cell>
          <cell r="I5300">
            <v>38524.589999999997</v>
          </cell>
          <cell r="J5300">
            <v>25683.09</v>
          </cell>
          <cell r="K5300">
            <v>0</v>
          </cell>
          <cell r="L5300">
            <v>0</v>
          </cell>
          <cell r="M5300">
            <v>0</v>
          </cell>
          <cell r="N5300">
            <v>0</v>
          </cell>
          <cell r="O5300">
            <v>0</v>
          </cell>
          <cell r="P5300">
            <v>0</v>
          </cell>
          <cell r="Q5300">
            <v>0</v>
          </cell>
        </row>
        <row r="5301">
          <cell r="F5301">
            <v>16711.28</v>
          </cell>
          <cell r="G5301">
            <v>34210.199999999997</v>
          </cell>
          <cell r="H5301">
            <v>45067.49</v>
          </cell>
          <cell r="I5301">
            <v>57203.25</v>
          </cell>
          <cell r="J5301">
            <v>57282.87</v>
          </cell>
          <cell r="K5301">
            <v>53123.199999999997</v>
          </cell>
          <cell r="L5301">
            <v>45118.64</v>
          </cell>
          <cell r="M5301">
            <v>41631.019999999997</v>
          </cell>
          <cell r="N5301">
            <v>39114.33</v>
          </cell>
          <cell r="O5301">
            <v>0</v>
          </cell>
          <cell r="P5301">
            <v>0</v>
          </cell>
          <cell r="Q5301">
            <v>0</v>
          </cell>
        </row>
        <row r="5302">
          <cell r="F5302">
            <v>337.86</v>
          </cell>
          <cell r="G5302">
            <v>316.06</v>
          </cell>
          <cell r="H5302">
            <v>337.86</v>
          </cell>
          <cell r="I5302">
            <v>326.95999999999998</v>
          </cell>
          <cell r="J5302">
            <v>337.86</v>
          </cell>
          <cell r="K5302">
            <v>326.95999999999998</v>
          </cell>
          <cell r="L5302">
            <v>218.06</v>
          </cell>
          <cell r="M5302">
            <v>114.53</v>
          </cell>
          <cell r="N5302">
            <v>0</v>
          </cell>
          <cell r="O5302">
            <v>0</v>
          </cell>
          <cell r="P5302">
            <v>0</v>
          </cell>
          <cell r="Q5302">
            <v>0</v>
          </cell>
        </row>
        <row r="5303">
          <cell r="F5303">
            <v>199.09</v>
          </cell>
          <cell r="G5303">
            <v>186.24</v>
          </cell>
          <cell r="H5303">
            <v>199.09</v>
          </cell>
          <cell r="I5303">
            <v>192.67</v>
          </cell>
          <cell r="J5303">
            <v>199.09</v>
          </cell>
          <cell r="K5303">
            <v>192.67</v>
          </cell>
          <cell r="L5303">
            <v>6.45</v>
          </cell>
          <cell r="M5303">
            <v>0</v>
          </cell>
          <cell r="N5303">
            <v>0</v>
          </cell>
          <cell r="O5303">
            <v>0</v>
          </cell>
          <cell r="P5303">
            <v>0</v>
          </cell>
          <cell r="Q5303">
            <v>0</v>
          </cell>
        </row>
        <row r="5304">
          <cell r="F5304">
            <v>-234.76</v>
          </cell>
          <cell r="G5304">
            <v>-399.12</v>
          </cell>
          <cell r="H5304">
            <v>-1607.48</v>
          </cell>
          <cell r="I5304">
            <v>3649.7</v>
          </cell>
          <cell r="J5304">
            <v>299.19</v>
          </cell>
          <cell r="K5304">
            <v>1517.5</v>
          </cell>
          <cell r="L5304">
            <v>-959.12</v>
          </cell>
          <cell r="M5304">
            <v>1327.46</v>
          </cell>
          <cell r="N5304">
            <v>21.73</v>
          </cell>
          <cell r="O5304">
            <v>0</v>
          </cell>
          <cell r="P5304">
            <v>0</v>
          </cell>
          <cell r="Q5304">
            <v>0</v>
          </cell>
        </row>
        <row r="5305">
          <cell r="F5305">
            <v>283274.73</v>
          </cell>
          <cell r="G5305">
            <v>255401.3</v>
          </cell>
          <cell r="H5305">
            <v>173826.57</v>
          </cell>
          <cell r="I5305">
            <v>158034.10999999999</v>
          </cell>
          <cell r="J5305">
            <v>-7812.77</v>
          </cell>
          <cell r="K5305">
            <v>41689.769999999997</v>
          </cell>
          <cell r="L5305">
            <v>18322.2</v>
          </cell>
          <cell r="M5305">
            <v>14028.05</v>
          </cell>
          <cell r="N5305">
            <v>-89046.19</v>
          </cell>
          <cell r="O5305">
            <v>0</v>
          </cell>
          <cell r="P5305">
            <v>0</v>
          </cell>
          <cell r="Q5305">
            <v>0</v>
          </cell>
        </row>
        <row r="5306">
          <cell r="F5306">
            <v>-183914.3</v>
          </cell>
          <cell r="G5306">
            <v>-97287.34</v>
          </cell>
          <cell r="H5306">
            <v>-459666.95</v>
          </cell>
          <cell r="I5306">
            <v>-261211.91</v>
          </cell>
          <cell r="J5306">
            <v>194739.89</v>
          </cell>
          <cell r="K5306">
            <v>-10903.22</v>
          </cell>
          <cell r="L5306">
            <v>60921.599999999999</v>
          </cell>
          <cell r="M5306">
            <v>39544.99</v>
          </cell>
          <cell r="N5306">
            <v>-98334.91</v>
          </cell>
          <cell r="O5306">
            <v>0</v>
          </cell>
          <cell r="P5306">
            <v>0</v>
          </cell>
          <cell r="Q5306">
            <v>0</v>
          </cell>
        </row>
        <row r="5307">
          <cell r="F5307">
            <v>11909.39</v>
          </cell>
          <cell r="G5307">
            <v>11141.03</v>
          </cell>
          <cell r="H5307">
            <v>5559.39</v>
          </cell>
          <cell r="I5307">
            <v>11808.62</v>
          </cell>
          <cell r="J5307">
            <v>-3391.09</v>
          </cell>
          <cell r="K5307">
            <v>-3595.8</v>
          </cell>
          <cell r="L5307">
            <v>-9518.27</v>
          </cell>
          <cell r="M5307">
            <v>8035.7</v>
          </cell>
          <cell r="N5307">
            <v>12610.1</v>
          </cell>
          <cell r="O5307">
            <v>0</v>
          </cell>
          <cell r="P5307">
            <v>0</v>
          </cell>
          <cell r="Q5307">
            <v>0</v>
          </cell>
        </row>
        <row r="5308">
          <cell r="F5308">
            <v>58155.1</v>
          </cell>
          <cell r="G5308">
            <v>54403.17</v>
          </cell>
          <cell r="H5308">
            <v>32197.03</v>
          </cell>
          <cell r="I5308">
            <v>57968.36</v>
          </cell>
          <cell r="J5308">
            <v>-81312.23</v>
          </cell>
          <cell r="K5308">
            <v>-81508.09</v>
          </cell>
          <cell r="L5308">
            <v>-124146.3</v>
          </cell>
          <cell r="M5308">
            <v>38603.53</v>
          </cell>
          <cell r="N5308">
            <v>85177.95</v>
          </cell>
          <cell r="O5308">
            <v>0</v>
          </cell>
          <cell r="P5308">
            <v>0</v>
          </cell>
          <cell r="Q5308">
            <v>0</v>
          </cell>
        </row>
        <row r="5309">
          <cell r="F5309">
            <v>4652</v>
          </cell>
          <cell r="G5309">
            <v>1538.5</v>
          </cell>
          <cell r="H5309">
            <v>2025</v>
          </cell>
          <cell r="I5309">
            <v>0</v>
          </cell>
          <cell r="J5309">
            <v>0</v>
          </cell>
          <cell r="K5309">
            <v>2503.75</v>
          </cell>
          <cell r="L5309">
            <v>1875</v>
          </cell>
          <cell r="M5309">
            <v>0</v>
          </cell>
          <cell r="N5309">
            <v>441.25</v>
          </cell>
          <cell r="O5309">
            <v>0</v>
          </cell>
          <cell r="P5309">
            <v>0</v>
          </cell>
          <cell r="Q5309">
            <v>0</v>
          </cell>
        </row>
        <row r="5310">
          <cell r="F5310">
            <v>19474.05</v>
          </cell>
          <cell r="G5310">
            <v>12771.99</v>
          </cell>
          <cell r="H5310">
            <v>-24115.98</v>
          </cell>
          <cell r="I5310">
            <v>15686.44</v>
          </cell>
          <cell r="J5310">
            <v>13510.99</v>
          </cell>
          <cell r="K5310">
            <v>-32676.13</v>
          </cell>
          <cell r="L5310">
            <v>11151.79</v>
          </cell>
          <cell r="M5310">
            <v>13946.02</v>
          </cell>
          <cell r="N5310">
            <v>-33198.93</v>
          </cell>
          <cell r="O5310">
            <v>0</v>
          </cell>
          <cell r="P5310">
            <v>0</v>
          </cell>
          <cell r="Q5310">
            <v>0</v>
          </cell>
        </row>
        <row r="5311">
          <cell r="F5311">
            <v>254.09</v>
          </cell>
          <cell r="G5311">
            <v>147.61000000000001</v>
          </cell>
          <cell r="H5311">
            <v>0</v>
          </cell>
          <cell r="I5311">
            <v>0</v>
          </cell>
          <cell r="J5311">
            <v>0</v>
          </cell>
          <cell r="K5311">
            <v>0</v>
          </cell>
          <cell r="L5311">
            <v>0</v>
          </cell>
          <cell r="M5311">
            <v>0</v>
          </cell>
          <cell r="N5311">
            <v>0</v>
          </cell>
          <cell r="O5311">
            <v>0</v>
          </cell>
          <cell r="P5311">
            <v>0</v>
          </cell>
          <cell r="Q5311">
            <v>0</v>
          </cell>
        </row>
        <row r="5312">
          <cell r="F5312">
            <v>6943.95</v>
          </cell>
          <cell r="G5312">
            <v>5742.2</v>
          </cell>
          <cell r="H5312">
            <v>4989.6899999999996</v>
          </cell>
          <cell r="I5312">
            <v>4180.2</v>
          </cell>
          <cell r="J5312">
            <v>3554.08</v>
          </cell>
          <cell r="K5312">
            <v>2699.28</v>
          </cell>
          <cell r="L5312">
            <v>2233.54</v>
          </cell>
          <cell r="M5312">
            <v>1364.76</v>
          </cell>
          <cell r="N5312">
            <v>668.05</v>
          </cell>
          <cell r="O5312">
            <v>0</v>
          </cell>
          <cell r="P5312">
            <v>0</v>
          </cell>
          <cell r="Q5312">
            <v>0</v>
          </cell>
        </row>
        <row r="5313">
          <cell r="F5313">
            <v>5115.57</v>
          </cell>
          <cell r="G5313">
            <v>-11608.73</v>
          </cell>
          <cell r="H5313">
            <v>-22655.34</v>
          </cell>
          <cell r="I5313">
            <v>12398.9</v>
          </cell>
          <cell r="J5313">
            <v>-5678.97</v>
          </cell>
          <cell r="K5313">
            <v>23133.279999999999</v>
          </cell>
          <cell r="L5313">
            <v>11159.05</v>
          </cell>
          <cell r="M5313">
            <v>-5832.43</v>
          </cell>
          <cell r="N5313">
            <v>3823</v>
          </cell>
          <cell r="O5313">
            <v>0</v>
          </cell>
          <cell r="P5313">
            <v>0</v>
          </cell>
          <cell r="Q5313">
            <v>0</v>
          </cell>
        </row>
        <row r="5314">
          <cell r="F5314">
            <v>832.26</v>
          </cell>
          <cell r="G5314">
            <v>-3311.85</v>
          </cell>
          <cell r="H5314">
            <v>-4450.5600000000004</v>
          </cell>
          <cell r="I5314">
            <v>550.41</v>
          </cell>
          <cell r="J5314">
            <v>-1391.09</v>
          </cell>
          <cell r="K5314">
            <v>1434.14</v>
          </cell>
          <cell r="L5314">
            <v>-1374.36</v>
          </cell>
          <cell r="M5314">
            <v>879.32</v>
          </cell>
          <cell r="N5314">
            <v>1509.2</v>
          </cell>
          <cell r="O5314">
            <v>0</v>
          </cell>
          <cell r="P5314">
            <v>0</v>
          </cell>
          <cell r="Q5314">
            <v>0</v>
          </cell>
        </row>
        <row r="5315">
          <cell r="F5315">
            <v>2322.85</v>
          </cell>
          <cell r="G5315">
            <v>2172.9699999999998</v>
          </cell>
          <cell r="H5315">
            <v>2322.85</v>
          </cell>
          <cell r="I5315">
            <v>2247.91</v>
          </cell>
          <cell r="J5315">
            <v>2322.85</v>
          </cell>
          <cell r="K5315">
            <v>-5728.67</v>
          </cell>
          <cell r="L5315">
            <v>2324.69</v>
          </cell>
          <cell r="M5315">
            <v>2324.69</v>
          </cell>
          <cell r="N5315">
            <v>2249.69</v>
          </cell>
          <cell r="O5315">
            <v>0</v>
          </cell>
          <cell r="P5315">
            <v>0</v>
          </cell>
          <cell r="Q5315">
            <v>0</v>
          </cell>
        </row>
        <row r="5316">
          <cell r="F5316">
            <v>-21531.65</v>
          </cell>
          <cell r="G5316">
            <v>-84772.77</v>
          </cell>
          <cell r="H5316">
            <v>57552.7</v>
          </cell>
          <cell r="I5316">
            <v>40963.269999999997</v>
          </cell>
          <cell r="J5316">
            <v>27904.18</v>
          </cell>
          <cell r="K5316">
            <v>29576.84</v>
          </cell>
          <cell r="L5316">
            <v>-140597.76000000001</v>
          </cell>
          <cell r="M5316">
            <v>22278.61</v>
          </cell>
          <cell r="N5316">
            <v>26801.16</v>
          </cell>
          <cell r="O5316">
            <v>0</v>
          </cell>
          <cell r="P5316">
            <v>0</v>
          </cell>
          <cell r="Q5316">
            <v>0</v>
          </cell>
        </row>
        <row r="5317">
          <cell r="F5317">
            <v>-728.96</v>
          </cell>
          <cell r="G5317">
            <v>-4002.37</v>
          </cell>
          <cell r="H5317">
            <v>5725.05</v>
          </cell>
          <cell r="I5317">
            <v>-922.93</v>
          </cell>
          <cell r="J5317">
            <v>6571.93</v>
          </cell>
          <cell r="K5317">
            <v>-8046.18</v>
          </cell>
          <cell r="L5317">
            <v>5679.52</v>
          </cell>
          <cell r="M5317">
            <v>7094.77</v>
          </cell>
          <cell r="N5317">
            <v>5654.45</v>
          </cell>
          <cell r="O5317">
            <v>0</v>
          </cell>
          <cell r="P5317">
            <v>0</v>
          </cell>
          <cell r="Q5317">
            <v>0</v>
          </cell>
        </row>
        <row r="5318">
          <cell r="F5318">
            <v>138013.71</v>
          </cell>
          <cell r="G5318">
            <v>208796.67</v>
          </cell>
          <cell r="H5318">
            <v>127182.47</v>
          </cell>
          <cell r="I5318">
            <v>138092.04999999999</v>
          </cell>
          <cell r="J5318">
            <v>223349.58</v>
          </cell>
          <cell r="K5318">
            <v>192634.68</v>
          </cell>
          <cell r="L5318">
            <v>-771340.04</v>
          </cell>
          <cell r="M5318">
            <v>127315.05</v>
          </cell>
          <cell r="N5318">
            <v>125906.96</v>
          </cell>
          <cell r="O5318">
            <v>0</v>
          </cell>
          <cell r="P5318">
            <v>0</v>
          </cell>
          <cell r="Q5318">
            <v>0</v>
          </cell>
        </row>
        <row r="5319">
          <cell r="F5319">
            <v>-7854.18</v>
          </cell>
          <cell r="G5319">
            <v>-185676.71</v>
          </cell>
          <cell r="H5319">
            <v>12203.79</v>
          </cell>
          <cell r="I5319">
            <v>-190271.3</v>
          </cell>
          <cell r="J5319">
            <v>142786.71</v>
          </cell>
          <cell r="K5319">
            <v>-7578</v>
          </cell>
          <cell r="L5319">
            <v>42313.86</v>
          </cell>
          <cell r="M5319">
            <v>-130888.76</v>
          </cell>
          <cell r="N5319">
            <v>34035.760000000002</v>
          </cell>
          <cell r="O5319">
            <v>0</v>
          </cell>
          <cell r="P5319">
            <v>0</v>
          </cell>
          <cell r="Q5319">
            <v>0</v>
          </cell>
        </row>
        <row r="5320">
          <cell r="F5320">
            <v>1397.59</v>
          </cell>
          <cell r="G5320">
            <v>1307.42</v>
          </cell>
          <cell r="H5320">
            <v>1397.59</v>
          </cell>
          <cell r="I5320">
            <v>1352.51</v>
          </cell>
          <cell r="J5320">
            <v>1397.59</v>
          </cell>
          <cell r="K5320">
            <v>681.53</v>
          </cell>
          <cell r="L5320">
            <v>654.63</v>
          </cell>
          <cell r="M5320">
            <v>654.63</v>
          </cell>
          <cell r="N5320">
            <v>-12548.61</v>
          </cell>
          <cell r="O5320">
            <v>0</v>
          </cell>
          <cell r="P5320">
            <v>0</v>
          </cell>
          <cell r="Q5320">
            <v>0</v>
          </cell>
        </row>
        <row r="5321">
          <cell r="F5321">
            <v>32499.46</v>
          </cell>
          <cell r="G5321">
            <v>25293.71</v>
          </cell>
          <cell r="H5321">
            <v>32648.37</v>
          </cell>
          <cell r="I5321">
            <v>-140365.72</v>
          </cell>
          <cell r="J5321">
            <v>106803.65</v>
          </cell>
          <cell r="K5321">
            <v>-43767.6</v>
          </cell>
          <cell r="L5321">
            <v>-40422.85</v>
          </cell>
          <cell r="M5321">
            <v>71228.289999999994</v>
          </cell>
          <cell r="N5321">
            <v>-114681.5</v>
          </cell>
          <cell r="O5321">
            <v>0</v>
          </cell>
          <cell r="P5321">
            <v>0</v>
          </cell>
          <cell r="Q5321">
            <v>0</v>
          </cell>
        </row>
        <row r="5322">
          <cell r="F5322">
            <v>212.03</v>
          </cell>
          <cell r="G5322">
            <v>198.35</v>
          </cell>
          <cell r="H5322">
            <v>212.03</v>
          </cell>
          <cell r="I5322">
            <v>205.19</v>
          </cell>
          <cell r="J5322">
            <v>212.03</v>
          </cell>
          <cell r="K5322">
            <v>13.72</v>
          </cell>
          <cell r="L5322">
            <v>0</v>
          </cell>
          <cell r="M5322">
            <v>0</v>
          </cell>
          <cell r="N5322">
            <v>-1363.68</v>
          </cell>
          <cell r="O5322">
            <v>0</v>
          </cell>
          <cell r="P5322">
            <v>0</v>
          </cell>
          <cell r="Q5322">
            <v>0</v>
          </cell>
        </row>
        <row r="5323">
          <cell r="F5323">
            <v>726.1</v>
          </cell>
          <cell r="G5323">
            <v>-1131.56</v>
          </cell>
          <cell r="H5323">
            <v>1652.36</v>
          </cell>
          <cell r="I5323">
            <v>-4370.59</v>
          </cell>
          <cell r="J5323">
            <v>406.15</v>
          </cell>
          <cell r="K5323">
            <v>-1298.1300000000001</v>
          </cell>
          <cell r="L5323">
            <v>2432.5300000000002</v>
          </cell>
          <cell r="M5323">
            <v>-2434.7399999999998</v>
          </cell>
          <cell r="N5323">
            <v>-1796.21</v>
          </cell>
          <cell r="O5323">
            <v>0</v>
          </cell>
          <cell r="P5323">
            <v>0</v>
          </cell>
          <cell r="Q5323">
            <v>0</v>
          </cell>
        </row>
        <row r="5324">
          <cell r="F5324">
            <v>25.33</v>
          </cell>
          <cell r="G5324">
            <v>23.7</v>
          </cell>
          <cell r="H5324">
            <v>25.33</v>
          </cell>
          <cell r="I5324">
            <v>24.51</v>
          </cell>
          <cell r="J5324">
            <v>25.33</v>
          </cell>
          <cell r="K5324">
            <v>16.95</v>
          </cell>
          <cell r="L5324">
            <v>16.89</v>
          </cell>
          <cell r="M5324">
            <v>16.89</v>
          </cell>
          <cell r="N5324">
            <v>-358.97</v>
          </cell>
          <cell r="O5324">
            <v>0</v>
          </cell>
          <cell r="P5324">
            <v>0</v>
          </cell>
          <cell r="Q5324">
            <v>0</v>
          </cell>
        </row>
        <row r="5325">
          <cell r="F5325">
            <v>-5458.03</v>
          </cell>
          <cell r="G5325">
            <v>-7149.83</v>
          </cell>
          <cell r="H5325">
            <v>3850.46</v>
          </cell>
          <cell r="I5325">
            <v>-13084.4</v>
          </cell>
          <cell r="J5325">
            <v>6538.73</v>
          </cell>
          <cell r="K5325">
            <v>-11355.12</v>
          </cell>
          <cell r="L5325">
            <v>4841.8</v>
          </cell>
          <cell r="M5325">
            <v>-7986.45</v>
          </cell>
          <cell r="N5325">
            <v>-10723.21</v>
          </cell>
          <cell r="O5325">
            <v>0</v>
          </cell>
          <cell r="P5325">
            <v>0</v>
          </cell>
          <cell r="Q5325">
            <v>0</v>
          </cell>
        </row>
        <row r="5326">
          <cell r="F5326">
            <v>147.81</v>
          </cell>
          <cell r="G5326">
            <v>138.27000000000001</v>
          </cell>
          <cell r="H5326">
            <v>147.81</v>
          </cell>
          <cell r="I5326">
            <v>143.04</v>
          </cell>
          <cell r="J5326">
            <v>147.81</v>
          </cell>
          <cell r="K5326">
            <v>104.95</v>
          </cell>
          <cell r="L5326">
            <v>105.58</v>
          </cell>
          <cell r="M5326">
            <v>105.58</v>
          </cell>
          <cell r="N5326">
            <v>-2243.86</v>
          </cell>
          <cell r="O5326">
            <v>0</v>
          </cell>
          <cell r="P5326">
            <v>0</v>
          </cell>
          <cell r="Q5326">
            <v>0</v>
          </cell>
        </row>
        <row r="5327">
          <cell r="F5327">
            <v>-218.7</v>
          </cell>
          <cell r="G5327">
            <v>-2996.04</v>
          </cell>
          <cell r="H5327">
            <v>755.85</v>
          </cell>
          <cell r="I5327">
            <v>-6029.38</v>
          </cell>
          <cell r="J5327">
            <v>1693.78</v>
          </cell>
          <cell r="K5327">
            <v>-863.39</v>
          </cell>
          <cell r="L5327">
            <v>3044.86</v>
          </cell>
          <cell r="M5327">
            <v>-2078.7800000000002</v>
          </cell>
          <cell r="N5327">
            <v>-4902.87</v>
          </cell>
          <cell r="O5327">
            <v>0</v>
          </cell>
          <cell r="P5327">
            <v>0</v>
          </cell>
          <cell r="Q5327">
            <v>0</v>
          </cell>
        </row>
        <row r="5328">
          <cell r="F5328">
            <v>33.78</v>
          </cell>
          <cell r="G5328">
            <v>31.6</v>
          </cell>
          <cell r="H5328">
            <v>33.78</v>
          </cell>
          <cell r="I5328">
            <v>32.68</v>
          </cell>
          <cell r="J5328">
            <v>33.78</v>
          </cell>
          <cell r="K5328">
            <v>17.489999999999998</v>
          </cell>
          <cell r="L5328">
            <v>16.89</v>
          </cell>
          <cell r="M5328">
            <v>16.89</v>
          </cell>
          <cell r="N5328">
            <v>-358.97</v>
          </cell>
          <cell r="O5328">
            <v>0</v>
          </cell>
          <cell r="P5328">
            <v>0</v>
          </cell>
          <cell r="Q5328">
            <v>0</v>
          </cell>
        </row>
        <row r="5329">
          <cell r="F5329">
            <v>0</v>
          </cell>
          <cell r="G5329">
            <v>0</v>
          </cell>
          <cell r="H5329">
            <v>0</v>
          </cell>
          <cell r="I5329">
            <v>0</v>
          </cell>
          <cell r="J5329">
            <v>0</v>
          </cell>
          <cell r="K5329">
            <v>0</v>
          </cell>
          <cell r="L5329">
            <v>0</v>
          </cell>
          <cell r="M5329">
            <v>0</v>
          </cell>
          <cell r="N5329">
            <v>-25630.83</v>
          </cell>
          <cell r="O5329">
            <v>0</v>
          </cell>
          <cell r="P5329">
            <v>0</v>
          </cell>
          <cell r="Q5329">
            <v>0</v>
          </cell>
        </row>
        <row r="5330">
          <cell r="F5330">
            <v>-131958.28</v>
          </cell>
          <cell r="G5330">
            <v>-395921.22</v>
          </cell>
          <cell r="H5330">
            <v>770652.82</v>
          </cell>
          <cell r="I5330">
            <v>1423902.24</v>
          </cell>
          <cell r="J5330">
            <v>413341.18</v>
          </cell>
          <cell r="K5330">
            <v>-389964.24</v>
          </cell>
          <cell r="L5330">
            <v>884443.81</v>
          </cell>
          <cell r="M5330">
            <v>-401866.29</v>
          </cell>
          <cell r="N5330">
            <v>281144.42</v>
          </cell>
          <cell r="O5330">
            <v>0</v>
          </cell>
          <cell r="P5330">
            <v>0</v>
          </cell>
          <cell r="Q5330">
            <v>0</v>
          </cell>
        </row>
        <row r="5331">
          <cell r="F5331">
            <v>-26228.799999999999</v>
          </cell>
          <cell r="G5331">
            <v>-28404.51</v>
          </cell>
          <cell r="H5331">
            <v>91498.44</v>
          </cell>
          <cell r="I5331">
            <v>132571.51</v>
          </cell>
          <cell r="J5331">
            <v>110863.57</v>
          </cell>
          <cell r="K5331">
            <v>-29505.19</v>
          </cell>
          <cell r="L5331">
            <v>129303.52</v>
          </cell>
          <cell r="M5331">
            <v>-101668.55</v>
          </cell>
          <cell r="N5331">
            <v>-17419.259999999998</v>
          </cell>
          <cell r="O5331">
            <v>0</v>
          </cell>
          <cell r="P5331">
            <v>0</v>
          </cell>
          <cell r="Q5331">
            <v>0</v>
          </cell>
        </row>
        <row r="5332">
          <cell r="F5332">
            <v>629.03</v>
          </cell>
          <cell r="G5332">
            <v>588.45000000000005</v>
          </cell>
          <cell r="H5332">
            <v>629.03</v>
          </cell>
          <cell r="I5332">
            <v>608.74</v>
          </cell>
          <cell r="J5332">
            <v>629.03</v>
          </cell>
          <cell r="K5332">
            <v>608.74</v>
          </cell>
          <cell r="L5332">
            <v>629.03</v>
          </cell>
          <cell r="M5332">
            <v>629.03</v>
          </cell>
          <cell r="N5332">
            <v>608.74</v>
          </cell>
          <cell r="O5332">
            <v>0</v>
          </cell>
          <cell r="P5332">
            <v>0</v>
          </cell>
          <cell r="Q5332">
            <v>0</v>
          </cell>
        </row>
        <row r="5333">
          <cell r="F5333">
            <v>46798.14</v>
          </cell>
          <cell r="G5333">
            <v>-23758.29</v>
          </cell>
          <cell r="H5333">
            <v>45093.2</v>
          </cell>
          <cell r="I5333">
            <v>0</v>
          </cell>
          <cell r="J5333">
            <v>-44597.36</v>
          </cell>
          <cell r="K5333">
            <v>8500.41</v>
          </cell>
          <cell r="L5333">
            <v>14751.19</v>
          </cell>
          <cell r="M5333">
            <v>11816.39</v>
          </cell>
          <cell r="N5333">
            <v>9529.3700000000008</v>
          </cell>
          <cell r="O5333">
            <v>0</v>
          </cell>
          <cell r="P5333">
            <v>0</v>
          </cell>
          <cell r="Q5333">
            <v>0</v>
          </cell>
        </row>
        <row r="5334">
          <cell r="F5334">
            <v>8469.94</v>
          </cell>
          <cell r="G5334">
            <v>7923.49</v>
          </cell>
          <cell r="H5334">
            <v>8469.94</v>
          </cell>
          <cell r="I5334">
            <v>8196.7199999999993</v>
          </cell>
          <cell r="J5334">
            <v>8469.94</v>
          </cell>
          <cell r="K5334">
            <v>8196.7199999999993</v>
          </cell>
          <cell r="L5334">
            <v>8469.94</v>
          </cell>
          <cell r="M5334">
            <v>-91521.78</v>
          </cell>
          <cell r="N5334">
            <v>8219.17</v>
          </cell>
          <cell r="O5334">
            <v>0</v>
          </cell>
          <cell r="P5334">
            <v>0</v>
          </cell>
          <cell r="Q5334">
            <v>0</v>
          </cell>
        </row>
        <row r="5335">
          <cell r="F5335">
            <v>5024.6099999999997</v>
          </cell>
          <cell r="G5335">
            <v>0</v>
          </cell>
          <cell r="H5335">
            <v>0</v>
          </cell>
          <cell r="I5335">
            <v>0</v>
          </cell>
          <cell r="J5335">
            <v>0</v>
          </cell>
          <cell r="K5335">
            <v>0</v>
          </cell>
          <cell r="L5335">
            <v>0</v>
          </cell>
          <cell r="M5335">
            <v>0</v>
          </cell>
          <cell r="N5335">
            <v>0</v>
          </cell>
          <cell r="O5335">
            <v>0</v>
          </cell>
          <cell r="P5335">
            <v>0</v>
          </cell>
          <cell r="Q5335">
            <v>0</v>
          </cell>
        </row>
        <row r="5336">
          <cell r="F5336">
            <v>38603.99</v>
          </cell>
          <cell r="G5336">
            <v>63697.51</v>
          </cell>
          <cell r="H5336">
            <v>31167.82</v>
          </cell>
          <cell r="I5336">
            <v>43731.38</v>
          </cell>
          <cell r="J5336">
            <v>20713.939999999999</v>
          </cell>
          <cell r="K5336">
            <v>-13940.92</v>
          </cell>
          <cell r="L5336">
            <v>-33696.019999999997</v>
          </cell>
          <cell r="M5336">
            <v>-1291.68</v>
          </cell>
          <cell r="N5336">
            <v>22263.07</v>
          </cell>
          <cell r="O5336">
            <v>0</v>
          </cell>
          <cell r="P5336">
            <v>0</v>
          </cell>
          <cell r="Q5336">
            <v>0</v>
          </cell>
        </row>
        <row r="5337">
          <cell r="F5337">
            <v>-554892.36</v>
          </cell>
          <cell r="G5337">
            <v>-161745.32999999999</v>
          </cell>
          <cell r="H5337">
            <v>-933097.21</v>
          </cell>
          <cell r="I5337">
            <v>558942.59</v>
          </cell>
          <cell r="J5337">
            <v>555216.48</v>
          </cell>
          <cell r="K5337">
            <v>-38631.379999999997</v>
          </cell>
          <cell r="L5337">
            <v>248701.75</v>
          </cell>
          <cell r="M5337">
            <v>-13451.62</v>
          </cell>
          <cell r="N5337">
            <v>-9013.74</v>
          </cell>
          <cell r="O5337">
            <v>0</v>
          </cell>
          <cell r="P5337">
            <v>0</v>
          </cell>
          <cell r="Q5337">
            <v>0</v>
          </cell>
        </row>
        <row r="5338">
          <cell r="F5338">
            <v>29771.85</v>
          </cell>
          <cell r="G5338">
            <v>27851.09</v>
          </cell>
          <cell r="H5338">
            <v>29771.85</v>
          </cell>
          <cell r="I5338">
            <v>28811.47</v>
          </cell>
          <cell r="J5338">
            <v>29771.85</v>
          </cell>
          <cell r="K5338">
            <v>10564.29</v>
          </cell>
          <cell r="L5338">
            <v>-288181.86</v>
          </cell>
          <cell r="M5338">
            <v>28360.75</v>
          </cell>
          <cell r="N5338">
            <v>-110225.35</v>
          </cell>
          <cell r="O5338">
            <v>0</v>
          </cell>
          <cell r="P5338">
            <v>0</v>
          </cell>
          <cell r="Q5338">
            <v>0</v>
          </cell>
        </row>
        <row r="5339">
          <cell r="F5339">
            <v>1879.42</v>
          </cell>
          <cell r="G5339">
            <v>1758.16</v>
          </cell>
          <cell r="H5339">
            <v>1879.42</v>
          </cell>
          <cell r="I5339">
            <v>1785.43</v>
          </cell>
          <cell r="J5339">
            <v>-11204.51</v>
          </cell>
          <cell r="K5339">
            <v>1821.51</v>
          </cell>
          <cell r="L5339">
            <v>-5596.52</v>
          </cell>
          <cell r="M5339">
            <v>1883.97</v>
          </cell>
          <cell r="N5339">
            <v>1823.19</v>
          </cell>
          <cell r="O5339">
            <v>0</v>
          </cell>
          <cell r="P5339">
            <v>0</v>
          </cell>
          <cell r="Q5339">
            <v>0</v>
          </cell>
        </row>
        <row r="5340">
          <cell r="F5340">
            <v>143605.51</v>
          </cell>
          <cell r="G5340">
            <v>43729.43</v>
          </cell>
          <cell r="H5340">
            <v>-133528.9</v>
          </cell>
          <cell r="I5340">
            <v>77405.53</v>
          </cell>
          <cell r="J5340">
            <v>48206.58</v>
          </cell>
          <cell r="K5340">
            <v>51766</v>
          </cell>
          <cell r="L5340">
            <v>117601.56</v>
          </cell>
          <cell r="M5340">
            <v>-119524.88</v>
          </cell>
          <cell r="N5340">
            <v>-183546.91</v>
          </cell>
          <cell r="O5340">
            <v>0</v>
          </cell>
          <cell r="P5340">
            <v>0</v>
          </cell>
          <cell r="Q5340">
            <v>0</v>
          </cell>
        </row>
        <row r="5341">
          <cell r="F5341">
            <v>102.96</v>
          </cell>
          <cell r="G5341">
            <v>96.32</v>
          </cell>
          <cell r="H5341">
            <v>102.96</v>
          </cell>
          <cell r="I5341">
            <v>99.64</v>
          </cell>
          <cell r="J5341">
            <v>102.96</v>
          </cell>
          <cell r="K5341">
            <v>-1115.92</v>
          </cell>
          <cell r="L5341">
            <v>103.24</v>
          </cell>
          <cell r="M5341">
            <v>103.24</v>
          </cell>
          <cell r="N5341">
            <v>99.91</v>
          </cell>
          <cell r="O5341">
            <v>0</v>
          </cell>
          <cell r="P5341">
            <v>0</v>
          </cell>
          <cell r="Q5341">
            <v>0</v>
          </cell>
        </row>
        <row r="5342">
          <cell r="F5342">
            <v>3811.47</v>
          </cell>
          <cell r="G5342">
            <v>3565.57</v>
          </cell>
          <cell r="H5342">
            <v>3811.47</v>
          </cell>
          <cell r="I5342">
            <v>3688.52</v>
          </cell>
          <cell r="J5342">
            <v>3811.47</v>
          </cell>
          <cell r="K5342">
            <v>3688.52</v>
          </cell>
          <cell r="L5342">
            <v>3811.47</v>
          </cell>
          <cell r="M5342">
            <v>3811.47</v>
          </cell>
          <cell r="N5342">
            <v>3688.52</v>
          </cell>
          <cell r="O5342">
            <v>0</v>
          </cell>
          <cell r="P5342">
            <v>0</v>
          </cell>
          <cell r="Q5342">
            <v>0</v>
          </cell>
        </row>
        <row r="5343">
          <cell r="F5343">
            <v>171713.99</v>
          </cell>
          <cell r="G5343">
            <v>-31923.29</v>
          </cell>
          <cell r="H5343">
            <v>106436.06</v>
          </cell>
          <cell r="I5343">
            <v>92379.62</v>
          </cell>
          <cell r="J5343">
            <v>111442.96</v>
          </cell>
          <cell r="K5343">
            <v>-37128.58</v>
          </cell>
          <cell r="L5343">
            <v>211870.53</v>
          </cell>
          <cell r="M5343">
            <v>141975.44</v>
          </cell>
          <cell r="N5343">
            <v>26539.93</v>
          </cell>
          <cell r="O5343">
            <v>0</v>
          </cell>
          <cell r="P5343">
            <v>0</v>
          </cell>
          <cell r="Q5343">
            <v>0</v>
          </cell>
        </row>
        <row r="5344">
          <cell r="F5344">
            <v>971.06</v>
          </cell>
          <cell r="G5344">
            <v>878.76</v>
          </cell>
          <cell r="H5344">
            <v>740.85</v>
          </cell>
          <cell r="I5344">
            <v>-1797.65</v>
          </cell>
          <cell r="J5344">
            <v>-1648.61</v>
          </cell>
          <cell r="K5344">
            <v>-2314.64</v>
          </cell>
          <cell r="L5344">
            <v>1013.7</v>
          </cell>
          <cell r="M5344">
            <v>1013.7</v>
          </cell>
          <cell r="N5344">
            <v>918.8</v>
          </cell>
          <cell r="O5344">
            <v>0</v>
          </cell>
          <cell r="P5344">
            <v>0</v>
          </cell>
          <cell r="Q5344">
            <v>0</v>
          </cell>
        </row>
        <row r="5345">
          <cell r="F5345">
            <v>198054.02</v>
          </cell>
          <cell r="G5345">
            <v>-43156.2</v>
          </cell>
          <cell r="H5345">
            <v>116813.84</v>
          </cell>
          <cell r="I5345">
            <v>101544.69</v>
          </cell>
          <cell r="J5345">
            <v>121568.1</v>
          </cell>
          <cell r="K5345">
            <v>-57675.98</v>
          </cell>
          <cell r="L5345">
            <v>264314.77</v>
          </cell>
          <cell r="M5345">
            <v>159587.79</v>
          </cell>
          <cell r="N5345">
            <v>45518.080000000002</v>
          </cell>
          <cell r="O5345">
            <v>0</v>
          </cell>
          <cell r="P5345">
            <v>0</v>
          </cell>
          <cell r="Q5345">
            <v>0</v>
          </cell>
        </row>
        <row r="5346">
          <cell r="F5346">
            <v>1514.55</v>
          </cell>
          <cell r="G5346">
            <v>1379.1</v>
          </cell>
          <cell r="H5346">
            <v>1221.83</v>
          </cell>
          <cell r="I5346">
            <v>-2310.41</v>
          </cell>
          <cell r="J5346">
            <v>-2153.54</v>
          </cell>
          <cell r="K5346">
            <v>-2726.99</v>
          </cell>
          <cell r="L5346">
            <v>1573.82</v>
          </cell>
          <cell r="M5346">
            <v>1573.82</v>
          </cell>
          <cell r="N5346">
            <v>1451.84</v>
          </cell>
          <cell r="O5346">
            <v>0</v>
          </cell>
          <cell r="P5346">
            <v>0</v>
          </cell>
          <cell r="Q5346">
            <v>0</v>
          </cell>
        </row>
        <row r="5347">
          <cell r="F5347">
            <v>163174.19</v>
          </cell>
          <cell r="G5347">
            <v>-22552.33</v>
          </cell>
          <cell r="H5347">
            <v>95246.74</v>
          </cell>
          <cell r="I5347">
            <v>82108.58</v>
          </cell>
          <cell r="J5347">
            <v>88449.51</v>
          </cell>
          <cell r="K5347">
            <v>-28462.49</v>
          </cell>
          <cell r="L5347">
            <v>188972.07</v>
          </cell>
          <cell r="M5347">
            <v>142866.48000000001</v>
          </cell>
          <cell r="N5347">
            <v>21053.26</v>
          </cell>
          <cell r="O5347">
            <v>0</v>
          </cell>
          <cell r="P5347">
            <v>0</v>
          </cell>
          <cell r="Q5347">
            <v>0</v>
          </cell>
        </row>
        <row r="5348">
          <cell r="F5348">
            <v>835.72</v>
          </cell>
          <cell r="G5348">
            <v>753.34</v>
          </cell>
          <cell r="H5348">
            <v>614.49</v>
          </cell>
          <cell r="I5348">
            <v>-1734.5</v>
          </cell>
          <cell r="J5348">
            <v>-1597.47</v>
          </cell>
          <cell r="K5348">
            <v>-2212.02</v>
          </cell>
          <cell r="L5348">
            <v>867.09</v>
          </cell>
          <cell r="M5348">
            <v>867.09</v>
          </cell>
          <cell r="N5348">
            <v>839.13</v>
          </cell>
          <cell r="O5348">
            <v>0</v>
          </cell>
          <cell r="P5348">
            <v>0</v>
          </cell>
          <cell r="Q5348">
            <v>0</v>
          </cell>
        </row>
        <row r="5349">
          <cell r="F5349">
            <v>131442.26</v>
          </cell>
          <cell r="G5349">
            <v>26636.6</v>
          </cell>
          <cell r="H5349">
            <v>-109067.14</v>
          </cell>
          <cell r="I5349">
            <v>62555.6</v>
          </cell>
          <cell r="J5349">
            <v>56270.77</v>
          </cell>
          <cell r="K5349">
            <v>33891.230000000003</v>
          </cell>
          <cell r="L5349">
            <v>104155.54</v>
          </cell>
          <cell r="M5349">
            <v>-74882.77</v>
          </cell>
          <cell r="N5349">
            <v>-146030</v>
          </cell>
          <cell r="O5349">
            <v>0</v>
          </cell>
          <cell r="P5349">
            <v>0</v>
          </cell>
          <cell r="Q5349">
            <v>0</v>
          </cell>
        </row>
        <row r="5350">
          <cell r="F5350">
            <v>134622.95000000001</v>
          </cell>
          <cell r="G5350">
            <v>32973.64</v>
          </cell>
          <cell r="H5350">
            <v>-116830.64</v>
          </cell>
          <cell r="I5350">
            <v>72607.42</v>
          </cell>
          <cell r="J5350">
            <v>46306.48</v>
          </cell>
          <cell r="K5350">
            <v>44827</v>
          </cell>
          <cell r="L5350">
            <v>115845.53</v>
          </cell>
          <cell r="M5350">
            <v>-100166.17</v>
          </cell>
          <cell r="N5350">
            <v>-156154.76999999999</v>
          </cell>
          <cell r="O5350">
            <v>0</v>
          </cell>
          <cell r="P5350">
            <v>0</v>
          </cell>
          <cell r="Q5350">
            <v>0</v>
          </cell>
        </row>
        <row r="5351">
          <cell r="F5351">
            <v>68.75</v>
          </cell>
          <cell r="G5351">
            <v>64.319999999999993</v>
          </cell>
          <cell r="H5351">
            <v>68.75</v>
          </cell>
          <cell r="I5351">
            <v>66.53</v>
          </cell>
          <cell r="J5351">
            <v>68.75</v>
          </cell>
          <cell r="K5351">
            <v>-745.14</v>
          </cell>
          <cell r="L5351">
            <v>68.94</v>
          </cell>
          <cell r="M5351">
            <v>68.94</v>
          </cell>
          <cell r="N5351">
            <v>66.72</v>
          </cell>
          <cell r="O5351">
            <v>0</v>
          </cell>
          <cell r="P5351">
            <v>0</v>
          </cell>
          <cell r="Q5351">
            <v>0</v>
          </cell>
        </row>
        <row r="5352">
          <cell r="F5352">
            <v>8161.13</v>
          </cell>
          <cell r="G5352">
            <v>-13658.89</v>
          </cell>
          <cell r="H5352">
            <v>-13321.34</v>
          </cell>
          <cell r="I5352">
            <v>2175.86</v>
          </cell>
          <cell r="J5352">
            <v>12985.13</v>
          </cell>
          <cell r="K5352">
            <v>-1077.02</v>
          </cell>
          <cell r="L5352">
            <v>2759.78</v>
          </cell>
          <cell r="M5352">
            <v>129.30000000000001</v>
          </cell>
          <cell r="N5352">
            <v>2783.37</v>
          </cell>
          <cell r="O5352">
            <v>0</v>
          </cell>
          <cell r="P5352">
            <v>0</v>
          </cell>
          <cell r="Q5352">
            <v>0</v>
          </cell>
        </row>
        <row r="5353">
          <cell r="F5353">
            <v>-49426.23</v>
          </cell>
          <cell r="G5353">
            <v>4278.68</v>
          </cell>
          <cell r="H5353">
            <v>4573.7700000000004</v>
          </cell>
          <cell r="I5353">
            <v>4426.22</v>
          </cell>
          <cell r="J5353">
            <v>4573.7700000000004</v>
          </cell>
          <cell r="K5353">
            <v>4426.22</v>
          </cell>
          <cell r="L5353">
            <v>4573.7700000000004</v>
          </cell>
          <cell r="M5353">
            <v>4573.7700000000004</v>
          </cell>
          <cell r="N5353">
            <v>4426.22</v>
          </cell>
          <cell r="O5353">
            <v>0</v>
          </cell>
          <cell r="P5353">
            <v>0</v>
          </cell>
          <cell r="Q5353">
            <v>0</v>
          </cell>
        </row>
        <row r="5354">
          <cell r="F5354">
            <v>-559.33000000000004</v>
          </cell>
          <cell r="G5354">
            <v>3674.33</v>
          </cell>
          <cell r="H5354">
            <v>3818.82</v>
          </cell>
          <cell r="I5354">
            <v>-22454.65</v>
          </cell>
          <cell r="J5354">
            <v>3595.88</v>
          </cell>
          <cell r="K5354">
            <v>1920.12</v>
          </cell>
          <cell r="L5354">
            <v>-769.2</v>
          </cell>
          <cell r="M5354">
            <v>3105.79</v>
          </cell>
          <cell r="N5354">
            <v>-773.57</v>
          </cell>
          <cell r="O5354">
            <v>0</v>
          </cell>
          <cell r="P5354">
            <v>0</v>
          </cell>
          <cell r="Q5354">
            <v>0</v>
          </cell>
        </row>
        <row r="5355">
          <cell r="F5355">
            <v>16760.669999999998</v>
          </cell>
          <cell r="G5355">
            <v>-9498.89</v>
          </cell>
          <cell r="H5355">
            <v>2532.86</v>
          </cell>
          <cell r="I5355">
            <v>12953.73</v>
          </cell>
          <cell r="J5355">
            <v>18448.48</v>
          </cell>
          <cell r="K5355">
            <v>-32155.78</v>
          </cell>
          <cell r="L5355">
            <v>29827.74</v>
          </cell>
          <cell r="M5355">
            <v>23355.93</v>
          </cell>
          <cell r="N5355">
            <v>-7360.92</v>
          </cell>
          <cell r="O5355">
            <v>0</v>
          </cell>
          <cell r="P5355">
            <v>0</v>
          </cell>
          <cell r="Q5355">
            <v>0</v>
          </cell>
        </row>
        <row r="5356">
          <cell r="F5356">
            <v>380.23</v>
          </cell>
          <cell r="G5356">
            <v>349.21</v>
          </cell>
          <cell r="H5356">
            <v>329.42</v>
          </cell>
          <cell r="I5356">
            <v>-282.75</v>
          </cell>
          <cell r="J5356">
            <v>-268.68</v>
          </cell>
          <cell r="K5356">
            <v>-578.41999999999996</v>
          </cell>
          <cell r="L5356">
            <v>329.88</v>
          </cell>
          <cell r="M5356">
            <v>320.10000000000002</v>
          </cell>
          <cell r="N5356">
            <v>238.39</v>
          </cell>
          <cell r="O5356">
            <v>0</v>
          </cell>
          <cell r="P5356">
            <v>0</v>
          </cell>
          <cell r="Q5356">
            <v>0</v>
          </cell>
        </row>
        <row r="5357">
          <cell r="F5357">
            <v>0</v>
          </cell>
          <cell r="G5357">
            <v>0</v>
          </cell>
          <cell r="H5357">
            <v>0</v>
          </cell>
          <cell r="I5357">
            <v>0</v>
          </cell>
          <cell r="J5357">
            <v>-1794800.27</v>
          </cell>
          <cell r="K5357">
            <v>156523.26999999999</v>
          </cell>
          <cell r="L5357">
            <v>161740.72</v>
          </cell>
          <cell r="M5357">
            <v>161740.72</v>
          </cell>
          <cell r="N5357">
            <v>156523.26999999999</v>
          </cell>
          <cell r="O5357">
            <v>0</v>
          </cell>
          <cell r="P5357">
            <v>0</v>
          </cell>
          <cell r="Q5357">
            <v>0</v>
          </cell>
        </row>
        <row r="5358">
          <cell r="F5358">
            <v>173215.49</v>
          </cell>
          <cell r="G5358">
            <v>162040.29</v>
          </cell>
          <cell r="H5358">
            <v>173215.49</v>
          </cell>
          <cell r="I5358">
            <v>98792.27</v>
          </cell>
          <cell r="J5358">
            <v>76551.039999999994</v>
          </cell>
          <cell r="K5358">
            <v>17587.18</v>
          </cell>
          <cell r="L5358">
            <v>28506.75</v>
          </cell>
          <cell r="M5358">
            <v>28506.75</v>
          </cell>
          <cell r="N5358">
            <v>27587.18</v>
          </cell>
          <cell r="O5358">
            <v>0</v>
          </cell>
          <cell r="P5358">
            <v>0</v>
          </cell>
          <cell r="Q5358">
            <v>0</v>
          </cell>
        </row>
        <row r="5359">
          <cell r="F5359">
            <v>-106842.73</v>
          </cell>
          <cell r="G5359">
            <v>-144412.37</v>
          </cell>
          <cell r="H5359">
            <v>-32473.439999999999</v>
          </cell>
          <cell r="I5359">
            <v>145301.71</v>
          </cell>
          <cell r="J5359">
            <v>-55129.31</v>
          </cell>
          <cell r="K5359">
            <v>-229023.76</v>
          </cell>
          <cell r="L5359">
            <v>-250949.92</v>
          </cell>
          <cell r="M5359">
            <v>102556.9</v>
          </cell>
          <cell r="N5359">
            <v>152706.54</v>
          </cell>
          <cell r="O5359">
            <v>0</v>
          </cell>
          <cell r="P5359">
            <v>0</v>
          </cell>
          <cell r="Q5359">
            <v>0</v>
          </cell>
        </row>
        <row r="5360">
          <cell r="F5360">
            <v>-7442.16</v>
          </cell>
          <cell r="G5360">
            <v>1338.89</v>
          </cell>
          <cell r="H5360">
            <v>2950.05</v>
          </cell>
          <cell r="I5360">
            <v>-7863.4</v>
          </cell>
          <cell r="J5360">
            <v>1340.42</v>
          </cell>
          <cell r="K5360">
            <v>1318.38</v>
          </cell>
          <cell r="L5360">
            <v>1362.33</v>
          </cell>
          <cell r="M5360">
            <v>1362.33</v>
          </cell>
          <cell r="N5360">
            <v>1318.38</v>
          </cell>
          <cell r="O5360">
            <v>0</v>
          </cell>
          <cell r="P5360">
            <v>0</v>
          </cell>
          <cell r="Q5360">
            <v>0</v>
          </cell>
        </row>
        <row r="5361">
          <cell r="F5361">
            <v>-2331.96</v>
          </cell>
          <cell r="G5361">
            <v>880.48</v>
          </cell>
          <cell r="H5361">
            <v>2869.25</v>
          </cell>
          <cell r="I5361">
            <v>6315.88</v>
          </cell>
          <cell r="J5361">
            <v>5821.46</v>
          </cell>
          <cell r="K5361">
            <v>5557.07</v>
          </cell>
          <cell r="L5361">
            <v>4370.66</v>
          </cell>
          <cell r="M5361">
            <v>-2340.67</v>
          </cell>
          <cell r="N5361">
            <v>-943.94</v>
          </cell>
          <cell r="O5361">
            <v>0</v>
          </cell>
          <cell r="P5361">
            <v>0</v>
          </cell>
          <cell r="Q5361">
            <v>0</v>
          </cell>
        </row>
        <row r="5362">
          <cell r="F5362">
            <v>202.89</v>
          </cell>
          <cell r="G5362">
            <v>-109.34</v>
          </cell>
          <cell r="H5362">
            <v>199.64</v>
          </cell>
          <cell r="I5362">
            <v>171.7</v>
          </cell>
          <cell r="J5362">
            <v>-122.56</v>
          </cell>
          <cell r="K5362">
            <v>176.69</v>
          </cell>
          <cell r="L5362">
            <v>132.6</v>
          </cell>
          <cell r="M5362">
            <v>-169.2</v>
          </cell>
          <cell r="N5362">
            <v>122.75</v>
          </cell>
          <cell r="O5362">
            <v>0</v>
          </cell>
          <cell r="P5362">
            <v>0</v>
          </cell>
          <cell r="Q5362">
            <v>0</v>
          </cell>
        </row>
        <row r="5363">
          <cell r="F5363">
            <v>-25620.9</v>
          </cell>
          <cell r="G5363">
            <v>37928.720000000001</v>
          </cell>
          <cell r="H5363">
            <v>-42971.85</v>
          </cell>
          <cell r="I5363">
            <v>-16668.84</v>
          </cell>
          <cell r="J5363">
            <v>-29146.57</v>
          </cell>
          <cell r="K5363">
            <v>-41771.83</v>
          </cell>
          <cell r="L5363">
            <v>-30534.03</v>
          </cell>
          <cell r="M5363">
            <v>31599.84</v>
          </cell>
          <cell r="N5363">
            <v>-40035.57</v>
          </cell>
          <cell r="O5363">
            <v>0</v>
          </cell>
          <cell r="P5363">
            <v>0</v>
          </cell>
          <cell r="Q5363">
            <v>0</v>
          </cell>
        </row>
        <row r="5364">
          <cell r="F5364">
            <v>0</v>
          </cell>
          <cell r="G5364">
            <v>0</v>
          </cell>
          <cell r="H5364">
            <v>-26811.360000000001</v>
          </cell>
          <cell r="I5364">
            <v>2358.77</v>
          </cell>
          <cell r="J5364">
            <v>2437.39</v>
          </cell>
          <cell r="K5364">
            <v>2358.77</v>
          </cell>
          <cell r="L5364">
            <v>2437.39</v>
          </cell>
          <cell r="M5364">
            <v>2437.39</v>
          </cell>
          <cell r="N5364">
            <v>2358.77</v>
          </cell>
          <cell r="O5364">
            <v>0</v>
          </cell>
          <cell r="P5364">
            <v>0</v>
          </cell>
          <cell r="Q5364">
            <v>0</v>
          </cell>
        </row>
        <row r="5365">
          <cell r="F5365">
            <v>-29210.49</v>
          </cell>
          <cell r="G5365">
            <v>19380.77</v>
          </cell>
          <cell r="H5365">
            <v>11286.28</v>
          </cell>
          <cell r="I5365">
            <v>6926.11</v>
          </cell>
          <cell r="J5365">
            <v>541.16999999999996</v>
          </cell>
          <cell r="K5365">
            <v>-66255.69</v>
          </cell>
          <cell r="L5365">
            <v>-130147.94</v>
          </cell>
          <cell r="M5365">
            <v>-25374.14</v>
          </cell>
          <cell r="N5365">
            <v>-58919.93</v>
          </cell>
          <cell r="O5365">
            <v>0</v>
          </cell>
          <cell r="P5365">
            <v>0</v>
          </cell>
          <cell r="Q5365">
            <v>0</v>
          </cell>
        </row>
        <row r="5366">
          <cell r="F5366">
            <v>1198.8499999999999</v>
          </cell>
          <cell r="G5366">
            <v>2649.24</v>
          </cell>
          <cell r="H5366">
            <v>2817.06</v>
          </cell>
          <cell r="I5366">
            <v>2726.18</v>
          </cell>
          <cell r="J5366">
            <v>-12559.46</v>
          </cell>
          <cell r="K5366">
            <v>-3712.52</v>
          </cell>
          <cell r="L5366">
            <v>2671.42</v>
          </cell>
          <cell r="M5366">
            <v>-12816.31</v>
          </cell>
          <cell r="N5366">
            <v>-5857.58</v>
          </cell>
          <cell r="O5366">
            <v>0</v>
          </cell>
          <cell r="P5366">
            <v>0</v>
          </cell>
          <cell r="Q5366">
            <v>0</v>
          </cell>
        </row>
        <row r="5367">
          <cell r="F5367">
            <v>-7418.35</v>
          </cell>
          <cell r="G5367">
            <v>16563.080000000002</v>
          </cell>
          <cell r="H5367">
            <v>17645.939999999999</v>
          </cell>
          <cell r="I5367">
            <v>17076.72</v>
          </cell>
          <cell r="J5367">
            <v>-234755.45</v>
          </cell>
          <cell r="K5367">
            <v>-37673.47</v>
          </cell>
          <cell r="L5367">
            <v>19645.36</v>
          </cell>
          <cell r="M5367">
            <v>-28993.19</v>
          </cell>
          <cell r="N5367">
            <v>-56975.79</v>
          </cell>
          <cell r="O5367">
            <v>0</v>
          </cell>
          <cell r="P5367">
            <v>0</v>
          </cell>
          <cell r="Q5367">
            <v>0</v>
          </cell>
        </row>
        <row r="5368">
          <cell r="F5368">
            <v>-12692.25</v>
          </cell>
          <cell r="G5368">
            <v>4989.75</v>
          </cell>
          <cell r="H5368">
            <v>36142</v>
          </cell>
          <cell r="I5368">
            <v>-18537.5</v>
          </cell>
          <cell r="J5368">
            <v>186440.5</v>
          </cell>
          <cell r="K5368">
            <v>360</v>
          </cell>
          <cell r="L5368">
            <v>3847</v>
          </cell>
          <cell r="M5368">
            <v>2713.25</v>
          </cell>
          <cell r="N5368">
            <v>2143.75</v>
          </cell>
          <cell r="O5368">
            <v>0</v>
          </cell>
          <cell r="P5368">
            <v>0</v>
          </cell>
          <cell r="Q5368">
            <v>0</v>
          </cell>
        </row>
        <row r="5369">
          <cell r="F5369">
            <v>-1742.25</v>
          </cell>
          <cell r="G5369">
            <v>0</v>
          </cell>
          <cell r="H5369">
            <v>0</v>
          </cell>
          <cell r="I5369">
            <v>0</v>
          </cell>
          <cell r="J5369">
            <v>0</v>
          </cell>
          <cell r="K5369">
            <v>0</v>
          </cell>
          <cell r="L5369">
            <v>0</v>
          </cell>
          <cell r="M5369">
            <v>0</v>
          </cell>
          <cell r="N5369">
            <v>-125</v>
          </cell>
          <cell r="O5369">
            <v>0</v>
          </cell>
          <cell r="P5369">
            <v>0</v>
          </cell>
          <cell r="Q5369">
            <v>0</v>
          </cell>
        </row>
        <row r="5370">
          <cell r="F5370">
            <v>-2420.04</v>
          </cell>
          <cell r="G5370">
            <v>-12208.39</v>
          </cell>
          <cell r="H5370">
            <v>3148.1</v>
          </cell>
          <cell r="I5370">
            <v>10912.53</v>
          </cell>
          <cell r="J5370">
            <v>-6846.99</v>
          </cell>
          <cell r="K5370">
            <v>-1001.9</v>
          </cell>
          <cell r="L5370">
            <v>-9339.6</v>
          </cell>
          <cell r="M5370">
            <v>-10814.61</v>
          </cell>
          <cell r="N5370">
            <v>11435.24</v>
          </cell>
          <cell r="O5370">
            <v>0</v>
          </cell>
          <cell r="P5370">
            <v>0</v>
          </cell>
          <cell r="Q5370">
            <v>0</v>
          </cell>
        </row>
        <row r="5371">
          <cell r="F5371">
            <v>-13629.27</v>
          </cell>
          <cell r="G5371">
            <v>350.43</v>
          </cell>
          <cell r="H5371">
            <v>-437.06</v>
          </cell>
          <cell r="I5371">
            <v>9048.6</v>
          </cell>
          <cell r="J5371">
            <v>12397.55</v>
          </cell>
          <cell r="K5371">
            <v>-7566.6</v>
          </cell>
          <cell r="L5371">
            <v>12462.96</v>
          </cell>
          <cell r="M5371">
            <v>-12222.08</v>
          </cell>
          <cell r="N5371">
            <v>6911.84</v>
          </cell>
          <cell r="O5371">
            <v>0</v>
          </cell>
          <cell r="P5371">
            <v>0</v>
          </cell>
          <cell r="Q5371">
            <v>0</v>
          </cell>
        </row>
        <row r="5372">
          <cell r="F5372">
            <v>90.23</v>
          </cell>
          <cell r="G5372">
            <v>0</v>
          </cell>
          <cell r="H5372">
            <v>0</v>
          </cell>
          <cell r="I5372">
            <v>0</v>
          </cell>
          <cell r="J5372">
            <v>0</v>
          </cell>
          <cell r="K5372">
            <v>0</v>
          </cell>
          <cell r="L5372">
            <v>0</v>
          </cell>
          <cell r="M5372">
            <v>0</v>
          </cell>
          <cell r="N5372">
            <v>0</v>
          </cell>
          <cell r="O5372">
            <v>0</v>
          </cell>
          <cell r="P5372">
            <v>0</v>
          </cell>
          <cell r="Q5372">
            <v>0</v>
          </cell>
        </row>
        <row r="5373">
          <cell r="F5373">
            <v>1083.05</v>
          </cell>
          <cell r="G5373">
            <v>829.44</v>
          </cell>
          <cell r="H5373">
            <v>637.74</v>
          </cell>
          <cell r="I5373">
            <v>447.03</v>
          </cell>
          <cell r="J5373">
            <v>396.02</v>
          </cell>
          <cell r="K5373">
            <v>290.38</v>
          </cell>
          <cell r="L5373">
            <v>148.03</v>
          </cell>
          <cell r="M5373">
            <v>94.2</v>
          </cell>
          <cell r="N5373">
            <v>72.260000000000005</v>
          </cell>
          <cell r="O5373">
            <v>0</v>
          </cell>
          <cell r="P5373">
            <v>0</v>
          </cell>
          <cell r="Q5373">
            <v>0</v>
          </cell>
        </row>
        <row r="5374">
          <cell r="F5374">
            <v>156.82</v>
          </cell>
          <cell r="G5374">
            <v>118.5</v>
          </cell>
          <cell r="H5374">
            <v>126.69</v>
          </cell>
          <cell r="I5374">
            <v>122.61</v>
          </cell>
          <cell r="J5374">
            <v>126.69</v>
          </cell>
          <cell r="K5374">
            <v>122.61</v>
          </cell>
          <cell r="L5374">
            <v>126.69</v>
          </cell>
          <cell r="M5374">
            <v>126.69</v>
          </cell>
          <cell r="N5374">
            <v>122.61</v>
          </cell>
          <cell r="O5374">
            <v>0</v>
          </cell>
          <cell r="P5374">
            <v>0</v>
          </cell>
          <cell r="Q5374">
            <v>0</v>
          </cell>
        </row>
        <row r="5375">
          <cell r="F5375">
            <v>-34740.519999999997</v>
          </cell>
          <cell r="G5375">
            <v>-10709.5</v>
          </cell>
          <cell r="H5375">
            <v>2015.12</v>
          </cell>
          <cell r="I5375">
            <v>-11179.24</v>
          </cell>
          <cell r="J5375">
            <v>-12692.73</v>
          </cell>
          <cell r="K5375">
            <v>-110.86</v>
          </cell>
          <cell r="L5375">
            <v>-816.04</v>
          </cell>
          <cell r="M5375">
            <v>-8078.26</v>
          </cell>
          <cell r="N5375">
            <v>2276.11</v>
          </cell>
          <cell r="O5375">
            <v>0</v>
          </cell>
          <cell r="P5375">
            <v>0</v>
          </cell>
          <cell r="Q5375">
            <v>0</v>
          </cell>
        </row>
        <row r="5376">
          <cell r="F5376">
            <v>754.96</v>
          </cell>
          <cell r="G5376">
            <v>660.73</v>
          </cell>
          <cell r="H5376">
            <v>706.3</v>
          </cell>
          <cell r="I5376">
            <v>683.51</v>
          </cell>
          <cell r="J5376">
            <v>706.3</v>
          </cell>
          <cell r="K5376">
            <v>683.51</v>
          </cell>
          <cell r="L5376">
            <v>706.3</v>
          </cell>
          <cell r="M5376">
            <v>706.3</v>
          </cell>
          <cell r="N5376">
            <v>683.51</v>
          </cell>
          <cell r="O5376">
            <v>0</v>
          </cell>
          <cell r="P5376">
            <v>0</v>
          </cell>
          <cell r="Q5376">
            <v>0</v>
          </cell>
        </row>
        <row r="5377">
          <cell r="F5377">
            <v>-6887.68</v>
          </cell>
          <cell r="G5377">
            <v>-3665.33</v>
          </cell>
          <cell r="H5377">
            <v>3072.18</v>
          </cell>
          <cell r="I5377">
            <v>-1328.77</v>
          </cell>
          <cell r="J5377">
            <v>-1446</v>
          </cell>
          <cell r="K5377">
            <v>-2482.33</v>
          </cell>
          <cell r="L5377">
            <v>3895.02</v>
          </cell>
          <cell r="M5377">
            <v>3253.84</v>
          </cell>
          <cell r="N5377">
            <v>2018.24</v>
          </cell>
          <cell r="O5377">
            <v>0</v>
          </cell>
          <cell r="P5377">
            <v>0</v>
          </cell>
          <cell r="Q5377">
            <v>0</v>
          </cell>
        </row>
        <row r="5378">
          <cell r="F5378">
            <v>178.3</v>
          </cell>
          <cell r="G5378">
            <v>87.78</v>
          </cell>
          <cell r="H5378">
            <v>93.84</v>
          </cell>
          <cell r="I5378">
            <v>90.79</v>
          </cell>
          <cell r="J5378">
            <v>93.84</v>
          </cell>
          <cell r="K5378">
            <v>90.79</v>
          </cell>
          <cell r="L5378">
            <v>93.84</v>
          </cell>
          <cell r="M5378">
            <v>93.84</v>
          </cell>
          <cell r="N5378">
            <v>90.79</v>
          </cell>
          <cell r="O5378">
            <v>0</v>
          </cell>
          <cell r="P5378">
            <v>0</v>
          </cell>
          <cell r="Q5378">
            <v>0</v>
          </cell>
        </row>
        <row r="5379">
          <cell r="F5379">
            <v>1478.37</v>
          </cell>
          <cell r="G5379">
            <v>1382.99</v>
          </cell>
          <cell r="H5379">
            <v>1478.37</v>
          </cell>
          <cell r="I5379">
            <v>1430.68</v>
          </cell>
          <cell r="J5379">
            <v>1478.37</v>
          </cell>
          <cell r="K5379">
            <v>1430.68</v>
          </cell>
          <cell r="L5379">
            <v>1478.37</v>
          </cell>
          <cell r="M5379">
            <v>1478.37</v>
          </cell>
          <cell r="N5379">
            <v>-16071.32</v>
          </cell>
          <cell r="O5379">
            <v>0</v>
          </cell>
          <cell r="P5379">
            <v>0</v>
          </cell>
          <cell r="Q5379">
            <v>0</v>
          </cell>
        </row>
        <row r="5380">
          <cell r="F5380">
            <v>12784.37</v>
          </cell>
          <cell r="G5380">
            <v>-16288.75</v>
          </cell>
          <cell r="H5380">
            <v>17669.919999999998</v>
          </cell>
          <cell r="I5380">
            <v>-22005.02</v>
          </cell>
          <cell r="J5380">
            <v>8556.1299999999992</v>
          </cell>
          <cell r="K5380">
            <v>-65956.39</v>
          </cell>
          <cell r="L5380">
            <v>8513.68</v>
          </cell>
          <cell r="M5380">
            <v>4849.3999999999996</v>
          </cell>
          <cell r="N5380">
            <v>-4228.3599999999997</v>
          </cell>
          <cell r="O5380">
            <v>0</v>
          </cell>
          <cell r="P5380">
            <v>0</v>
          </cell>
          <cell r="Q5380">
            <v>0</v>
          </cell>
        </row>
        <row r="5381">
          <cell r="F5381">
            <v>378.41</v>
          </cell>
          <cell r="G5381">
            <v>354</v>
          </cell>
          <cell r="H5381">
            <v>378.41</v>
          </cell>
          <cell r="I5381">
            <v>366.21</v>
          </cell>
          <cell r="J5381">
            <v>378.41</v>
          </cell>
          <cell r="K5381">
            <v>366.21</v>
          </cell>
          <cell r="L5381">
            <v>-4088.67</v>
          </cell>
          <cell r="M5381">
            <v>379.45</v>
          </cell>
          <cell r="N5381">
            <v>367.21</v>
          </cell>
          <cell r="O5381">
            <v>0</v>
          </cell>
          <cell r="P5381">
            <v>0</v>
          </cell>
          <cell r="Q5381">
            <v>0</v>
          </cell>
        </row>
        <row r="5382">
          <cell r="F5382">
            <v>-24616.98</v>
          </cell>
          <cell r="G5382">
            <v>8604.9599999999991</v>
          </cell>
          <cell r="H5382">
            <v>9198.3799999999992</v>
          </cell>
          <cell r="I5382">
            <v>-20013.57</v>
          </cell>
          <cell r="J5382">
            <v>9813.9</v>
          </cell>
          <cell r="K5382">
            <v>5122.8999999999996</v>
          </cell>
          <cell r="L5382">
            <v>-17829.34</v>
          </cell>
          <cell r="M5382">
            <v>-55824.82</v>
          </cell>
          <cell r="N5382">
            <v>8163.18</v>
          </cell>
          <cell r="O5382">
            <v>0</v>
          </cell>
          <cell r="P5382">
            <v>0</v>
          </cell>
          <cell r="Q5382">
            <v>0</v>
          </cell>
        </row>
        <row r="5383">
          <cell r="F5383">
            <v>24116.19</v>
          </cell>
          <cell r="G5383">
            <v>32380.39</v>
          </cell>
          <cell r="H5383">
            <v>18090.45</v>
          </cell>
          <cell r="I5383">
            <v>26815.81</v>
          </cell>
          <cell r="J5383">
            <v>-382589.84</v>
          </cell>
          <cell r="K5383">
            <v>80814.899999999994</v>
          </cell>
          <cell r="L5383">
            <v>27071.01</v>
          </cell>
          <cell r="M5383">
            <v>2758.08</v>
          </cell>
          <cell r="N5383">
            <v>55518.84</v>
          </cell>
          <cell r="O5383">
            <v>0</v>
          </cell>
          <cell r="P5383">
            <v>0</v>
          </cell>
          <cell r="Q5383">
            <v>0</v>
          </cell>
        </row>
        <row r="5384">
          <cell r="F5384">
            <v>-318769.8</v>
          </cell>
          <cell r="G5384">
            <v>-147706.75</v>
          </cell>
          <cell r="H5384">
            <v>20497.02</v>
          </cell>
          <cell r="I5384">
            <v>22880.78</v>
          </cell>
          <cell r="J5384">
            <v>61273.71</v>
          </cell>
          <cell r="K5384">
            <v>34371.83</v>
          </cell>
          <cell r="L5384">
            <v>152423.25</v>
          </cell>
          <cell r="M5384">
            <v>33487.39</v>
          </cell>
          <cell r="N5384">
            <v>46547.74</v>
          </cell>
          <cell r="O5384">
            <v>0</v>
          </cell>
          <cell r="P5384">
            <v>0</v>
          </cell>
          <cell r="Q5384">
            <v>0</v>
          </cell>
        </row>
        <row r="5385">
          <cell r="F5385">
            <v>5729.96</v>
          </cell>
          <cell r="G5385">
            <v>-14596.79</v>
          </cell>
          <cell r="H5385">
            <v>5725.34</v>
          </cell>
          <cell r="I5385">
            <v>3889.22</v>
          </cell>
          <cell r="J5385">
            <v>5570.56</v>
          </cell>
          <cell r="K5385">
            <v>-26493.82</v>
          </cell>
          <cell r="L5385">
            <v>5707.56</v>
          </cell>
          <cell r="M5385">
            <v>5707.56</v>
          </cell>
          <cell r="N5385">
            <v>-22064.51</v>
          </cell>
          <cell r="O5385">
            <v>0</v>
          </cell>
          <cell r="P5385">
            <v>0</v>
          </cell>
          <cell r="Q5385">
            <v>0</v>
          </cell>
        </row>
        <row r="5386">
          <cell r="F5386">
            <v>-328421.48</v>
          </cell>
          <cell r="G5386">
            <v>-85940.800000000003</v>
          </cell>
          <cell r="H5386">
            <v>11440.02</v>
          </cell>
          <cell r="I5386">
            <v>48749.85</v>
          </cell>
          <cell r="J5386">
            <v>53894.92</v>
          </cell>
          <cell r="K5386">
            <v>54535.67</v>
          </cell>
          <cell r="L5386">
            <v>143115.82999999999</v>
          </cell>
          <cell r="M5386">
            <v>101814.08</v>
          </cell>
          <cell r="N5386">
            <v>-11976.8</v>
          </cell>
          <cell r="O5386">
            <v>0</v>
          </cell>
          <cell r="P5386">
            <v>0</v>
          </cell>
          <cell r="Q5386">
            <v>0</v>
          </cell>
        </row>
        <row r="5387">
          <cell r="F5387">
            <v>1940.32</v>
          </cell>
          <cell r="G5387">
            <v>-4880.97</v>
          </cell>
          <cell r="H5387">
            <v>1938.77</v>
          </cell>
          <cell r="I5387">
            <v>97.15</v>
          </cell>
          <cell r="J5387">
            <v>1850.97</v>
          </cell>
          <cell r="K5387">
            <v>-7988.47</v>
          </cell>
          <cell r="L5387">
            <v>1966.94</v>
          </cell>
          <cell r="M5387">
            <v>1966.94</v>
          </cell>
          <cell r="N5387">
            <v>-8833.59</v>
          </cell>
          <cell r="O5387">
            <v>0</v>
          </cell>
          <cell r="P5387">
            <v>0</v>
          </cell>
          <cell r="Q5387">
            <v>0</v>
          </cell>
        </row>
        <row r="5388">
          <cell r="F5388">
            <v>-10961.21</v>
          </cell>
          <cell r="G5388">
            <v>-6093.49</v>
          </cell>
          <cell r="H5388">
            <v>-1603.8</v>
          </cell>
          <cell r="I5388">
            <v>1033.58</v>
          </cell>
          <cell r="J5388">
            <v>3098.11</v>
          </cell>
          <cell r="K5388">
            <v>1641.43</v>
          </cell>
          <cell r="L5388">
            <v>4737.8500000000004</v>
          </cell>
          <cell r="M5388">
            <v>3726.12</v>
          </cell>
          <cell r="N5388">
            <v>324.42</v>
          </cell>
          <cell r="O5388">
            <v>0</v>
          </cell>
          <cell r="P5388">
            <v>0</v>
          </cell>
          <cell r="Q5388">
            <v>0</v>
          </cell>
        </row>
        <row r="5389">
          <cell r="F5389">
            <v>76</v>
          </cell>
          <cell r="G5389">
            <v>-128.13999999999999</v>
          </cell>
          <cell r="H5389">
            <v>75.959999999999994</v>
          </cell>
          <cell r="I5389">
            <v>-26.13</v>
          </cell>
          <cell r="J5389">
            <v>71.42</v>
          </cell>
          <cell r="K5389">
            <v>-333.3</v>
          </cell>
          <cell r="L5389">
            <v>76.06</v>
          </cell>
          <cell r="M5389">
            <v>76.06</v>
          </cell>
          <cell r="N5389">
            <v>-520.57000000000005</v>
          </cell>
          <cell r="O5389">
            <v>0</v>
          </cell>
          <cell r="P5389">
            <v>0</v>
          </cell>
          <cell r="Q5389">
            <v>0</v>
          </cell>
        </row>
        <row r="5390">
          <cell r="F5390">
            <v>-49212.14</v>
          </cell>
          <cell r="G5390">
            <v>-27510.58</v>
          </cell>
          <cell r="H5390">
            <v>-6899.17</v>
          </cell>
          <cell r="I5390">
            <v>13740.09</v>
          </cell>
          <cell r="J5390">
            <v>12358.43</v>
          </cell>
          <cell r="K5390">
            <v>6821.63</v>
          </cell>
          <cell r="L5390">
            <v>25786.44</v>
          </cell>
          <cell r="M5390">
            <v>15961.33</v>
          </cell>
          <cell r="N5390">
            <v>335.61</v>
          </cell>
          <cell r="O5390">
            <v>0</v>
          </cell>
          <cell r="P5390">
            <v>0</v>
          </cell>
          <cell r="Q5390">
            <v>0</v>
          </cell>
        </row>
        <row r="5391">
          <cell r="F5391">
            <v>380.29</v>
          </cell>
          <cell r="G5391">
            <v>-641.46</v>
          </cell>
          <cell r="H5391">
            <v>380.07</v>
          </cell>
          <cell r="I5391">
            <v>-130.75</v>
          </cell>
          <cell r="J5391">
            <v>357.07</v>
          </cell>
          <cell r="K5391">
            <v>-1667.19</v>
          </cell>
          <cell r="L5391">
            <v>380.62</v>
          </cell>
          <cell r="M5391">
            <v>380.62</v>
          </cell>
          <cell r="N5391">
            <v>-1366.54</v>
          </cell>
          <cell r="O5391">
            <v>0</v>
          </cell>
          <cell r="P5391">
            <v>0</v>
          </cell>
          <cell r="Q5391">
            <v>0</v>
          </cell>
        </row>
        <row r="5392">
          <cell r="F5392">
            <v>-18419.29</v>
          </cell>
          <cell r="G5392">
            <v>-10744.37</v>
          </cell>
          <cell r="H5392">
            <v>-3234.11</v>
          </cell>
          <cell r="I5392">
            <v>4150.09</v>
          </cell>
          <cell r="J5392">
            <v>3231.46</v>
          </cell>
          <cell r="K5392">
            <v>1719.43</v>
          </cell>
          <cell r="L5392">
            <v>10161.44</v>
          </cell>
          <cell r="M5392">
            <v>7722.98</v>
          </cell>
          <cell r="N5392">
            <v>-362.9</v>
          </cell>
          <cell r="O5392">
            <v>0</v>
          </cell>
          <cell r="P5392">
            <v>0</v>
          </cell>
          <cell r="Q5392">
            <v>0</v>
          </cell>
        </row>
        <row r="5393">
          <cell r="F5393">
            <v>152.09</v>
          </cell>
          <cell r="G5393">
            <v>-256.5</v>
          </cell>
          <cell r="H5393">
            <v>152.01</v>
          </cell>
          <cell r="I5393">
            <v>-52.33</v>
          </cell>
          <cell r="J5393">
            <v>142.86000000000001</v>
          </cell>
          <cell r="K5393">
            <v>-666.8</v>
          </cell>
          <cell r="L5393">
            <v>152.21</v>
          </cell>
          <cell r="M5393">
            <v>152.21</v>
          </cell>
          <cell r="N5393">
            <v>-546.61</v>
          </cell>
          <cell r="O5393">
            <v>0</v>
          </cell>
          <cell r="P5393">
            <v>0</v>
          </cell>
          <cell r="Q5393">
            <v>0</v>
          </cell>
        </row>
        <row r="5394">
          <cell r="F5394">
            <v>22872.86</v>
          </cell>
          <cell r="G5394">
            <v>32191.07</v>
          </cell>
          <cell r="H5394">
            <v>69505.98</v>
          </cell>
          <cell r="I5394">
            <v>-119903.8</v>
          </cell>
          <cell r="J5394">
            <v>-629957.93999999994</v>
          </cell>
          <cell r="K5394">
            <v>-448641.24</v>
          </cell>
          <cell r="L5394">
            <v>76876.179999999993</v>
          </cell>
          <cell r="M5394">
            <v>315036.44</v>
          </cell>
          <cell r="N5394">
            <v>-1448192.23</v>
          </cell>
          <cell r="O5394">
            <v>0</v>
          </cell>
          <cell r="P5394">
            <v>0</v>
          </cell>
          <cell r="Q5394">
            <v>0</v>
          </cell>
        </row>
        <row r="5395">
          <cell r="F5395">
            <v>7415.8</v>
          </cell>
          <cell r="G5395">
            <v>3271.48</v>
          </cell>
          <cell r="H5395">
            <v>3497.1</v>
          </cell>
          <cell r="I5395">
            <v>3384.29</v>
          </cell>
          <cell r="J5395">
            <v>3497.1</v>
          </cell>
          <cell r="K5395">
            <v>3384.29</v>
          </cell>
          <cell r="L5395">
            <v>3497.1</v>
          </cell>
          <cell r="M5395">
            <v>3497.1</v>
          </cell>
          <cell r="N5395">
            <v>-32615.71</v>
          </cell>
          <cell r="O5395">
            <v>0</v>
          </cell>
          <cell r="P5395">
            <v>0</v>
          </cell>
          <cell r="Q5395">
            <v>0</v>
          </cell>
        </row>
        <row r="5396">
          <cell r="F5396">
            <v>0</v>
          </cell>
          <cell r="G5396">
            <v>0</v>
          </cell>
          <cell r="H5396">
            <v>0</v>
          </cell>
          <cell r="I5396">
            <v>0</v>
          </cell>
          <cell r="J5396">
            <v>0</v>
          </cell>
          <cell r="K5396">
            <v>0</v>
          </cell>
          <cell r="L5396">
            <v>0</v>
          </cell>
          <cell r="M5396">
            <v>0</v>
          </cell>
          <cell r="N5396">
            <v>-158853.78</v>
          </cell>
          <cell r="O5396">
            <v>0</v>
          </cell>
          <cell r="P5396">
            <v>0</v>
          </cell>
          <cell r="Q5396">
            <v>0</v>
          </cell>
        </row>
        <row r="5397">
          <cell r="F5397">
            <v>137045.72</v>
          </cell>
          <cell r="G5397">
            <v>-271795.81</v>
          </cell>
          <cell r="H5397">
            <v>134477.38</v>
          </cell>
          <cell r="I5397">
            <v>130139.4</v>
          </cell>
          <cell r="J5397">
            <v>134477.38</v>
          </cell>
          <cell r="K5397">
            <v>130139.4</v>
          </cell>
          <cell r="L5397">
            <v>129660.42</v>
          </cell>
          <cell r="M5397">
            <v>128733.93</v>
          </cell>
          <cell r="N5397">
            <v>124581.22</v>
          </cell>
          <cell r="O5397">
            <v>0</v>
          </cell>
          <cell r="P5397">
            <v>0</v>
          </cell>
          <cell r="Q5397">
            <v>0</v>
          </cell>
        </row>
        <row r="5398">
          <cell r="F5398">
            <v>-1181.25</v>
          </cell>
          <cell r="G5398">
            <v>-1105.03</v>
          </cell>
          <cell r="H5398">
            <v>-4036.68</v>
          </cell>
          <cell r="I5398">
            <v>-1120.25</v>
          </cell>
          <cell r="J5398">
            <v>-37493.17</v>
          </cell>
          <cell r="K5398">
            <v>-17684.72</v>
          </cell>
          <cell r="L5398">
            <v>-27354.92</v>
          </cell>
          <cell r="M5398">
            <v>-744.32</v>
          </cell>
          <cell r="N5398">
            <v>3875.39</v>
          </cell>
          <cell r="O5398">
            <v>0</v>
          </cell>
          <cell r="P5398">
            <v>0</v>
          </cell>
          <cell r="Q5398">
            <v>0</v>
          </cell>
        </row>
        <row r="5399">
          <cell r="F5399">
            <v>18317.740000000002</v>
          </cell>
          <cell r="G5399">
            <v>-40013.620000000003</v>
          </cell>
          <cell r="H5399">
            <v>-11892.33</v>
          </cell>
          <cell r="I5399">
            <v>-188686.47</v>
          </cell>
          <cell r="J5399">
            <v>-175550.39</v>
          </cell>
          <cell r="K5399">
            <v>-241457.75</v>
          </cell>
          <cell r="L5399">
            <v>-330856.78999999998</v>
          </cell>
          <cell r="M5399">
            <v>-432374.83</v>
          </cell>
          <cell r="N5399">
            <v>76318.039999999994</v>
          </cell>
          <cell r="O5399">
            <v>0</v>
          </cell>
          <cell r="P5399">
            <v>0</v>
          </cell>
          <cell r="Q5399">
            <v>0</v>
          </cell>
        </row>
        <row r="5400">
          <cell r="F5400">
            <v>5579.57</v>
          </cell>
          <cell r="G5400">
            <v>3315.36</v>
          </cell>
          <cell r="H5400">
            <v>6331.56</v>
          </cell>
          <cell r="I5400">
            <v>5252.36</v>
          </cell>
          <cell r="J5400">
            <v>5427.44</v>
          </cell>
          <cell r="K5400">
            <v>5252.36</v>
          </cell>
          <cell r="L5400">
            <v>-2799.14</v>
          </cell>
          <cell r="M5400">
            <v>2437.69</v>
          </cell>
          <cell r="N5400">
            <v>-44994.7</v>
          </cell>
          <cell r="O5400">
            <v>0</v>
          </cell>
          <cell r="P5400">
            <v>0</v>
          </cell>
          <cell r="Q5400">
            <v>0</v>
          </cell>
        </row>
        <row r="5401">
          <cell r="F5401">
            <v>1563.13</v>
          </cell>
          <cell r="G5401">
            <v>-102905.86</v>
          </cell>
          <cell r="H5401">
            <v>44902.61</v>
          </cell>
          <cell r="I5401">
            <v>6655.02</v>
          </cell>
          <cell r="J5401">
            <v>23516.13</v>
          </cell>
          <cell r="K5401">
            <v>-9772.23</v>
          </cell>
          <cell r="L5401">
            <v>-292029.31</v>
          </cell>
          <cell r="M5401">
            <v>-115049.34</v>
          </cell>
          <cell r="N5401">
            <v>57712.75</v>
          </cell>
          <cell r="O5401">
            <v>0</v>
          </cell>
          <cell r="P5401">
            <v>0</v>
          </cell>
          <cell r="Q5401">
            <v>0</v>
          </cell>
        </row>
        <row r="5402">
          <cell r="F5402">
            <v>209.05</v>
          </cell>
          <cell r="G5402">
            <v>195.56</v>
          </cell>
          <cell r="H5402">
            <v>209.05</v>
          </cell>
          <cell r="I5402">
            <v>202.31</v>
          </cell>
          <cell r="J5402">
            <v>209.05</v>
          </cell>
          <cell r="K5402">
            <v>-1161</v>
          </cell>
          <cell r="L5402">
            <v>111.8</v>
          </cell>
          <cell r="M5402">
            <v>111.8</v>
          </cell>
          <cell r="N5402">
            <v>108.19</v>
          </cell>
          <cell r="O5402">
            <v>0</v>
          </cell>
          <cell r="P5402">
            <v>0</v>
          </cell>
          <cell r="Q5402">
            <v>0</v>
          </cell>
        </row>
        <row r="5403">
          <cell r="F5403">
            <v>12751.61</v>
          </cell>
          <cell r="G5403">
            <v>24428.76</v>
          </cell>
          <cell r="H5403">
            <v>27194.05</v>
          </cell>
          <cell r="I5403">
            <v>62743.53</v>
          </cell>
          <cell r="J5403">
            <v>38791.82</v>
          </cell>
          <cell r="K5403">
            <v>47243.27</v>
          </cell>
          <cell r="L5403">
            <v>22545.82</v>
          </cell>
          <cell r="M5403">
            <v>30315.64</v>
          </cell>
          <cell r="N5403">
            <v>-15336.59</v>
          </cell>
          <cell r="O5403">
            <v>0</v>
          </cell>
          <cell r="P5403">
            <v>0</v>
          </cell>
          <cell r="Q5403">
            <v>0</v>
          </cell>
        </row>
        <row r="5404">
          <cell r="F5404">
            <v>414.22</v>
          </cell>
          <cell r="G5404">
            <v>387.5</v>
          </cell>
          <cell r="H5404">
            <v>414.22</v>
          </cell>
          <cell r="I5404">
            <v>400.86</v>
          </cell>
          <cell r="J5404">
            <v>414.22</v>
          </cell>
          <cell r="K5404">
            <v>-2111.14</v>
          </cell>
          <cell r="L5404">
            <v>305.64</v>
          </cell>
          <cell r="M5404">
            <v>212.76</v>
          </cell>
          <cell r="N5404">
            <v>205.9</v>
          </cell>
          <cell r="O5404">
            <v>0</v>
          </cell>
          <cell r="P5404">
            <v>0</v>
          </cell>
          <cell r="Q5404">
            <v>0</v>
          </cell>
        </row>
        <row r="5405">
          <cell r="F5405">
            <v>15153.15</v>
          </cell>
          <cell r="G5405">
            <v>-717.24</v>
          </cell>
          <cell r="H5405">
            <v>31905.65</v>
          </cell>
          <cell r="I5405">
            <v>29111.27</v>
          </cell>
          <cell r="J5405">
            <v>-40318.720000000001</v>
          </cell>
          <cell r="K5405">
            <v>-8616.59</v>
          </cell>
          <cell r="L5405">
            <v>-9314.99</v>
          </cell>
          <cell r="M5405">
            <v>-28851.52</v>
          </cell>
          <cell r="N5405">
            <v>-46304.9</v>
          </cell>
          <cell r="O5405">
            <v>0</v>
          </cell>
          <cell r="P5405">
            <v>0</v>
          </cell>
          <cell r="Q5405">
            <v>0</v>
          </cell>
        </row>
        <row r="5406">
          <cell r="F5406">
            <v>827.12</v>
          </cell>
          <cell r="G5406">
            <v>1522.59</v>
          </cell>
          <cell r="H5406">
            <v>-11751.26</v>
          </cell>
          <cell r="I5406">
            <v>3450.23</v>
          </cell>
          <cell r="J5406">
            <v>2561.27</v>
          </cell>
          <cell r="K5406">
            <v>3450.87</v>
          </cell>
          <cell r="L5406">
            <v>-1878.26</v>
          </cell>
          <cell r="M5406">
            <v>-661.24</v>
          </cell>
          <cell r="N5406">
            <v>2732.02</v>
          </cell>
          <cell r="O5406">
            <v>0</v>
          </cell>
          <cell r="P5406">
            <v>0</v>
          </cell>
          <cell r="Q5406">
            <v>0</v>
          </cell>
        </row>
        <row r="5407">
          <cell r="F5407">
            <v>12754.14</v>
          </cell>
          <cell r="G5407">
            <v>-1401.21</v>
          </cell>
          <cell r="H5407">
            <v>37875.54</v>
          </cell>
          <cell r="I5407">
            <v>40129.32</v>
          </cell>
          <cell r="J5407">
            <v>-45749.15</v>
          </cell>
          <cell r="K5407">
            <v>-8309.3799999999992</v>
          </cell>
          <cell r="L5407">
            <v>-12909.37</v>
          </cell>
          <cell r="M5407">
            <v>-30525.32</v>
          </cell>
          <cell r="N5407">
            <v>-50187.99</v>
          </cell>
          <cell r="O5407">
            <v>0</v>
          </cell>
          <cell r="P5407">
            <v>0</v>
          </cell>
          <cell r="Q5407">
            <v>0</v>
          </cell>
        </row>
        <row r="5408">
          <cell r="F5408">
            <v>223.58</v>
          </cell>
          <cell r="G5408">
            <v>1683.99</v>
          </cell>
          <cell r="H5408">
            <v>-11727.92</v>
          </cell>
          <cell r="I5408">
            <v>3990.68</v>
          </cell>
          <cell r="J5408">
            <v>2735.7</v>
          </cell>
          <cell r="K5408">
            <v>3991.55</v>
          </cell>
          <cell r="L5408">
            <v>-2389.86</v>
          </cell>
          <cell r="M5408">
            <v>-1077.28</v>
          </cell>
          <cell r="N5408">
            <v>3148.74</v>
          </cell>
          <cell r="O5408">
            <v>0</v>
          </cell>
          <cell r="P5408">
            <v>0</v>
          </cell>
          <cell r="Q5408">
            <v>0</v>
          </cell>
        </row>
        <row r="5409">
          <cell r="F5409">
            <v>15547.57</v>
          </cell>
          <cell r="G5409">
            <v>-2393.89</v>
          </cell>
          <cell r="H5409">
            <v>28401.97</v>
          </cell>
          <cell r="I5409">
            <v>27836.18</v>
          </cell>
          <cell r="J5409">
            <v>-26343.54</v>
          </cell>
          <cell r="K5409">
            <v>-2348.7600000000002</v>
          </cell>
          <cell r="L5409">
            <v>-12230.09</v>
          </cell>
          <cell r="M5409">
            <v>-16631.939999999999</v>
          </cell>
          <cell r="N5409">
            <v>-44694.39</v>
          </cell>
          <cell r="O5409">
            <v>0</v>
          </cell>
          <cell r="P5409">
            <v>0</v>
          </cell>
          <cell r="Q5409">
            <v>0</v>
          </cell>
        </row>
        <row r="5410">
          <cell r="F5410">
            <v>2569.16</v>
          </cell>
          <cell r="G5410">
            <v>1634.64</v>
          </cell>
          <cell r="H5410">
            <v>-9444.49</v>
          </cell>
          <cell r="I5410">
            <v>2580.5500000000002</v>
          </cell>
          <cell r="J5410">
            <v>2666.59</v>
          </cell>
          <cell r="K5410">
            <v>2580.5500000000002</v>
          </cell>
          <cell r="L5410">
            <v>-2357.37</v>
          </cell>
          <cell r="M5410">
            <v>-1229.76</v>
          </cell>
          <cell r="N5410">
            <v>1930.67</v>
          </cell>
          <cell r="O5410">
            <v>0</v>
          </cell>
          <cell r="P5410">
            <v>0</v>
          </cell>
          <cell r="Q5410">
            <v>0</v>
          </cell>
        </row>
        <row r="5411">
          <cell r="F5411">
            <v>-854.34</v>
          </cell>
          <cell r="G5411">
            <v>-97546.57</v>
          </cell>
          <cell r="H5411">
            <v>39777.61</v>
          </cell>
          <cell r="I5411">
            <v>1231.67</v>
          </cell>
          <cell r="J5411">
            <v>25392.75</v>
          </cell>
          <cell r="K5411">
            <v>-755.27</v>
          </cell>
          <cell r="L5411">
            <v>-270254.5</v>
          </cell>
          <cell r="M5411">
            <v>-48513.11</v>
          </cell>
          <cell r="N5411">
            <v>48739.89</v>
          </cell>
          <cell r="O5411">
            <v>0</v>
          </cell>
          <cell r="P5411">
            <v>0</v>
          </cell>
          <cell r="Q5411">
            <v>0</v>
          </cell>
        </row>
        <row r="5412">
          <cell r="F5412">
            <v>1921.8</v>
          </cell>
          <cell r="G5412">
            <v>-111578.74</v>
          </cell>
          <cell r="H5412">
            <v>44083.06</v>
          </cell>
          <cell r="I5412">
            <v>13856.71</v>
          </cell>
          <cell r="J5412">
            <v>22611.1</v>
          </cell>
          <cell r="K5412">
            <v>-1184.29</v>
          </cell>
          <cell r="L5412">
            <v>-295451.76</v>
          </cell>
          <cell r="M5412">
            <v>-162331.54999999999</v>
          </cell>
          <cell r="N5412">
            <v>64119.28</v>
          </cell>
          <cell r="O5412">
            <v>0</v>
          </cell>
          <cell r="P5412">
            <v>0</v>
          </cell>
          <cell r="Q5412">
            <v>0</v>
          </cell>
        </row>
        <row r="5413">
          <cell r="F5413">
            <v>151.52000000000001</v>
          </cell>
          <cell r="G5413">
            <v>141.75</v>
          </cell>
          <cell r="H5413">
            <v>151.52000000000001</v>
          </cell>
          <cell r="I5413">
            <v>146.63999999999999</v>
          </cell>
          <cell r="J5413">
            <v>151.52000000000001</v>
          </cell>
          <cell r="K5413">
            <v>-768.99</v>
          </cell>
          <cell r="L5413">
            <v>74.62</v>
          </cell>
          <cell r="M5413">
            <v>74.62</v>
          </cell>
          <cell r="N5413">
            <v>72.209999999999994</v>
          </cell>
          <cell r="O5413">
            <v>0</v>
          </cell>
          <cell r="P5413">
            <v>0</v>
          </cell>
          <cell r="Q5413">
            <v>0</v>
          </cell>
        </row>
        <row r="5414">
          <cell r="F5414">
            <v>10371</v>
          </cell>
          <cell r="G5414">
            <v>9701.91</v>
          </cell>
          <cell r="H5414">
            <v>10371</v>
          </cell>
          <cell r="I5414">
            <v>10036.459999999999</v>
          </cell>
          <cell r="J5414">
            <v>10371</v>
          </cell>
          <cell r="K5414">
            <v>7405.08</v>
          </cell>
          <cell r="L5414">
            <v>10350.49</v>
          </cell>
          <cell r="M5414">
            <v>-89.51</v>
          </cell>
          <cell r="N5414">
            <v>2871.79</v>
          </cell>
          <cell r="O5414">
            <v>0</v>
          </cell>
          <cell r="P5414">
            <v>0</v>
          </cell>
          <cell r="Q5414">
            <v>0</v>
          </cell>
        </row>
        <row r="5415">
          <cell r="F5415">
            <v>-1317.44</v>
          </cell>
          <cell r="G5415">
            <v>773.99</v>
          </cell>
          <cell r="H5415">
            <v>-5749.09</v>
          </cell>
          <cell r="I5415">
            <v>3672.23</v>
          </cell>
          <cell r="J5415">
            <v>-2114.1999999999998</v>
          </cell>
          <cell r="K5415">
            <v>-5641.03</v>
          </cell>
          <cell r="L5415">
            <v>-15725.83</v>
          </cell>
          <cell r="M5415">
            <v>-12130.23</v>
          </cell>
          <cell r="N5415">
            <v>-1951.36</v>
          </cell>
          <cell r="O5415">
            <v>0</v>
          </cell>
          <cell r="P5415">
            <v>0</v>
          </cell>
          <cell r="Q5415">
            <v>0</v>
          </cell>
        </row>
        <row r="5416">
          <cell r="F5416">
            <v>0</v>
          </cell>
          <cell r="G5416">
            <v>0</v>
          </cell>
          <cell r="H5416">
            <v>0</v>
          </cell>
          <cell r="I5416">
            <v>0</v>
          </cell>
          <cell r="J5416">
            <v>0</v>
          </cell>
          <cell r="K5416">
            <v>0</v>
          </cell>
          <cell r="L5416">
            <v>-3709.47</v>
          </cell>
          <cell r="M5416">
            <v>326.67</v>
          </cell>
          <cell r="N5416">
            <v>316.14</v>
          </cell>
          <cell r="O5416">
            <v>0</v>
          </cell>
          <cell r="P5416">
            <v>0</v>
          </cell>
          <cell r="Q5416">
            <v>0</v>
          </cell>
        </row>
        <row r="5417">
          <cell r="F5417">
            <v>0</v>
          </cell>
          <cell r="G5417">
            <v>0</v>
          </cell>
          <cell r="H5417">
            <v>0</v>
          </cell>
          <cell r="I5417">
            <v>0</v>
          </cell>
          <cell r="J5417">
            <v>0</v>
          </cell>
          <cell r="K5417">
            <v>0</v>
          </cell>
          <cell r="L5417">
            <v>-6133</v>
          </cell>
          <cell r="M5417">
            <v>83.78</v>
          </cell>
          <cell r="N5417">
            <v>-497.3</v>
          </cell>
          <cell r="O5417">
            <v>0</v>
          </cell>
          <cell r="P5417">
            <v>0</v>
          </cell>
          <cell r="Q5417">
            <v>0</v>
          </cell>
        </row>
        <row r="5418">
          <cell r="F5418">
            <v>-3428.39</v>
          </cell>
          <cell r="G5418">
            <v>-2054.2399999999998</v>
          </cell>
          <cell r="H5418">
            <v>1637.55</v>
          </cell>
          <cell r="I5418">
            <v>682.71</v>
          </cell>
          <cell r="J5418">
            <v>-25015.8</v>
          </cell>
          <cell r="K5418">
            <v>-18637.099999999999</v>
          </cell>
          <cell r="L5418">
            <v>-5267.47</v>
          </cell>
          <cell r="M5418">
            <v>-28041.95</v>
          </cell>
          <cell r="N5418">
            <v>5395.98</v>
          </cell>
          <cell r="O5418">
            <v>0</v>
          </cell>
          <cell r="P5418">
            <v>0</v>
          </cell>
          <cell r="Q5418">
            <v>0</v>
          </cell>
        </row>
        <row r="5419">
          <cell r="F5419">
            <v>-200.69</v>
          </cell>
          <cell r="G5419">
            <v>-242.67</v>
          </cell>
          <cell r="H5419">
            <v>-206.79</v>
          </cell>
          <cell r="I5419">
            <v>416.98</v>
          </cell>
          <cell r="J5419">
            <v>-1027.29</v>
          </cell>
          <cell r="K5419">
            <v>-105.81</v>
          </cell>
          <cell r="L5419">
            <v>507.39</v>
          </cell>
          <cell r="M5419">
            <v>-690.92</v>
          </cell>
          <cell r="N5419">
            <v>492.98</v>
          </cell>
          <cell r="O5419">
            <v>0</v>
          </cell>
          <cell r="P5419">
            <v>0</v>
          </cell>
          <cell r="Q5419">
            <v>0</v>
          </cell>
        </row>
        <row r="5420">
          <cell r="F5420">
            <v>19083.939999999999</v>
          </cell>
          <cell r="G5420">
            <v>15187.19</v>
          </cell>
          <cell r="H5420">
            <v>-103410.64</v>
          </cell>
          <cell r="I5420">
            <v>15737.69</v>
          </cell>
          <cell r="J5420">
            <v>14295.13</v>
          </cell>
          <cell r="K5420">
            <v>9836.06</v>
          </cell>
          <cell r="L5420">
            <v>10163.93</v>
          </cell>
          <cell r="M5420">
            <v>10163.93</v>
          </cell>
          <cell r="N5420">
            <v>9836.06</v>
          </cell>
          <cell r="O5420">
            <v>0</v>
          </cell>
          <cell r="P5420">
            <v>0</v>
          </cell>
          <cell r="Q5420">
            <v>0</v>
          </cell>
        </row>
        <row r="5421">
          <cell r="F5421">
            <v>-54745.919999999998</v>
          </cell>
          <cell r="G5421">
            <v>-6703.01</v>
          </cell>
          <cell r="H5421">
            <v>57748.21</v>
          </cell>
          <cell r="I5421">
            <v>-1135.01</v>
          </cell>
          <cell r="J5421">
            <v>34860.65</v>
          </cell>
          <cell r="K5421">
            <v>-21575.43</v>
          </cell>
          <cell r="L5421">
            <v>75709.72</v>
          </cell>
          <cell r="M5421">
            <v>67103.45</v>
          </cell>
          <cell r="N5421">
            <v>-334541.15000000002</v>
          </cell>
          <cell r="O5421">
            <v>0</v>
          </cell>
          <cell r="P5421">
            <v>0</v>
          </cell>
          <cell r="Q5421">
            <v>0</v>
          </cell>
        </row>
        <row r="5422">
          <cell r="F5422">
            <v>27854.47</v>
          </cell>
          <cell r="G5422">
            <v>26057.42</v>
          </cell>
          <cell r="H5422">
            <v>27854.47</v>
          </cell>
          <cell r="I5422">
            <v>26955.94</v>
          </cell>
          <cell r="J5422">
            <v>27854.47</v>
          </cell>
          <cell r="K5422">
            <v>26955.94</v>
          </cell>
          <cell r="L5422">
            <v>-155155.84</v>
          </cell>
          <cell r="M5422">
            <v>-72074.38</v>
          </cell>
          <cell r="N5422">
            <v>36371.699999999997</v>
          </cell>
          <cell r="O5422">
            <v>0</v>
          </cell>
          <cell r="P5422">
            <v>0</v>
          </cell>
          <cell r="Q5422">
            <v>0</v>
          </cell>
        </row>
        <row r="5423">
          <cell r="F5423">
            <v>-191004.78</v>
          </cell>
          <cell r="G5423">
            <v>16534.740000000002</v>
          </cell>
          <cell r="H5423">
            <v>17675.060000000001</v>
          </cell>
          <cell r="I5423">
            <v>17104.900000000001</v>
          </cell>
          <cell r="J5423">
            <v>17675.060000000001</v>
          </cell>
          <cell r="K5423">
            <v>17104.900000000001</v>
          </cell>
          <cell r="L5423">
            <v>17675.060000000001</v>
          </cell>
          <cell r="M5423">
            <v>17675.060000000001</v>
          </cell>
          <cell r="N5423">
            <v>17104.900000000001</v>
          </cell>
          <cell r="O5423">
            <v>0</v>
          </cell>
          <cell r="P5423">
            <v>0</v>
          </cell>
          <cell r="Q5423">
            <v>0</v>
          </cell>
        </row>
        <row r="5424">
          <cell r="F5424">
            <v>506.24</v>
          </cell>
          <cell r="G5424">
            <v>603.42999999999995</v>
          </cell>
          <cell r="H5424">
            <v>411.98</v>
          </cell>
          <cell r="I5424">
            <v>846.08</v>
          </cell>
          <cell r="J5424">
            <v>770.21</v>
          </cell>
          <cell r="K5424">
            <v>588.66999999999996</v>
          </cell>
          <cell r="L5424">
            <v>506.97</v>
          </cell>
          <cell r="M5424">
            <v>381.11</v>
          </cell>
          <cell r="N5424">
            <v>324.02</v>
          </cell>
          <cell r="O5424">
            <v>0</v>
          </cell>
          <cell r="P5424">
            <v>0</v>
          </cell>
          <cell r="Q5424">
            <v>0</v>
          </cell>
        </row>
        <row r="5425">
          <cell r="F5425">
            <v>75.97</v>
          </cell>
          <cell r="G5425">
            <v>71.05</v>
          </cell>
          <cell r="H5425">
            <v>72.75</v>
          </cell>
          <cell r="I5425">
            <v>49</v>
          </cell>
          <cell r="J5425">
            <v>48.22</v>
          </cell>
          <cell r="K5425">
            <v>24.48</v>
          </cell>
          <cell r="L5425">
            <v>25.3</v>
          </cell>
          <cell r="M5425">
            <v>10.66</v>
          </cell>
          <cell r="N5425">
            <v>0</v>
          </cell>
          <cell r="O5425">
            <v>0</v>
          </cell>
          <cell r="P5425">
            <v>0</v>
          </cell>
          <cell r="Q5425">
            <v>0</v>
          </cell>
        </row>
        <row r="5426">
          <cell r="F5426">
            <v>-25786.79</v>
          </cell>
          <cell r="G5426">
            <v>3908.95</v>
          </cell>
          <cell r="H5426">
            <v>4178.54</v>
          </cell>
          <cell r="I5426">
            <v>4043.75</v>
          </cell>
          <cell r="J5426">
            <v>4178.54</v>
          </cell>
          <cell r="K5426">
            <v>4043.75</v>
          </cell>
          <cell r="L5426">
            <v>4178.54</v>
          </cell>
          <cell r="M5426">
            <v>4083.45</v>
          </cell>
          <cell r="N5426">
            <v>3473.02</v>
          </cell>
          <cell r="O5426">
            <v>0</v>
          </cell>
          <cell r="P5426">
            <v>0</v>
          </cell>
          <cell r="Q5426">
            <v>0</v>
          </cell>
        </row>
        <row r="5427">
          <cell r="F5427">
            <v>21854.71</v>
          </cell>
          <cell r="G5427">
            <v>18219.73</v>
          </cell>
          <cell r="H5427">
            <v>28468.49</v>
          </cell>
          <cell r="I5427">
            <v>22763.29</v>
          </cell>
          <cell r="J5427">
            <v>17210.09</v>
          </cell>
          <cell r="K5427">
            <v>14927.51</v>
          </cell>
          <cell r="L5427">
            <v>11862.07</v>
          </cell>
          <cell r="M5427">
            <v>11077.87</v>
          </cell>
          <cell r="N5427">
            <v>9477.65</v>
          </cell>
          <cell r="O5427">
            <v>0</v>
          </cell>
          <cell r="P5427">
            <v>0</v>
          </cell>
          <cell r="Q5427">
            <v>0</v>
          </cell>
        </row>
        <row r="5428">
          <cell r="F5428">
            <v>1354.43</v>
          </cell>
          <cell r="G5428">
            <v>1267.05</v>
          </cell>
          <cell r="H5428">
            <v>1354.43</v>
          </cell>
          <cell r="I5428">
            <v>1310.74</v>
          </cell>
          <cell r="J5428">
            <v>1354.43</v>
          </cell>
          <cell r="K5428">
            <v>1310.74</v>
          </cell>
          <cell r="L5428">
            <v>1354.43</v>
          </cell>
          <cell r="M5428">
            <v>1354.43</v>
          </cell>
          <cell r="N5428">
            <v>1310.74</v>
          </cell>
          <cell r="O5428">
            <v>0</v>
          </cell>
          <cell r="P5428">
            <v>0</v>
          </cell>
          <cell r="Q5428">
            <v>0</v>
          </cell>
        </row>
        <row r="5429">
          <cell r="F5429">
            <v>5417.75</v>
          </cell>
          <cell r="G5429">
            <v>5068.22</v>
          </cell>
          <cell r="H5429">
            <v>5417.75</v>
          </cell>
          <cell r="I5429">
            <v>5242.99</v>
          </cell>
          <cell r="J5429">
            <v>5417.75</v>
          </cell>
          <cell r="K5429">
            <v>5242.99</v>
          </cell>
          <cell r="L5429">
            <v>5417.75</v>
          </cell>
          <cell r="M5429">
            <v>5417.75</v>
          </cell>
          <cell r="N5429">
            <v>5242.99</v>
          </cell>
          <cell r="O5429">
            <v>0</v>
          </cell>
          <cell r="P5429">
            <v>0</v>
          </cell>
          <cell r="Q5429">
            <v>0</v>
          </cell>
        </row>
        <row r="5430">
          <cell r="F5430">
            <v>0</v>
          </cell>
          <cell r="G5430">
            <v>0</v>
          </cell>
          <cell r="H5430">
            <v>0</v>
          </cell>
          <cell r="I5430">
            <v>0</v>
          </cell>
          <cell r="J5430">
            <v>0</v>
          </cell>
          <cell r="K5430">
            <v>0</v>
          </cell>
          <cell r="L5430">
            <v>250</v>
          </cell>
          <cell r="M5430">
            <v>0</v>
          </cell>
          <cell r="N5430">
            <v>0</v>
          </cell>
          <cell r="O5430">
            <v>0</v>
          </cell>
          <cell r="P5430">
            <v>0</v>
          </cell>
          <cell r="Q5430">
            <v>0</v>
          </cell>
        </row>
        <row r="5431">
          <cell r="F5431">
            <v>1110.6300000000001</v>
          </cell>
          <cell r="G5431">
            <v>1038.99</v>
          </cell>
          <cell r="H5431">
            <v>1110.6300000000001</v>
          </cell>
          <cell r="I5431">
            <v>1074.81</v>
          </cell>
          <cell r="J5431">
            <v>1028.53</v>
          </cell>
          <cell r="K5431">
            <v>771.63</v>
          </cell>
          <cell r="L5431">
            <v>587.88</v>
          </cell>
          <cell r="M5431">
            <v>587.88</v>
          </cell>
          <cell r="N5431">
            <v>569</v>
          </cell>
          <cell r="O5431">
            <v>0</v>
          </cell>
          <cell r="P5431">
            <v>0</v>
          </cell>
          <cell r="Q5431">
            <v>0</v>
          </cell>
        </row>
        <row r="5432">
          <cell r="F5432">
            <v>569.52</v>
          </cell>
          <cell r="G5432">
            <v>446.08</v>
          </cell>
          <cell r="H5432">
            <v>324.25</v>
          </cell>
          <cell r="I5432">
            <v>239.41</v>
          </cell>
          <cell r="J5432">
            <v>32.86</v>
          </cell>
          <cell r="K5432">
            <v>8.17</v>
          </cell>
          <cell r="L5432">
            <v>8.44</v>
          </cell>
          <cell r="M5432">
            <v>3.88</v>
          </cell>
          <cell r="N5432">
            <v>0</v>
          </cell>
          <cell r="O5432">
            <v>0</v>
          </cell>
          <cell r="P5432">
            <v>0</v>
          </cell>
          <cell r="Q5432">
            <v>0</v>
          </cell>
        </row>
        <row r="5433">
          <cell r="F5433">
            <v>-2691.95</v>
          </cell>
          <cell r="G5433">
            <v>-5888.09</v>
          </cell>
          <cell r="H5433">
            <v>2722.47</v>
          </cell>
          <cell r="I5433">
            <v>3292.42</v>
          </cell>
          <cell r="J5433">
            <v>1964.42</v>
          </cell>
          <cell r="K5433">
            <v>1511.1</v>
          </cell>
          <cell r="L5433">
            <v>1561.44</v>
          </cell>
          <cell r="M5433">
            <v>1528.47</v>
          </cell>
          <cell r="N5433">
            <v>1452.82</v>
          </cell>
          <cell r="O5433">
            <v>0</v>
          </cell>
          <cell r="P5433">
            <v>0</v>
          </cell>
          <cell r="Q5433">
            <v>0</v>
          </cell>
        </row>
        <row r="5434">
          <cell r="F5434">
            <v>-96.57</v>
          </cell>
          <cell r="G5434">
            <v>191.29</v>
          </cell>
          <cell r="H5434">
            <v>4172.6499999999996</v>
          </cell>
          <cell r="I5434">
            <v>3173.22</v>
          </cell>
          <cell r="J5434">
            <v>2287.98</v>
          </cell>
          <cell r="K5434">
            <v>1341.08</v>
          </cell>
          <cell r="L5434">
            <v>1204.5</v>
          </cell>
          <cell r="M5434">
            <v>1204.5</v>
          </cell>
          <cell r="N5434">
            <v>1110.93</v>
          </cell>
          <cell r="O5434">
            <v>0</v>
          </cell>
          <cell r="P5434">
            <v>0</v>
          </cell>
          <cell r="Q5434">
            <v>0</v>
          </cell>
        </row>
        <row r="5435">
          <cell r="F5435">
            <v>2814.7</v>
          </cell>
          <cell r="G5435">
            <v>2527.9</v>
          </cell>
          <cell r="H5435">
            <v>2702.24</v>
          </cell>
          <cell r="I5435">
            <v>2615.0700000000002</v>
          </cell>
          <cell r="J5435">
            <v>2702.24</v>
          </cell>
          <cell r="K5435">
            <v>871.79</v>
          </cell>
          <cell r="L5435">
            <v>0</v>
          </cell>
          <cell r="M5435">
            <v>0</v>
          </cell>
          <cell r="N5435">
            <v>0</v>
          </cell>
          <cell r="O5435">
            <v>0</v>
          </cell>
          <cell r="P5435">
            <v>0</v>
          </cell>
          <cell r="Q5435">
            <v>0</v>
          </cell>
        </row>
        <row r="5436">
          <cell r="F5436">
            <v>-5220.2700000000004</v>
          </cell>
          <cell r="G5436">
            <v>-23829.37</v>
          </cell>
          <cell r="H5436">
            <v>4472.22</v>
          </cell>
          <cell r="I5436">
            <v>22885.82</v>
          </cell>
          <cell r="J5436">
            <v>22811.05</v>
          </cell>
          <cell r="K5436">
            <v>22461.08</v>
          </cell>
          <cell r="L5436">
            <v>19460.28</v>
          </cell>
          <cell r="M5436">
            <v>17947.990000000002</v>
          </cell>
          <cell r="N5436">
            <v>15379.57</v>
          </cell>
          <cell r="O5436">
            <v>0</v>
          </cell>
          <cell r="P5436">
            <v>0</v>
          </cell>
          <cell r="Q5436">
            <v>0</v>
          </cell>
        </row>
        <row r="5437">
          <cell r="F5437">
            <v>2570.52</v>
          </cell>
          <cell r="G5437">
            <v>-3517.57</v>
          </cell>
          <cell r="H5437">
            <v>1721.71</v>
          </cell>
          <cell r="I5437">
            <v>7423.96</v>
          </cell>
          <cell r="J5437">
            <v>7332.59</v>
          </cell>
          <cell r="K5437">
            <v>6823.76</v>
          </cell>
          <cell r="L5437">
            <v>6559.9</v>
          </cell>
          <cell r="M5437">
            <v>5754.57</v>
          </cell>
          <cell r="N5437">
            <v>4164.57</v>
          </cell>
          <cell r="O5437">
            <v>0</v>
          </cell>
          <cell r="P5437">
            <v>0</v>
          </cell>
          <cell r="Q5437">
            <v>0</v>
          </cell>
        </row>
        <row r="5438">
          <cell r="F5438">
            <v>-45.03</v>
          </cell>
          <cell r="G5438">
            <v>-172.22</v>
          </cell>
          <cell r="H5438">
            <v>38.65</v>
          </cell>
          <cell r="I5438">
            <v>322.67</v>
          </cell>
          <cell r="J5438">
            <v>312.70999999999998</v>
          </cell>
          <cell r="K5438">
            <v>330.54</v>
          </cell>
          <cell r="L5438">
            <v>257.60000000000002</v>
          </cell>
          <cell r="M5438">
            <v>236.37</v>
          </cell>
          <cell r="N5438">
            <v>198.96</v>
          </cell>
          <cell r="O5438">
            <v>0</v>
          </cell>
          <cell r="P5438">
            <v>0</v>
          </cell>
          <cell r="Q5438">
            <v>0</v>
          </cell>
        </row>
        <row r="5439">
          <cell r="F5439">
            <v>-390.23</v>
          </cell>
          <cell r="G5439">
            <v>-1053.0899999999999</v>
          </cell>
          <cell r="H5439">
            <v>-13.54</v>
          </cell>
          <cell r="I5439">
            <v>1654.34</v>
          </cell>
          <cell r="J5439">
            <v>1633.83</v>
          </cell>
          <cell r="K5439">
            <v>1775.57</v>
          </cell>
          <cell r="L5439">
            <v>1414.6</v>
          </cell>
          <cell r="M5439">
            <v>1300.21</v>
          </cell>
          <cell r="N5439">
            <v>1094.6400000000001</v>
          </cell>
          <cell r="O5439">
            <v>0</v>
          </cell>
          <cell r="P5439">
            <v>0</v>
          </cell>
          <cell r="Q5439">
            <v>0</v>
          </cell>
        </row>
        <row r="5440">
          <cell r="F5440">
            <v>-59.11</v>
          </cell>
          <cell r="G5440">
            <v>-287.77999999999997</v>
          </cell>
          <cell r="H5440">
            <v>141.72999999999999</v>
          </cell>
          <cell r="I5440">
            <v>514.41</v>
          </cell>
          <cell r="J5440">
            <v>501.4</v>
          </cell>
          <cell r="K5440">
            <v>562.9</v>
          </cell>
          <cell r="L5440">
            <v>413.82</v>
          </cell>
          <cell r="M5440">
            <v>377.86</v>
          </cell>
          <cell r="N5440">
            <v>316.89999999999998</v>
          </cell>
          <cell r="O5440">
            <v>0</v>
          </cell>
          <cell r="P5440">
            <v>0</v>
          </cell>
          <cell r="Q5440">
            <v>0</v>
          </cell>
        </row>
        <row r="5441">
          <cell r="F5441">
            <v>-28592.67</v>
          </cell>
          <cell r="G5441">
            <v>26143.8</v>
          </cell>
          <cell r="H5441">
            <v>23589.72</v>
          </cell>
          <cell r="I5441">
            <v>16764.61</v>
          </cell>
          <cell r="J5441">
            <v>16962.95</v>
          </cell>
          <cell r="K5441">
            <v>16415.77</v>
          </cell>
          <cell r="L5441">
            <v>15452.37</v>
          </cell>
          <cell r="M5441">
            <v>8731.58</v>
          </cell>
          <cell r="N5441">
            <v>6870.97</v>
          </cell>
          <cell r="O5441">
            <v>0</v>
          </cell>
          <cell r="P5441">
            <v>0</v>
          </cell>
          <cell r="Q5441">
            <v>0</v>
          </cell>
        </row>
        <row r="5442">
          <cell r="F5442">
            <v>10401.61</v>
          </cell>
          <cell r="G5442">
            <v>4792.5</v>
          </cell>
          <cell r="H5442">
            <v>-2385.3000000000002</v>
          </cell>
          <cell r="I5442">
            <v>15313.21</v>
          </cell>
          <cell r="J5442">
            <v>13372.87</v>
          </cell>
          <cell r="K5442">
            <v>10565.57</v>
          </cell>
          <cell r="L5442">
            <v>10144.68</v>
          </cell>
          <cell r="M5442">
            <v>9530.23</v>
          </cell>
          <cell r="N5442">
            <v>8200.68</v>
          </cell>
          <cell r="O5442">
            <v>0</v>
          </cell>
          <cell r="P5442">
            <v>0</v>
          </cell>
          <cell r="Q5442">
            <v>0</v>
          </cell>
        </row>
        <row r="5443">
          <cell r="F5443">
            <v>200214.7</v>
          </cell>
          <cell r="G5443">
            <v>-29396.11</v>
          </cell>
          <cell r="H5443">
            <v>40688.14</v>
          </cell>
          <cell r="I5443">
            <v>651502.91</v>
          </cell>
          <cell r="J5443">
            <v>592021.5</v>
          </cell>
          <cell r="K5443">
            <v>503814.56</v>
          </cell>
          <cell r="L5443">
            <v>451130.49</v>
          </cell>
          <cell r="M5443">
            <v>390951.16</v>
          </cell>
          <cell r="N5443">
            <v>323729.28999999998</v>
          </cell>
          <cell r="O5443">
            <v>0</v>
          </cell>
          <cell r="P5443">
            <v>0</v>
          </cell>
          <cell r="Q5443">
            <v>0</v>
          </cell>
        </row>
        <row r="5444">
          <cell r="F5444">
            <v>243242.25</v>
          </cell>
          <cell r="G5444">
            <v>-33490.86</v>
          </cell>
          <cell r="H5444">
            <v>48430.93</v>
          </cell>
          <cell r="I5444">
            <v>775944.71</v>
          </cell>
          <cell r="J5444">
            <v>706962.61</v>
          </cell>
          <cell r="K5444">
            <v>600948.56999999995</v>
          </cell>
          <cell r="L5444">
            <v>538807.97</v>
          </cell>
          <cell r="M5444">
            <v>467068.59</v>
          </cell>
          <cell r="N5444">
            <v>386838.12</v>
          </cell>
          <cell r="O5444">
            <v>0</v>
          </cell>
          <cell r="P5444">
            <v>0</v>
          </cell>
          <cell r="Q5444">
            <v>0</v>
          </cell>
        </row>
        <row r="5445">
          <cell r="F5445">
            <v>185512.04</v>
          </cell>
          <cell r="G5445">
            <v>-23619.22</v>
          </cell>
          <cell r="H5445">
            <v>32436.78</v>
          </cell>
          <cell r="I5445">
            <v>604410.09</v>
          </cell>
          <cell r="J5445">
            <v>549257.25</v>
          </cell>
          <cell r="K5445">
            <v>467483.25</v>
          </cell>
          <cell r="L5445">
            <v>418368.14</v>
          </cell>
          <cell r="M5445">
            <v>362262.63</v>
          </cell>
          <cell r="N5445">
            <v>299881.44</v>
          </cell>
          <cell r="O5445">
            <v>0</v>
          </cell>
          <cell r="P5445">
            <v>0</v>
          </cell>
          <cell r="Q5445">
            <v>0</v>
          </cell>
        </row>
        <row r="5446">
          <cell r="F5446">
            <v>6098.83</v>
          </cell>
          <cell r="G5446">
            <v>3967.3</v>
          </cell>
          <cell r="H5446">
            <v>-3244.51</v>
          </cell>
          <cell r="I5446">
            <v>10726.46</v>
          </cell>
          <cell r="J5446">
            <v>9134.75</v>
          </cell>
          <cell r="K5446">
            <v>7052.24</v>
          </cell>
          <cell r="L5446">
            <v>6819.77</v>
          </cell>
          <cell r="M5446">
            <v>6506.41</v>
          </cell>
          <cell r="N5446">
            <v>5571.78</v>
          </cell>
          <cell r="O5446">
            <v>0</v>
          </cell>
          <cell r="P5446">
            <v>0</v>
          </cell>
          <cell r="Q5446">
            <v>0</v>
          </cell>
        </row>
        <row r="5447">
          <cell r="F5447">
            <v>8148.35</v>
          </cell>
          <cell r="G5447">
            <v>3407.93</v>
          </cell>
          <cell r="H5447">
            <v>-1786.99</v>
          </cell>
          <cell r="I5447">
            <v>12793.72</v>
          </cell>
          <cell r="J5447">
            <v>11145.22</v>
          </cell>
          <cell r="K5447">
            <v>8708.69</v>
          </cell>
          <cell r="L5447">
            <v>8287.26</v>
          </cell>
          <cell r="M5447">
            <v>7772.32</v>
          </cell>
          <cell r="N5447">
            <v>6642.58</v>
          </cell>
          <cell r="O5447">
            <v>0</v>
          </cell>
          <cell r="P5447">
            <v>0</v>
          </cell>
          <cell r="Q5447">
            <v>0</v>
          </cell>
        </row>
        <row r="5448">
          <cell r="F5448">
            <v>774.29</v>
          </cell>
          <cell r="G5448">
            <v>-941.82</v>
          </cell>
          <cell r="H5448">
            <v>3187.66</v>
          </cell>
          <cell r="I5448">
            <v>1581.01</v>
          </cell>
          <cell r="J5448">
            <v>1451.37</v>
          </cell>
          <cell r="K5448">
            <v>1301.8900000000001</v>
          </cell>
          <cell r="L5448">
            <v>1256.48</v>
          </cell>
          <cell r="M5448">
            <v>932.6</v>
          </cell>
          <cell r="N5448">
            <v>432.37</v>
          </cell>
          <cell r="O5448">
            <v>0</v>
          </cell>
          <cell r="P5448">
            <v>0</v>
          </cell>
          <cell r="Q5448">
            <v>0</v>
          </cell>
        </row>
        <row r="5449">
          <cell r="F5449">
            <v>8969.6</v>
          </cell>
          <cell r="G5449">
            <v>-11618.33</v>
          </cell>
          <cell r="H5449">
            <v>13.98</v>
          </cell>
          <cell r="I5449">
            <v>108916.23</v>
          </cell>
          <cell r="J5449">
            <v>106727.91</v>
          </cell>
          <cell r="K5449">
            <v>94445</v>
          </cell>
          <cell r="L5449">
            <v>85176.02</v>
          </cell>
          <cell r="M5449">
            <v>76008.27</v>
          </cell>
          <cell r="N5449">
            <v>64342.18</v>
          </cell>
          <cell r="O5449">
            <v>0</v>
          </cell>
          <cell r="P5449">
            <v>0</v>
          </cell>
          <cell r="Q5449">
            <v>0</v>
          </cell>
        </row>
        <row r="5450">
          <cell r="F5450">
            <v>254.62</v>
          </cell>
          <cell r="G5450">
            <v>191.58</v>
          </cell>
          <cell r="H5450">
            <v>178.4</v>
          </cell>
          <cell r="I5450">
            <v>162.56</v>
          </cell>
          <cell r="J5450">
            <v>102.13</v>
          </cell>
          <cell r="K5450">
            <v>43.16</v>
          </cell>
          <cell r="L5450">
            <v>44.6</v>
          </cell>
          <cell r="M5450">
            <v>44.6</v>
          </cell>
          <cell r="N5450">
            <v>43.16</v>
          </cell>
          <cell r="O5450">
            <v>0</v>
          </cell>
          <cell r="P5450">
            <v>0</v>
          </cell>
          <cell r="Q5450">
            <v>0</v>
          </cell>
        </row>
        <row r="5451">
          <cell r="F5451">
            <v>2964.21</v>
          </cell>
          <cell r="G5451">
            <v>1975.47</v>
          </cell>
          <cell r="H5451">
            <v>2111.6999999999998</v>
          </cell>
          <cell r="I5451">
            <v>1335.21</v>
          </cell>
          <cell r="J5451">
            <v>1267.02</v>
          </cell>
          <cell r="K5451">
            <v>1226.1400000000001</v>
          </cell>
          <cell r="L5451">
            <v>1267.02</v>
          </cell>
          <cell r="M5451">
            <v>585.91</v>
          </cell>
          <cell r="N5451">
            <v>327.04000000000002</v>
          </cell>
          <cell r="O5451">
            <v>0</v>
          </cell>
          <cell r="P5451">
            <v>0</v>
          </cell>
          <cell r="Q5451">
            <v>0</v>
          </cell>
        </row>
        <row r="5452">
          <cell r="F5452">
            <v>14000.09</v>
          </cell>
          <cell r="G5452">
            <v>0</v>
          </cell>
          <cell r="H5452">
            <v>27096.95</v>
          </cell>
          <cell r="I5452">
            <v>13548.47</v>
          </cell>
          <cell r="J5452">
            <v>14000.09</v>
          </cell>
          <cell r="K5452">
            <v>3612.93</v>
          </cell>
          <cell r="L5452">
            <v>0</v>
          </cell>
          <cell r="M5452">
            <v>0</v>
          </cell>
          <cell r="N5452">
            <v>0</v>
          </cell>
          <cell r="O5452">
            <v>0</v>
          </cell>
          <cell r="P5452">
            <v>0</v>
          </cell>
          <cell r="Q5452">
            <v>0</v>
          </cell>
        </row>
        <row r="5453">
          <cell r="F5453">
            <v>127279.71</v>
          </cell>
          <cell r="G5453">
            <v>1605619.66</v>
          </cell>
          <cell r="H5453">
            <v>-318587.18</v>
          </cell>
          <cell r="I5453">
            <v>908612.26</v>
          </cell>
          <cell r="J5453">
            <v>9105.49</v>
          </cell>
          <cell r="K5453">
            <v>8811.76</v>
          </cell>
          <cell r="L5453">
            <v>9105.49</v>
          </cell>
          <cell r="M5453">
            <v>9105.49</v>
          </cell>
          <cell r="N5453">
            <v>-386416.78</v>
          </cell>
          <cell r="O5453">
            <v>0</v>
          </cell>
          <cell r="P5453">
            <v>0</v>
          </cell>
          <cell r="Q5453">
            <v>0</v>
          </cell>
        </row>
        <row r="5454">
          <cell r="F5454">
            <v>-29755322.5</v>
          </cell>
          <cell r="G5454">
            <v>0</v>
          </cell>
          <cell r="H5454">
            <v>3383583.75</v>
          </cell>
          <cell r="I5454">
            <v>13089360.630000001</v>
          </cell>
          <cell r="J5454">
            <v>9804054.2400000002</v>
          </cell>
          <cell r="K5454">
            <v>425917.21</v>
          </cell>
          <cell r="L5454">
            <v>2636286.89</v>
          </cell>
          <cell r="M5454">
            <v>14608.96</v>
          </cell>
          <cell r="N5454">
            <v>-2496573.88</v>
          </cell>
          <cell r="O5454">
            <v>0</v>
          </cell>
          <cell r="P5454">
            <v>0</v>
          </cell>
          <cell r="Q5454">
            <v>0</v>
          </cell>
        </row>
        <row r="5455">
          <cell r="F5455">
            <v>8235319.5899999999</v>
          </cell>
          <cell r="G5455">
            <v>10614557.449999999</v>
          </cell>
          <cell r="H5455">
            <v>1025331.52</v>
          </cell>
          <cell r="I5455">
            <v>-1499586.91</v>
          </cell>
          <cell r="J5455">
            <v>-4392269.2699999996</v>
          </cell>
          <cell r="K5455">
            <v>-4120366.41</v>
          </cell>
          <cell r="L5455">
            <v>9738457.5199999996</v>
          </cell>
          <cell r="M5455">
            <v>726506.58</v>
          </cell>
          <cell r="N5455">
            <v>-1267412.6299999999</v>
          </cell>
          <cell r="O5455">
            <v>0</v>
          </cell>
          <cell r="P5455">
            <v>0</v>
          </cell>
          <cell r="Q5455">
            <v>0</v>
          </cell>
        </row>
        <row r="5456">
          <cell r="F5456">
            <v>378605.86</v>
          </cell>
          <cell r="G5456">
            <v>4091385.91</v>
          </cell>
          <cell r="H5456">
            <v>0</v>
          </cell>
          <cell r="I5456">
            <v>0</v>
          </cell>
          <cell r="J5456">
            <v>0</v>
          </cell>
          <cell r="K5456">
            <v>-9583418.0600000005</v>
          </cell>
          <cell r="L5456">
            <v>813934.14</v>
          </cell>
          <cell r="M5456">
            <v>8769483.9199999999</v>
          </cell>
          <cell r="N5456">
            <v>-1175532.3600000001</v>
          </cell>
          <cell r="O5456">
            <v>0</v>
          </cell>
          <cell r="P5456">
            <v>0</v>
          </cell>
          <cell r="Q5456">
            <v>0</v>
          </cell>
        </row>
        <row r="5457">
          <cell r="F5457">
            <v>9012499.7799999993</v>
          </cell>
          <cell r="G5457">
            <v>3625299.63</v>
          </cell>
          <cell r="H5457">
            <v>-11310248.17</v>
          </cell>
          <cell r="I5457">
            <v>11328594.98</v>
          </cell>
          <cell r="J5457">
            <v>1375088.95</v>
          </cell>
          <cell r="K5457">
            <v>-3153813.31</v>
          </cell>
          <cell r="L5457">
            <v>1701436.68</v>
          </cell>
          <cell r="M5457">
            <v>-13195590.029999999</v>
          </cell>
          <cell r="N5457">
            <v>4759.7700000000004</v>
          </cell>
          <cell r="O5457">
            <v>0</v>
          </cell>
          <cell r="P5457">
            <v>0</v>
          </cell>
          <cell r="Q5457">
            <v>0</v>
          </cell>
        </row>
        <row r="5458">
          <cell r="F5458">
            <v>59702.45</v>
          </cell>
          <cell r="G5458">
            <v>0</v>
          </cell>
          <cell r="H5458">
            <v>645171.66</v>
          </cell>
          <cell r="I5458">
            <v>0</v>
          </cell>
          <cell r="J5458">
            <v>0</v>
          </cell>
          <cell r="K5458">
            <v>0</v>
          </cell>
          <cell r="L5458">
            <v>0</v>
          </cell>
          <cell r="M5458">
            <v>0</v>
          </cell>
          <cell r="N5458">
            <v>0</v>
          </cell>
          <cell r="O5458">
            <v>0</v>
          </cell>
          <cell r="P5458">
            <v>0</v>
          </cell>
          <cell r="Q5458">
            <v>0</v>
          </cell>
        </row>
        <row r="5459">
          <cell r="F5459">
            <v>182535.69</v>
          </cell>
          <cell r="G5459">
            <v>1254196.81</v>
          </cell>
          <cell r="H5459">
            <v>0</v>
          </cell>
          <cell r="I5459">
            <v>0</v>
          </cell>
          <cell r="J5459">
            <v>0</v>
          </cell>
          <cell r="K5459">
            <v>0</v>
          </cell>
          <cell r="L5459">
            <v>0</v>
          </cell>
          <cell r="M5459">
            <v>0</v>
          </cell>
          <cell r="N5459">
            <v>0</v>
          </cell>
          <cell r="O5459">
            <v>0</v>
          </cell>
          <cell r="P5459">
            <v>0</v>
          </cell>
          <cell r="Q5459">
            <v>0</v>
          </cell>
        </row>
        <row r="5460">
          <cell r="F5460">
            <v>0</v>
          </cell>
          <cell r="G5460">
            <v>0</v>
          </cell>
          <cell r="H5460">
            <v>-2794423.01</v>
          </cell>
          <cell r="I5460">
            <v>230309.59</v>
          </cell>
          <cell r="J5460">
            <v>2564113.42</v>
          </cell>
          <cell r="K5460">
            <v>0</v>
          </cell>
          <cell r="L5460">
            <v>0</v>
          </cell>
          <cell r="M5460">
            <v>0</v>
          </cell>
          <cell r="N5460">
            <v>0</v>
          </cell>
          <cell r="O5460">
            <v>0</v>
          </cell>
          <cell r="P5460">
            <v>0</v>
          </cell>
          <cell r="Q5460">
            <v>0</v>
          </cell>
        </row>
        <row r="5461">
          <cell r="F5461">
            <v>0</v>
          </cell>
          <cell r="G5461">
            <v>0</v>
          </cell>
          <cell r="H5461">
            <v>0</v>
          </cell>
          <cell r="I5461">
            <v>0</v>
          </cell>
          <cell r="J5461">
            <v>-1902979</v>
          </cell>
          <cell r="K5461">
            <v>1902979</v>
          </cell>
          <cell r="L5461">
            <v>0</v>
          </cell>
          <cell r="M5461">
            <v>0</v>
          </cell>
          <cell r="N5461">
            <v>0</v>
          </cell>
          <cell r="O5461">
            <v>0</v>
          </cell>
          <cell r="P5461">
            <v>0</v>
          </cell>
          <cell r="Q5461">
            <v>0</v>
          </cell>
        </row>
        <row r="5462">
          <cell r="F5462">
            <v>-9216905.7699999996</v>
          </cell>
          <cell r="G5462">
            <v>9966995.8399999999</v>
          </cell>
          <cell r="H5462">
            <v>-1174605.53</v>
          </cell>
          <cell r="I5462">
            <v>106503.69</v>
          </cell>
          <cell r="J5462">
            <v>1213102.92</v>
          </cell>
          <cell r="K5462">
            <v>0</v>
          </cell>
          <cell r="L5462">
            <v>0</v>
          </cell>
          <cell r="M5462">
            <v>0</v>
          </cell>
          <cell r="N5462">
            <v>0</v>
          </cell>
          <cell r="O5462">
            <v>0</v>
          </cell>
          <cell r="P5462">
            <v>0</v>
          </cell>
          <cell r="Q5462">
            <v>0</v>
          </cell>
        </row>
        <row r="5463">
          <cell r="F5463">
            <v>923577.5</v>
          </cell>
          <cell r="G5463">
            <v>0</v>
          </cell>
          <cell r="H5463">
            <v>0</v>
          </cell>
          <cell r="I5463">
            <v>0</v>
          </cell>
          <cell r="J5463">
            <v>0</v>
          </cell>
          <cell r="K5463">
            <v>0</v>
          </cell>
          <cell r="L5463">
            <v>0</v>
          </cell>
          <cell r="M5463">
            <v>0</v>
          </cell>
          <cell r="N5463">
            <v>0</v>
          </cell>
          <cell r="O5463">
            <v>0</v>
          </cell>
          <cell r="P5463">
            <v>0</v>
          </cell>
          <cell r="Q5463">
            <v>0</v>
          </cell>
        </row>
        <row r="5464">
          <cell r="F5464">
            <v>-2471934.6</v>
          </cell>
          <cell r="G5464">
            <v>0</v>
          </cell>
          <cell r="H5464">
            <v>441416.89</v>
          </cell>
          <cell r="I5464">
            <v>220708.45</v>
          </cell>
          <cell r="J5464">
            <v>228065.39</v>
          </cell>
          <cell r="K5464">
            <v>1581743.87</v>
          </cell>
          <cell r="L5464">
            <v>0</v>
          </cell>
          <cell r="M5464">
            <v>0</v>
          </cell>
          <cell r="N5464">
            <v>0</v>
          </cell>
          <cell r="O5464">
            <v>0</v>
          </cell>
          <cell r="P5464">
            <v>0</v>
          </cell>
          <cell r="Q5464">
            <v>0</v>
          </cell>
        </row>
        <row r="5465">
          <cell r="F5465">
            <v>0</v>
          </cell>
          <cell r="G5465">
            <v>0</v>
          </cell>
          <cell r="H5465">
            <v>0</v>
          </cell>
          <cell r="I5465">
            <v>0</v>
          </cell>
          <cell r="J5465">
            <v>0</v>
          </cell>
          <cell r="K5465">
            <v>-330410.67</v>
          </cell>
          <cell r="L5465">
            <v>30575.32</v>
          </cell>
          <cell r="M5465">
            <v>299835.34999999998</v>
          </cell>
          <cell r="N5465">
            <v>0</v>
          </cell>
          <cell r="O5465">
            <v>0</v>
          </cell>
          <cell r="P5465">
            <v>0</v>
          </cell>
          <cell r="Q5465">
            <v>0</v>
          </cell>
        </row>
        <row r="5466">
          <cell r="F5466">
            <v>0</v>
          </cell>
          <cell r="G5466">
            <v>0</v>
          </cell>
          <cell r="H5466">
            <v>0</v>
          </cell>
          <cell r="I5466">
            <v>0</v>
          </cell>
          <cell r="J5466">
            <v>0</v>
          </cell>
          <cell r="K5466">
            <v>-55068493.149999999</v>
          </cell>
          <cell r="L5466">
            <v>55068493.149999999</v>
          </cell>
          <cell r="M5466">
            <v>0</v>
          </cell>
          <cell r="N5466">
            <v>0</v>
          </cell>
          <cell r="O5466">
            <v>0</v>
          </cell>
          <cell r="P5466">
            <v>0</v>
          </cell>
          <cell r="Q5466">
            <v>0</v>
          </cell>
        </row>
        <row r="5467">
          <cell r="F5467">
            <v>0</v>
          </cell>
          <cell r="G5467">
            <v>-1946147.14</v>
          </cell>
          <cell r="H5467">
            <v>312588.56</v>
          </cell>
          <cell r="I5467">
            <v>1633558.58</v>
          </cell>
          <cell r="J5467">
            <v>0</v>
          </cell>
          <cell r="K5467">
            <v>0</v>
          </cell>
          <cell r="L5467">
            <v>0</v>
          </cell>
          <cell r="M5467">
            <v>0</v>
          </cell>
          <cell r="N5467">
            <v>0</v>
          </cell>
          <cell r="O5467">
            <v>0</v>
          </cell>
          <cell r="P5467">
            <v>0</v>
          </cell>
          <cell r="Q5467">
            <v>0</v>
          </cell>
        </row>
        <row r="5468">
          <cell r="F5468">
            <v>0</v>
          </cell>
          <cell r="G5468">
            <v>0</v>
          </cell>
          <cell r="H5468">
            <v>0</v>
          </cell>
          <cell r="I5468">
            <v>0</v>
          </cell>
          <cell r="J5468">
            <v>0</v>
          </cell>
          <cell r="K5468">
            <v>0</v>
          </cell>
          <cell r="L5468">
            <v>-981700.88</v>
          </cell>
          <cell r="M5468">
            <v>981700.88</v>
          </cell>
          <cell r="N5468">
            <v>0</v>
          </cell>
          <cell r="O5468">
            <v>0</v>
          </cell>
          <cell r="P5468">
            <v>0</v>
          </cell>
          <cell r="Q5468">
            <v>0</v>
          </cell>
        </row>
        <row r="5469">
          <cell r="F5469">
            <v>0</v>
          </cell>
          <cell r="G5469">
            <v>0</v>
          </cell>
          <cell r="H5469">
            <v>0</v>
          </cell>
          <cell r="I5469">
            <v>0</v>
          </cell>
          <cell r="J5469">
            <v>0</v>
          </cell>
          <cell r="K5469">
            <v>0</v>
          </cell>
          <cell r="L5469">
            <v>-497105.09</v>
          </cell>
          <cell r="M5469">
            <v>50691.64</v>
          </cell>
          <cell r="N5469">
            <v>49056.42</v>
          </cell>
          <cell r="O5469">
            <v>0</v>
          </cell>
          <cell r="P5469">
            <v>0</v>
          </cell>
          <cell r="Q5469">
            <v>0</v>
          </cell>
        </row>
        <row r="5470">
          <cell r="F5470">
            <v>0</v>
          </cell>
          <cell r="G5470">
            <v>0</v>
          </cell>
          <cell r="H5470">
            <v>0</v>
          </cell>
          <cell r="I5470">
            <v>0</v>
          </cell>
          <cell r="J5470">
            <v>0</v>
          </cell>
          <cell r="K5470">
            <v>0</v>
          </cell>
          <cell r="L5470">
            <v>0</v>
          </cell>
          <cell r="M5470">
            <v>0</v>
          </cell>
          <cell r="N5470">
            <v>0</v>
          </cell>
          <cell r="O5470">
            <v>0</v>
          </cell>
          <cell r="P5470">
            <v>0</v>
          </cell>
          <cell r="Q5470">
            <v>0</v>
          </cell>
        </row>
        <row r="5471">
          <cell r="F5471">
            <v>0</v>
          </cell>
          <cell r="G5471">
            <v>0</v>
          </cell>
          <cell r="H5471">
            <v>0</v>
          </cell>
          <cell r="I5471">
            <v>0</v>
          </cell>
          <cell r="J5471">
            <v>0</v>
          </cell>
          <cell r="K5471">
            <v>-2209.94</v>
          </cell>
          <cell r="L5471">
            <v>0</v>
          </cell>
          <cell r="M5471">
            <v>0</v>
          </cell>
          <cell r="N5471">
            <v>0</v>
          </cell>
          <cell r="O5471">
            <v>0</v>
          </cell>
          <cell r="P5471">
            <v>0</v>
          </cell>
          <cell r="Q5471">
            <v>0</v>
          </cell>
        </row>
        <row r="5472">
          <cell r="F5472">
            <v>0</v>
          </cell>
          <cell r="G5472">
            <v>0</v>
          </cell>
          <cell r="H5472">
            <v>0</v>
          </cell>
          <cell r="I5472">
            <v>0</v>
          </cell>
          <cell r="J5472">
            <v>0</v>
          </cell>
          <cell r="K5472">
            <v>0</v>
          </cell>
          <cell r="L5472">
            <v>0</v>
          </cell>
          <cell r="M5472">
            <v>0</v>
          </cell>
          <cell r="N5472">
            <v>0</v>
          </cell>
          <cell r="O5472">
            <v>0</v>
          </cell>
          <cell r="P5472">
            <v>0</v>
          </cell>
          <cell r="Q5472">
            <v>0</v>
          </cell>
        </row>
        <row r="5473">
          <cell r="F5473">
            <v>0</v>
          </cell>
          <cell r="G5473">
            <v>0</v>
          </cell>
          <cell r="H5473">
            <v>0</v>
          </cell>
          <cell r="I5473">
            <v>0</v>
          </cell>
          <cell r="J5473">
            <v>0</v>
          </cell>
          <cell r="K5473">
            <v>0</v>
          </cell>
          <cell r="L5473">
            <v>0</v>
          </cell>
          <cell r="M5473">
            <v>0</v>
          </cell>
          <cell r="N5473">
            <v>0</v>
          </cell>
          <cell r="O5473">
            <v>0</v>
          </cell>
          <cell r="P5473">
            <v>0</v>
          </cell>
          <cell r="Q5473">
            <v>0</v>
          </cell>
        </row>
        <row r="5474">
          <cell r="F5474">
            <v>0</v>
          </cell>
          <cell r="G5474">
            <v>0</v>
          </cell>
          <cell r="H5474">
            <v>0</v>
          </cell>
          <cell r="I5474">
            <v>0</v>
          </cell>
          <cell r="J5474">
            <v>0</v>
          </cell>
          <cell r="K5474">
            <v>0</v>
          </cell>
          <cell r="L5474">
            <v>0</v>
          </cell>
          <cell r="M5474">
            <v>0</v>
          </cell>
          <cell r="N5474">
            <v>0</v>
          </cell>
          <cell r="O5474">
            <v>0</v>
          </cell>
          <cell r="P5474">
            <v>0</v>
          </cell>
          <cell r="Q5474">
            <v>0</v>
          </cell>
        </row>
        <row r="5475">
          <cell r="F5475">
            <v>0</v>
          </cell>
          <cell r="G5475">
            <v>0</v>
          </cell>
          <cell r="H5475">
            <v>0</v>
          </cell>
          <cell r="I5475">
            <v>0</v>
          </cell>
          <cell r="J5475">
            <v>0</v>
          </cell>
          <cell r="K5475">
            <v>0</v>
          </cell>
          <cell r="L5475">
            <v>0</v>
          </cell>
          <cell r="M5475">
            <v>-0.26</v>
          </cell>
          <cell r="N5475">
            <v>0</v>
          </cell>
          <cell r="O5475">
            <v>0</v>
          </cell>
          <cell r="P5475">
            <v>0</v>
          </cell>
          <cell r="Q5475">
            <v>0</v>
          </cell>
        </row>
        <row r="5476">
          <cell r="F5476">
            <v>0</v>
          </cell>
          <cell r="G5476">
            <v>0</v>
          </cell>
          <cell r="H5476">
            <v>250</v>
          </cell>
          <cell r="I5476">
            <v>0</v>
          </cell>
          <cell r="J5476">
            <v>0</v>
          </cell>
          <cell r="K5476">
            <v>0</v>
          </cell>
          <cell r="L5476">
            <v>0</v>
          </cell>
          <cell r="M5476">
            <v>1249.99</v>
          </cell>
          <cell r="N5476">
            <v>0</v>
          </cell>
          <cell r="O5476">
            <v>0</v>
          </cell>
          <cell r="P5476">
            <v>0</v>
          </cell>
          <cell r="Q5476">
            <v>0</v>
          </cell>
        </row>
        <row r="5477">
          <cell r="F5477">
            <v>0</v>
          </cell>
          <cell r="G5477">
            <v>0</v>
          </cell>
          <cell r="H5477">
            <v>2375</v>
          </cell>
          <cell r="I5477">
            <v>0</v>
          </cell>
          <cell r="J5477">
            <v>0</v>
          </cell>
          <cell r="K5477">
            <v>0</v>
          </cell>
          <cell r="L5477">
            <v>0</v>
          </cell>
          <cell r="M5477">
            <v>11875</v>
          </cell>
          <cell r="N5477">
            <v>0</v>
          </cell>
          <cell r="O5477">
            <v>0</v>
          </cell>
          <cell r="P5477">
            <v>0</v>
          </cell>
          <cell r="Q5477">
            <v>0</v>
          </cell>
        </row>
        <row r="5478">
          <cell r="F5478">
            <v>0</v>
          </cell>
          <cell r="G5478">
            <v>0</v>
          </cell>
          <cell r="H5478">
            <v>0</v>
          </cell>
          <cell r="I5478">
            <v>0</v>
          </cell>
          <cell r="J5478">
            <v>0</v>
          </cell>
          <cell r="K5478">
            <v>0</v>
          </cell>
          <cell r="L5478">
            <v>0</v>
          </cell>
          <cell r="M5478">
            <v>0</v>
          </cell>
          <cell r="N5478">
            <v>0</v>
          </cell>
          <cell r="O5478">
            <v>0</v>
          </cell>
          <cell r="P5478">
            <v>0</v>
          </cell>
          <cell r="Q5478">
            <v>0</v>
          </cell>
        </row>
        <row r="5479">
          <cell r="F5479">
            <v>0</v>
          </cell>
          <cell r="G5479">
            <v>-725</v>
          </cell>
          <cell r="H5479">
            <v>0</v>
          </cell>
          <cell r="I5479">
            <v>0</v>
          </cell>
          <cell r="J5479">
            <v>0</v>
          </cell>
          <cell r="K5479">
            <v>0</v>
          </cell>
          <cell r="L5479">
            <v>0</v>
          </cell>
          <cell r="M5479">
            <v>0</v>
          </cell>
          <cell r="N5479">
            <v>0</v>
          </cell>
          <cell r="O5479">
            <v>0</v>
          </cell>
          <cell r="P5479">
            <v>0</v>
          </cell>
          <cell r="Q5479">
            <v>0</v>
          </cell>
        </row>
        <row r="5480">
          <cell r="F5480">
            <v>20018</v>
          </cell>
          <cell r="G5480">
            <v>-49366.17</v>
          </cell>
          <cell r="H5480">
            <v>-5669.83</v>
          </cell>
          <cell r="I5480">
            <v>-24809</v>
          </cell>
          <cell r="J5480">
            <v>-9846.7999999999993</v>
          </cell>
          <cell r="K5480">
            <v>-65600.399999999994</v>
          </cell>
          <cell r="L5480">
            <v>-1725</v>
          </cell>
          <cell r="M5480">
            <v>-10802930</v>
          </cell>
          <cell r="N5480">
            <v>3120000</v>
          </cell>
          <cell r="O5480">
            <v>0</v>
          </cell>
          <cell r="P5480">
            <v>0</v>
          </cell>
          <cell r="Q5480">
            <v>0</v>
          </cell>
        </row>
        <row r="5481">
          <cell r="F5481">
            <v>0</v>
          </cell>
          <cell r="G5481">
            <v>0</v>
          </cell>
          <cell r="H5481">
            <v>0</v>
          </cell>
          <cell r="I5481">
            <v>0</v>
          </cell>
          <cell r="J5481">
            <v>0</v>
          </cell>
          <cell r="K5481">
            <v>0</v>
          </cell>
          <cell r="L5481">
            <v>0</v>
          </cell>
          <cell r="M5481">
            <v>0</v>
          </cell>
          <cell r="N5481">
            <v>0</v>
          </cell>
          <cell r="O5481">
            <v>0</v>
          </cell>
          <cell r="P5481">
            <v>0</v>
          </cell>
          <cell r="Q5481">
            <v>0</v>
          </cell>
        </row>
        <row r="5482">
          <cell r="F5482">
            <v>0</v>
          </cell>
          <cell r="G5482">
            <v>0</v>
          </cell>
          <cell r="H5482">
            <v>-227.53</v>
          </cell>
          <cell r="I5482">
            <v>0</v>
          </cell>
          <cell r="J5482">
            <v>0</v>
          </cell>
          <cell r="K5482">
            <v>0</v>
          </cell>
          <cell r="L5482">
            <v>0</v>
          </cell>
          <cell r="M5482">
            <v>0</v>
          </cell>
          <cell r="N5482">
            <v>0</v>
          </cell>
          <cell r="O5482">
            <v>0</v>
          </cell>
          <cell r="P5482">
            <v>0</v>
          </cell>
          <cell r="Q5482">
            <v>0</v>
          </cell>
        </row>
        <row r="5483">
          <cell r="F5483">
            <v>0</v>
          </cell>
          <cell r="G5483">
            <v>-27565072.649999999</v>
          </cell>
          <cell r="H5483">
            <v>0</v>
          </cell>
          <cell r="I5483">
            <v>34779000</v>
          </cell>
          <cell r="J5483">
            <v>0</v>
          </cell>
          <cell r="K5483">
            <v>0</v>
          </cell>
          <cell r="L5483">
            <v>0</v>
          </cell>
          <cell r="M5483">
            <v>121207394.40000001</v>
          </cell>
          <cell r="N5483">
            <v>0</v>
          </cell>
          <cell r="O5483">
            <v>0</v>
          </cell>
          <cell r="P5483">
            <v>0</v>
          </cell>
          <cell r="Q5483">
            <v>0</v>
          </cell>
        </row>
        <row r="5484">
          <cell r="F5484">
            <v>0</v>
          </cell>
          <cell r="G5484">
            <v>0</v>
          </cell>
          <cell r="H5484">
            <v>-15945980.199999999</v>
          </cell>
          <cell r="I5484">
            <v>0</v>
          </cell>
          <cell r="J5484">
            <v>-51307.11</v>
          </cell>
          <cell r="K5484">
            <v>-81701084.819999993</v>
          </cell>
          <cell r="L5484">
            <v>-26092.2</v>
          </cell>
          <cell r="M5484">
            <v>-40592375.75</v>
          </cell>
          <cell r="N5484">
            <v>-4545935.46</v>
          </cell>
          <cell r="O5484">
            <v>0</v>
          </cell>
          <cell r="P5484">
            <v>0</v>
          </cell>
          <cell r="Q5484">
            <v>0</v>
          </cell>
        </row>
        <row r="5485">
          <cell r="F5485">
            <v>0</v>
          </cell>
          <cell r="G5485">
            <v>0</v>
          </cell>
          <cell r="H5485">
            <v>0</v>
          </cell>
          <cell r="I5485">
            <v>0</v>
          </cell>
          <cell r="J5485">
            <v>0</v>
          </cell>
          <cell r="K5485">
            <v>0</v>
          </cell>
          <cell r="L5485">
            <v>0</v>
          </cell>
          <cell r="M5485">
            <v>0</v>
          </cell>
          <cell r="N5485">
            <v>0</v>
          </cell>
          <cell r="O5485">
            <v>0</v>
          </cell>
          <cell r="P5485">
            <v>0</v>
          </cell>
          <cell r="Q5485">
            <v>0</v>
          </cell>
        </row>
        <row r="5486">
          <cell r="F5486">
            <v>0</v>
          </cell>
          <cell r="G5486">
            <v>0</v>
          </cell>
          <cell r="H5486">
            <v>0</v>
          </cell>
          <cell r="I5486">
            <v>0</v>
          </cell>
          <cell r="J5486">
            <v>0</v>
          </cell>
          <cell r="K5486">
            <v>0</v>
          </cell>
          <cell r="L5486">
            <v>0</v>
          </cell>
          <cell r="M5486">
            <v>0</v>
          </cell>
          <cell r="N5486">
            <v>35146.57</v>
          </cell>
          <cell r="O5486">
            <v>0</v>
          </cell>
          <cell r="P5486">
            <v>0</v>
          </cell>
          <cell r="Q5486">
            <v>0</v>
          </cell>
        </row>
        <row r="5487">
          <cell r="F5487">
            <v>0</v>
          </cell>
          <cell r="G5487">
            <v>0</v>
          </cell>
          <cell r="H5487">
            <v>0</v>
          </cell>
          <cell r="I5487">
            <v>0</v>
          </cell>
          <cell r="J5487">
            <v>0</v>
          </cell>
          <cell r="K5487">
            <v>0</v>
          </cell>
          <cell r="L5487">
            <v>0</v>
          </cell>
          <cell r="M5487">
            <v>0</v>
          </cell>
          <cell r="N5487">
            <v>0</v>
          </cell>
          <cell r="O5487">
            <v>0</v>
          </cell>
          <cell r="P5487">
            <v>0</v>
          </cell>
          <cell r="Q5487">
            <v>0</v>
          </cell>
        </row>
        <row r="5488">
          <cell r="F5488">
            <v>0</v>
          </cell>
          <cell r="G5488">
            <v>-2500</v>
          </cell>
          <cell r="H5488">
            <v>0</v>
          </cell>
          <cell r="I5488">
            <v>-8755</v>
          </cell>
          <cell r="J5488">
            <v>-4995</v>
          </cell>
          <cell r="K5488">
            <v>-6250</v>
          </cell>
          <cell r="L5488">
            <v>0</v>
          </cell>
          <cell r="M5488">
            <v>0</v>
          </cell>
          <cell r="N5488">
            <v>0</v>
          </cell>
          <cell r="O5488">
            <v>0</v>
          </cell>
          <cell r="P5488">
            <v>0</v>
          </cell>
          <cell r="Q5488">
            <v>0</v>
          </cell>
        </row>
        <row r="5489">
          <cell r="F5489">
            <v>0</v>
          </cell>
          <cell r="G5489">
            <v>0</v>
          </cell>
          <cell r="H5489">
            <v>0</v>
          </cell>
          <cell r="I5489">
            <v>0</v>
          </cell>
          <cell r="J5489">
            <v>0</v>
          </cell>
          <cell r="K5489">
            <v>0</v>
          </cell>
          <cell r="L5489">
            <v>0</v>
          </cell>
          <cell r="M5489">
            <v>0</v>
          </cell>
          <cell r="N5489">
            <v>0</v>
          </cell>
          <cell r="O5489">
            <v>0</v>
          </cell>
          <cell r="P5489">
            <v>0</v>
          </cell>
          <cell r="Q5489">
            <v>0</v>
          </cell>
        </row>
        <row r="5490">
          <cell r="F5490">
            <v>-7836167.9400000004</v>
          </cell>
          <cell r="G5490">
            <v>0</v>
          </cell>
          <cell r="H5490">
            <v>0</v>
          </cell>
          <cell r="I5490">
            <v>0</v>
          </cell>
          <cell r="J5490">
            <v>0</v>
          </cell>
          <cell r="K5490">
            <v>0</v>
          </cell>
          <cell r="L5490">
            <v>0</v>
          </cell>
          <cell r="M5490">
            <v>0</v>
          </cell>
          <cell r="N5490">
            <v>0</v>
          </cell>
          <cell r="O5490">
            <v>0</v>
          </cell>
          <cell r="P5490">
            <v>0</v>
          </cell>
          <cell r="Q5490">
            <v>0</v>
          </cell>
        </row>
        <row r="5491">
          <cell r="F5491">
            <v>0</v>
          </cell>
          <cell r="G5491">
            <v>40000</v>
          </cell>
          <cell r="H5491">
            <v>-211655</v>
          </cell>
          <cell r="I5491">
            <v>-30000</v>
          </cell>
          <cell r="J5491">
            <v>0</v>
          </cell>
          <cell r="K5491">
            <v>10000</v>
          </cell>
          <cell r="L5491">
            <v>30000</v>
          </cell>
          <cell r="M5491">
            <v>10009</v>
          </cell>
          <cell r="N5491">
            <v>139991</v>
          </cell>
          <cell r="O5491">
            <v>0</v>
          </cell>
          <cell r="P5491">
            <v>0</v>
          </cell>
          <cell r="Q5491">
            <v>0</v>
          </cell>
        </row>
        <row r="5492">
          <cell r="F5492">
            <v>0</v>
          </cell>
          <cell r="G5492">
            <v>0</v>
          </cell>
          <cell r="H5492">
            <v>0</v>
          </cell>
          <cell r="I5492">
            <v>0</v>
          </cell>
          <cell r="J5492">
            <v>0</v>
          </cell>
          <cell r="K5492">
            <v>0</v>
          </cell>
          <cell r="L5492">
            <v>0</v>
          </cell>
          <cell r="M5492">
            <v>0</v>
          </cell>
          <cell r="N5492">
            <v>0</v>
          </cell>
          <cell r="O5492">
            <v>0</v>
          </cell>
          <cell r="P5492">
            <v>0</v>
          </cell>
          <cell r="Q5492">
            <v>0</v>
          </cell>
        </row>
        <row r="5493">
          <cell r="F5493">
            <v>0</v>
          </cell>
          <cell r="G5493">
            <v>0</v>
          </cell>
          <cell r="H5493">
            <v>0</v>
          </cell>
          <cell r="I5493">
            <v>0</v>
          </cell>
          <cell r="J5493">
            <v>0</v>
          </cell>
          <cell r="K5493">
            <v>0</v>
          </cell>
          <cell r="L5493">
            <v>0</v>
          </cell>
          <cell r="M5493">
            <v>0</v>
          </cell>
          <cell r="N5493">
            <v>0</v>
          </cell>
          <cell r="O5493">
            <v>0</v>
          </cell>
          <cell r="P5493">
            <v>0</v>
          </cell>
          <cell r="Q5493">
            <v>0</v>
          </cell>
        </row>
        <row r="5494">
          <cell r="F5494">
            <v>0</v>
          </cell>
          <cell r="G5494">
            <v>0</v>
          </cell>
          <cell r="H5494">
            <v>0</v>
          </cell>
          <cell r="I5494">
            <v>0</v>
          </cell>
          <cell r="J5494">
            <v>0</v>
          </cell>
          <cell r="K5494">
            <v>0</v>
          </cell>
          <cell r="L5494">
            <v>0</v>
          </cell>
          <cell r="M5494">
            <v>0</v>
          </cell>
          <cell r="N5494">
            <v>0</v>
          </cell>
          <cell r="O5494">
            <v>0</v>
          </cell>
          <cell r="P5494">
            <v>0</v>
          </cell>
          <cell r="Q5494">
            <v>0</v>
          </cell>
        </row>
        <row r="5495">
          <cell r="F5495">
            <v>-2956400</v>
          </cell>
          <cell r="G5495">
            <v>-873600</v>
          </cell>
          <cell r="H5495">
            <v>-370000</v>
          </cell>
          <cell r="I5495">
            <v>0</v>
          </cell>
          <cell r="J5495">
            <v>0</v>
          </cell>
          <cell r="K5495">
            <v>0</v>
          </cell>
          <cell r="L5495">
            <v>0</v>
          </cell>
          <cell r="M5495">
            <v>0</v>
          </cell>
          <cell r="N5495">
            <v>0</v>
          </cell>
          <cell r="O5495">
            <v>0</v>
          </cell>
          <cell r="P5495">
            <v>0</v>
          </cell>
          <cell r="Q5495">
            <v>0</v>
          </cell>
        </row>
        <row r="5496">
          <cell r="F5496">
            <v>0</v>
          </cell>
          <cell r="G5496">
            <v>0</v>
          </cell>
          <cell r="H5496">
            <v>0</v>
          </cell>
          <cell r="I5496">
            <v>0</v>
          </cell>
          <cell r="J5496">
            <v>0</v>
          </cell>
          <cell r="K5496">
            <v>0</v>
          </cell>
          <cell r="L5496">
            <v>0</v>
          </cell>
          <cell r="M5496">
            <v>0</v>
          </cell>
          <cell r="N5496">
            <v>0</v>
          </cell>
          <cell r="O5496">
            <v>0</v>
          </cell>
          <cell r="P5496">
            <v>0</v>
          </cell>
          <cell r="Q5496">
            <v>0</v>
          </cell>
        </row>
        <row r="5497">
          <cell r="F5497">
            <v>0</v>
          </cell>
          <cell r="G5497">
            <v>0</v>
          </cell>
          <cell r="H5497">
            <v>0</v>
          </cell>
          <cell r="I5497">
            <v>0</v>
          </cell>
          <cell r="J5497">
            <v>0</v>
          </cell>
          <cell r="K5497">
            <v>0</v>
          </cell>
          <cell r="L5497">
            <v>0</v>
          </cell>
          <cell r="M5497">
            <v>0</v>
          </cell>
          <cell r="N5497">
            <v>0</v>
          </cell>
          <cell r="O5497">
            <v>0</v>
          </cell>
          <cell r="P5497">
            <v>0</v>
          </cell>
          <cell r="Q5497">
            <v>0</v>
          </cell>
        </row>
        <row r="5498">
          <cell r="F5498">
            <v>0</v>
          </cell>
          <cell r="G5498">
            <v>0</v>
          </cell>
          <cell r="H5498">
            <v>0</v>
          </cell>
          <cell r="I5498">
            <v>0</v>
          </cell>
          <cell r="J5498">
            <v>0</v>
          </cell>
          <cell r="K5498">
            <v>-11489000</v>
          </cell>
          <cell r="L5498">
            <v>-14501000</v>
          </cell>
          <cell r="M5498">
            <v>0</v>
          </cell>
          <cell r="N5498">
            <v>0</v>
          </cell>
          <cell r="O5498">
            <v>0</v>
          </cell>
          <cell r="P5498">
            <v>0</v>
          </cell>
          <cell r="Q5498">
            <v>0</v>
          </cell>
        </row>
        <row r="5499">
          <cell r="F5499">
            <v>0</v>
          </cell>
          <cell r="G5499">
            <v>2</v>
          </cell>
          <cell r="H5499">
            <v>0</v>
          </cell>
          <cell r="I5499">
            <v>-2</v>
          </cell>
          <cell r="J5499">
            <v>40800000</v>
          </cell>
          <cell r="K5499">
            <v>0</v>
          </cell>
          <cell r="L5499">
            <v>0</v>
          </cell>
          <cell r="M5499">
            <v>0</v>
          </cell>
          <cell r="N5499">
            <v>0</v>
          </cell>
          <cell r="O5499">
            <v>0</v>
          </cell>
          <cell r="P5499">
            <v>0</v>
          </cell>
          <cell r="Q5499">
            <v>0</v>
          </cell>
        </row>
        <row r="5500">
          <cell r="F5500">
            <v>0</v>
          </cell>
          <cell r="G5500">
            <v>0</v>
          </cell>
          <cell r="H5500">
            <v>0</v>
          </cell>
          <cell r="I5500">
            <v>0</v>
          </cell>
          <cell r="J5500">
            <v>0</v>
          </cell>
          <cell r="K5500">
            <v>0</v>
          </cell>
          <cell r="L5500">
            <v>0</v>
          </cell>
          <cell r="M5500">
            <v>0</v>
          </cell>
          <cell r="N5500">
            <v>0</v>
          </cell>
          <cell r="O5500">
            <v>0</v>
          </cell>
          <cell r="P5500">
            <v>0</v>
          </cell>
          <cell r="Q5500">
            <v>0</v>
          </cell>
        </row>
        <row r="5501">
          <cell r="F5501">
            <v>0</v>
          </cell>
          <cell r="G5501">
            <v>0</v>
          </cell>
          <cell r="H5501">
            <v>0</v>
          </cell>
          <cell r="I5501">
            <v>0</v>
          </cell>
          <cell r="J5501">
            <v>0</v>
          </cell>
          <cell r="K5501">
            <v>0</v>
          </cell>
          <cell r="L5501">
            <v>0</v>
          </cell>
          <cell r="M5501">
            <v>0</v>
          </cell>
          <cell r="N5501">
            <v>0</v>
          </cell>
          <cell r="O5501">
            <v>0</v>
          </cell>
          <cell r="P5501">
            <v>0</v>
          </cell>
          <cell r="Q5501">
            <v>0</v>
          </cell>
        </row>
        <row r="5502">
          <cell r="F5502">
            <v>0</v>
          </cell>
          <cell r="G5502">
            <v>0</v>
          </cell>
          <cell r="H5502">
            <v>0</v>
          </cell>
          <cell r="I5502">
            <v>0</v>
          </cell>
          <cell r="J5502">
            <v>0</v>
          </cell>
          <cell r="K5502">
            <v>0</v>
          </cell>
          <cell r="L5502">
            <v>0</v>
          </cell>
          <cell r="M5502">
            <v>0</v>
          </cell>
          <cell r="N5502">
            <v>0</v>
          </cell>
          <cell r="O5502">
            <v>0</v>
          </cell>
          <cell r="P5502">
            <v>0</v>
          </cell>
          <cell r="Q5502">
            <v>0</v>
          </cell>
        </row>
        <row r="5503">
          <cell r="F5503">
            <v>0</v>
          </cell>
          <cell r="G5503">
            <v>0</v>
          </cell>
          <cell r="H5503">
            <v>0</v>
          </cell>
          <cell r="I5503">
            <v>0</v>
          </cell>
          <cell r="J5503">
            <v>0</v>
          </cell>
          <cell r="K5503">
            <v>0</v>
          </cell>
          <cell r="L5503">
            <v>0</v>
          </cell>
          <cell r="M5503">
            <v>0</v>
          </cell>
          <cell r="N5503">
            <v>0</v>
          </cell>
          <cell r="O5503">
            <v>0</v>
          </cell>
          <cell r="P5503">
            <v>0</v>
          </cell>
          <cell r="Q5503">
            <v>0</v>
          </cell>
        </row>
        <row r="5504">
          <cell r="F5504">
            <v>0</v>
          </cell>
          <cell r="G5504">
            <v>0</v>
          </cell>
          <cell r="H5504">
            <v>0</v>
          </cell>
          <cell r="I5504">
            <v>0</v>
          </cell>
          <cell r="J5504">
            <v>0</v>
          </cell>
          <cell r="K5504">
            <v>403.6</v>
          </cell>
          <cell r="L5504">
            <v>4003.6</v>
          </cell>
          <cell r="M5504">
            <v>0</v>
          </cell>
          <cell r="N5504">
            <v>0</v>
          </cell>
          <cell r="O5504">
            <v>0</v>
          </cell>
          <cell r="P5504">
            <v>0</v>
          </cell>
          <cell r="Q5504">
            <v>0</v>
          </cell>
        </row>
        <row r="5505">
          <cell r="F5505">
            <v>0</v>
          </cell>
          <cell r="G5505">
            <v>0</v>
          </cell>
          <cell r="H5505">
            <v>0</v>
          </cell>
          <cell r="I5505">
            <v>0</v>
          </cell>
          <cell r="J5505">
            <v>2500</v>
          </cell>
          <cell r="K5505">
            <v>-2500</v>
          </cell>
          <cell r="L5505">
            <v>0</v>
          </cell>
          <cell r="M5505">
            <v>0</v>
          </cell>
          <cell r="N5505">
            <v>0</v>
          </cell>
          <cell r="O5505">
            <v>0</v>
          </cell>
          <cell r="P5505">
            <v>0</v>
          </cell>
          <cell r="Q5505">
            <v>0</v>
          </cell>
        </row>
        <row r="5506">
          <cell r="F5506">
            <v>0</v>
          </cell>
          <cell r="G5506">
            <v>0</v>
          </cell>
          <cell r="H5506">
            <v>0</v>
          </cell>
          <cell r="I5506">
            <v>0</v>
          </cell>
          <cell r="J5506">
            <v>0</v>
          </cell>
          <cell r="K5506">
            <v>0</v>
          </cell>
          <cell r="L5506">
            <v>0</v>
          </cell>
          <cell r="M5506">
            <v>0</v>
          </cell>
          <cell r="N5506">
            <v>0</v>
          </cell>
          <cell r="O5506">
            <v>0</v>
          </cell>
          <cell r="P5506">
            <v>0</v>
          </cell>
          <cell r="Q5506">
            <v>0</v>
          </cell>
        </row>
        <row r="5507">
          <cell r="F5507">
            <v>0</v>
          </cell>
          <cell r="G5507">
            <v>218691.59</v>
          </cell>
          <cell r="H5507">
            <v>0</v>
          </cell>
          <cell r="I5507">
            <v>0</v>
          </cell>
          <cell r="J5507">
            <v>0</v>
          </cell>
          <cell r="K5507">
            <v>-1332687.47</v>
          </cell>
          <cell r="L5507">
            <v>2333348.2999999998</v>
          </cell>
          <cell r="M5507">
            <v>0</v>
          </cell>
          <cell r="N5507">
            <v>-12546.41</v>
          </cell>
          <cell r="O5507">
            <v>0</v>
          </cell>
          <cell r="P5507">
            <v>0</v>
          </cell>
          <cell r="Q5507">
            <v>0</v>
          </cell>
        </row>
        <row r="5508">
          <cell r="F5508">
            <v>0</v>
          </cell>
          <cell r="G5508">
            <v>0</v>
          </cell>
          <cell r="H5508">
            <v>0</v>
          </cell>
          <cell r="I5508">
            <v>0</v>
          </cell>
          <cell r="J5508">
            <v>0</v>
          </cell>
          <cell r="K5508">
            <v>0</v>
          </cell>
          <cell r="L5508">
            <v>0</v>
          </cell>
          <cell r="M5508">
            <v>0</v>
          </cell>
          <cell r="N5508">
            <v>2804874.02</v>
          </cell>
          <cell r="O5508">
            <v>0</v>
          </cell>
          <cell r="P5508">
            <v>0</v>
          </cell>
          <cell r="Q5508">
            <v>0</v>
          </cell>
        </row>
        <row r="5509">
          <cell r="F5509">
            <v>213762.09</v>
          </cell>
          <cell r="G5509">
            <v>92768</v>
          </cell>
          <cell r="H5509">
            <v>5500000</v>
          </cell>
          <cell r="I5509">
            <v>0</v>
          </cell>
          <cell r="J5509">
            <v>-213762.09</v>
          </cell>
          <cell r="K5509">
            <v>175669</v>
          </cell>
          <cell r="L5509">
            <v>227842</v>
          </cell>
          <cell r="M5509">
            <v>0</v>
          </cell>
          <cell r="N5509">
            <v>-49734.21</v>
          </cell>
          <cell r="O5509">
            <v>0</v>
          </cell>
          <cell r="P5509">
            <v>0</v>
          </cell>
          <cell r="Q5509">
            <v>0</v>
          </cell>
        </row>
        <row r="5510">
          <cell r="F5510">
            <v>-2080</v>
          </cell>
          <cell r="G5510">
            <v>3584.84</v>
          </cell>
          <cell r="H5510">
            <v>13038.4</v>
          </cell>
          <cell r="I5510">
            <v>188523.96</v>
          </cell>
          <cell r="J5510">
            <v>-123414.81</v>
          </cell>
          <cell r="K5510">
            <v>20381.580000000002</v>
          </cell>
          <cell r="L5510">
            <v>104336.43</v>
          </cell>
          <cell r="M5510">
            <v>17244</v>
          </cell>
          <cell r="N5510">
            <v>62937.86</v>
          </cell>
          <cell r="O5510">
            <v>0</v>
          </cell>
          <cell r="P5510">
            <v>0</v>
          </cell>
          <cell r="Q5510">
            <v>0</v>
          </cell>
        </row>
        <row r="5511">
          <cell r="F5511">
            <v>0</v>
          </cell>
          <cell r="G5511">
            <v>0</v>
          </cell>
          <cell r="H5511">
            <v>0</v>
          </cell>
          <cell r="I5511">
            <v>0</v>
          </cell>
          <cell r="J5511">
            <v>0</v>
          </cell>
          <cell r="K5511">
            <v>0</v>
          </cell>
          <cell r="L5511">
            <v>0</v>
          </cell>
          <cell r="M5511">
            <v>0</v>
          </cell>
          <cell r="N5511">
            <v>0</v>
          </cell>
          <cell r="O5511">
            <v>0</v>
          </cell>
          <cell r="P5511">
            <v>0</v>
          </cell>
          <cell r="Q5511">
            <v>0</v>
          </cell>
        </row>
        <row r="5512">
          <cell r="F5512">
            <v>0</v>
          </cell>
          <cell r="G5512">
            <v>0</v>
          </cell>
          <cell r="H5512">
            <v>0</v>
          </cell>
          <cell r="I5512">
            <v>0</v>
          </cell>
          <cell r="J5512">
            <v>0</v>
          </cell>
          <cell r="K5512">
            <v>0</v>
          </cell>
          <cell r="L5512">
            <v>0</v>
          </cell>
          <cell r="M5512">
            <v>0</v>
          </cell>
          <cell r="N5512">
            <v>0</v>
          </cell>
          <cell r="O5512">
            <v>0</v>
          </cell>
          <cell r="P5512">
            <v>0</v>
          </cell>
          <cell r="Q5512">
            <v>0</v>
          </cell>
        </row>
        <row r="5513">
          <cell r="F5513">
            <v>0</v>
          </cell>
          <cell r="G5513">
            <v>0</v>
          </cell>
          <cell r="H5513">
            <v>0</v>
          </cell>
          <cell r="I5513">
            <v>0</v>
          </cell>
          <cell r="J5513">
            <v>0</v>
          </cell>
          <cell r="K5513">
            <v>0</v>
          </cell>
          <cell r="L5513">
            <v>0</v>
          </cell>
          <cell r="M5513">
            <v>0</v>
          </cell>
          <cell r="N5513">
            <v>0</v>
          </cell>
          <cell r="O5513">
            <v>0</v>
          </cell>
          <cell r="P5513">
            <v>0</v>
          </cell>
          <cell r="Q5513">
            <v>0</v>
          </cell>
        </row>
        <row r="5514">
          <cell r="F5514">
            <v>0</v>
          </cell>
          <cell r="G5514">
            <v>0</v>
          </cell>
          <cell r="H5514">
            <v>0</v>
          </cell>
          <cell r="I5514">
            <v>0</v>
          </cell>
          <cell r="J5514">
            <v>0</v>
          </cell>
          <cell r="K5514">
            <v>0</v>
          </cell>
          <cell r="L5514">
            <v>0</v>
          </cell>
          <cell r="M5514">
            <v>0</v>
          </cell>
          <cell r="N5514">
            <v>0</v>
          </cell>
          <cell r="O5514">
            <v>0</v>
          </cell>
          <cell r="P5514">
            <v>0</v>
          </cell>
          <cell r="Q5514">
            <v>0</v>
          </cell>
        </row>
        <row r="5515">
          <cell r="F5515">
            <v>0</v>
          </cell>
          <cell r="G5515">
            <v>0</v>
          </cell>
          <cell r="H5515">
            <v>0</v>
          </cell>
          <cell r="I5515">
            <v>0</v>
          </cell>
          <cell r="J5515">
            <v>0</v>
          </cell>
          <cell r="K5515">
            <v>0</v>
          </cell>
          <cell r="L5515">
            <v>0</v>
          </cell>
          <cell r="M5515">
            <v>0</v>
          </cell>
          <cell r="N5515">
            <v>0</v>
          </cell>
          <cell r="O5515">
            <v>0</v>
          </cell>
          <cell r="P5515">
            <v>0</v>
          </cell>
          <cell r="Q5515">
            <v>0</v>
          </cell>
        </row>
        <row r="5516">
          <cell r="F5516">
            <v>0</v>
          </cell>
          <cell r="G5516">
            <v>0</v>
          </cell>
          <cell r="H5516">
            <v>0</v>
          </cell>
          <cell r="I5516">
            <v>1009</v>
          </cell>
          <cell r="J5516">
            <v>-1009</v>
          </cell>
          <cell r="K5516">
            <v>0</v>
          </cell>
          <cell r="L5516">
            <v>0</v>
          </cell>
          <cell r="M5516">
            <v>0</v>
          </cell>
          <cell r="N5516">
            <v>0</v>
          </cell>
          <cell r="O5516">
            <v>0</v>
          </cell>
          <cell r="P5516">
            <v>0</v>
          </cell>
          <cell r="Q5516">
            <v>0</v>
          </cell>
        </row>
        <row r="5517">
          <cell r="F5517">
            <v>0</v>
          </cell>
          <cell r="G5517">
            <v>40000</v>
          </cell>
          <cell r="H5517">
            <v>486000</v>
          </cell>
          <cell r="I5517">
            <v>127278.25</v>
          </cell>
          <cell r="J5517">
            <v>-643889.09</v>
          </cell>
          <cell r="K5517">
            <v>-9289.16</v>
          </cell>
          <cell r="L5517">
            <v>0</v>
          </cell>
          <cell r="M5517">
            <v>0</v>
          </cell>
          <cell r="N5517">
            <v>0</v>
          </cell>
          <cell r="O5517">
            <v>0</v>
          </cell>
          <cell r="P5517">
            <v>0</v>
          </cell>
          <cell r="Q5517">
            <v>0</v>
          </cell>
        </row>
        <row r="5518">
          <cell r="F5518">
            <v>0</v>
          </cell>
          <cell r="G5518">
            <v>0</v>
          </cell>
          <cell r="H5518">
            <v>0</v>
          </cell>
          <cell r="I5518">
            <v>0</v>
          </cell>
          <cell r="J5518">
            <v>0</v>
          </cell>
          <cell r="K5518">
            <v>0</v>
          </cell>
          <cell r="L5518">
            <v>0</v>
          </cell>
          <cell r="M5518">
            <v>0</v>
          </cell>
          <cell r="N5518">
            <v>0</v>
          </cell>
          <cell r="O5518">
            <v>0</v>
          </cell>
          <cell r="P5518">
            <v>0</v>
          </cell>
          <cell r="Q5518">
            <v>0</v>
          </cell>
        </row>
        <row r="5519">
          <cell r="F5519">
            <v>0</v>
          </cell>
          <cell r="G5519">
            <v>0</v>
          </cell>
          <cell r="H5519">
            <v>0</v>
          </cell>
          <cell r="I5519">
            <v>0</v>
          </cell>
          <cell r="J5519">
            <v>0</v>
          </cell>
          <cell r="K5519">
            <v>0</v>
          </cell>
          <cell r="L5519">
            <v>0</v>
          </cell>
          <cell r="M5519">
            <v>0</v>
          </cell>
          <cell r="N5519">
            <v>0</v>
          </cell>
          <cell r="O5519">
            <v>0</v>
          </cell>
          <cell r="P5519">
            <v>0</v>
          </cell>
          <cell r="Q5519">
            <v>0</v>
          </cell>
        </row>
        <row r="5520">
          <cell r="F5520">
            <v>0</v>
          </cell>
          <cell r="G5520">
            <v>0</v>
          </cell>
          <cell r="H5520">
            <v>0</v>
          </cell>
          <cell r="I5520">
            <v>0</v>
          </cell>
          <cell r="J5520">
            <v>0</v>
          </cell>
          <cell r="K5520">
            <v>0</v>
          </cell>
          <cell r="L5520">
            <v>0</v>
          </cell>
          <cell r="M5520">
            <v>0</v>
          </cell>
          <cell r="N5520">
            <v>0</v>
          </cell>
          <cell r="O5520">
            <v>0</v>
          </cell>
          <cell r="P5520">
            <v>0</v>
          </cell>
          <cell r="Q5520">
            <v>0</v>
          </cell>
        </row>
        <row r="5521">
          <cell r="F5521">
            <v>0</v>
          </cell>
          <cell r="G5521">
            <v>0</v>
          </cell>
          <cell r="H5521">
            <v>0</v>
          </cell>
          <cell r="I5521">
            <v>0</v>
          </cell>
          <cell r="J5521">
            <v>0</v>
          </cell>
          <cell r="K5521">
            <v>0</v>
          </cell>
          <cell r="L5521">
            <v>0</v>
          </cell>
          <cell r="M5521">
            <v>0</v>
          </cell>
          <cell r="N5521">
            <v>0</v>
          </cell>
          <cell r="O5521">
            <v>0</v>
          </cell>
          <cell r="P5521">
            <v>0</v>
          </cell>
          <cell r="Q5521">
            <v>0</v>
          </cell>
        </row>
        <row r="5522">
          <cell r="F5522">
            <v>0</v>
          </cell>
          <cell r="G5522">
            <v>0</v>
          </cell>
          <cell r="H5522">
            <v>0</v>
          </cell>
          <cell r="I5522">
            <v>0</v>
          </cell>
          <cell r="J5522">
            <v>0</v>
          </cell>
          <cell r="K5522">
            <v>0</v>
          </cell>
          <cell r="L5522">
            <v>0</v>
          </cell>
          <cell r="M5522">
            <v>0</v>
          </cell>
          <cell r="N5522">
            <v>0</v>
          </cell>
          <cell r="O5522">
            <v>0</v>
          </cell>
          <cell r="P5522">
            <v>0</v>
          </cell>
          <cell r="Q5522">
            <v>0</v>
          </cell>
        </row>
        <row r="5523">
          <cell r="F5523">
            <v>0</v>
          </cell>
          <cell r="G5523">
            <v>0</v>
          </cell>
          <cell r="H5523">
            <v>0</v>
          </cell>
          <cell r="I5523">
            <v>0</v>
          </cell>
          <cell r="J5523">
            <v>0</v>
          </cell>
          <cell r="K5523">
            <v>0</v>
          </cell>
          <cell r="L5523">
            <v>0</v>
          </cell>
          <cell r="M5523">
            <v>0</v>
          </cell>
          <cell r="N5523">
            <v>0</v>
          </cell>
          <cell r="O5523">
            <v>0</v>
          </cell>
          <cell r="P5523">
            <v>0</v>
          </cell>
          <cell r="Q5523">
            <v>0</v>
          </cell>
        </row>
        <row r="5524">
          <cell r="F5524">
            <v>0</v>
          </cell>
          <cell r="G5524">
            <v>0</v>
          </cell>
          <cell r="H5524">
            <v>0</v>
          </cell>
          <cell r="I5524">
            <v>0</v>
          </cell>
          <cell r="J5524">
            <v>0</v>
          </cell>
          <cell r="K5524">
            <v>0</v>
          </cell>
          <cell r="L5524">
            <v>0</v>
          </cell>
          <cell r="M5524">
            <v>0</v>
          </cell>
          <cell r="N5524">
            <v>0</v>
          </cell>
          <cell r="O5524">
            <v>0</v>
          </cell>
          <cell r="P5524">
            <v>0</v>
          </cell>
          <cell r="Q5524">
            <v>0</v>
          </cell>
        </row>
        <row r="5525">
          <cell r="F5525">
            <v>0</v>
          </cell>
          <cell r="G5525">
            <v>0</v>
          </cell>
          <cell r="H5525">
            <v>0</v>
          </cell>
          <cell r="I5525">
            <v>0</v>
          </cell>
          <cell r="J5525">
            <v>0</v>
          </cell>
          <cell r="K5525">
            <v>0</v>
          </cell>
          <cell r="L5525">
            <v>0</v>
          </cell>
          <cell r="M5525">
            <v>0</v>
          </cell>
          <cell r="N5525">
            <v>0</v>
          </cell>
          <cell r="O5525">
            <v>0</v>
          </cell>
          <cell r="P5525">
            <v>0</v>
          </cell>
          <cell r="Q5525">
            <v>0</v>
          </cell>
        </row>
        <row r="5526">
          <cell r="F5526">
            <v>0</v>
          </cell>
          <cell r="G5526">
            <v>0</v>
          </cell>
          <cell r="H5526">
            <v>0</v>
          </cell>
          <cell r="I5526">
            <v>0</v>
          </cell>
          <cell r="J5526">
            <v>0</v>
          </cell>
          <cell r="K5526">
            <v>0</v>
          </cell>
          <cell r="L5526">
            <v>0</v>
          </cell>
          <cell r="M5526">
            <v>0</v>
          </cell>
          <cell r="N5526">
            <v>0</v>
          </cell>
          <cell r="O5526">
            <v>0</v>
          </cell>
          <cell r="P5526">
            <v>0</v>
          </cell>
          <cell r="Q5526">
            <v>0</v>
          </cell>
        </row>
        <row r="5527">
          <cell r="F5527">
            <v>0</v>
          </cell>
          <cell r="G5527">
            <v>0</v>
          </cell>
          <cell r="H5527">
            <v>0</v>
          </cell>
          <cell r="I5527">
            <v>0</v>
          </cell>
          <cell r="J5527">
            <v>0</v>
          </cell>
          <cell r="K5527">
            <v>0</v>
          </cell>
          <cell r="L5527">
            <v>0</v>
          </cell>
          <cell r="M5527">
            <v>0</v>
          </cell>
          <cell r="N5527">
            <v>0</v>
          </cell>
          <cell r="O5527">
            <v>0</v>
          </cell>
          <cell r="P5527">
            <v>0</v>
          </cell>
          <cell r="Q5527">
            <v>0</v>
          </cell>
        </row>
        <row r="5528">
          <cell r="F5528">
            <v>0</v>
          </cell>
          <cell r="G5528">
            <v>0</v>
          </cell>
          <cell r="H5528">
            <v>0</v>
          </cell>
          <cell r="I5528">
            <v>0</v>
          </cell>
          <cell r="J5528">
            <v>0</v>
          </cell>
          <cell r="K5528">
            <v>0</v>
          </cell>
          <cell r="L5528">
            <v>0</v>
          </cell>
          <cell r="M5528">
            <v>0</v>
          </cell>
          <cell r="N5528">
            <v>0</v>
          </cell>
          <cell r="O5528">
            <v>0</v>
          </cell>
          <cell r="P5528">
            <v>0</v>
          </cell>
          <cell r="Q5528">
            <v>0</v>
          </cell>
        </row>
        <row r="5529">
          <cell r="F5529">
            <v>0</v>
          </cell>
          <cell r="G5529">
            <v>0</v>
          </cell>
          <cell r="H5529">
            <v>0</v>
          </cell>
          <cell r="I5529">
            <v>0</v>
          </cell>
          <cell r="J5529">
            <v>0</v>
          </cell>
          <cell r="K5529">
            <v>0</v>
          </cell>
          <cell r="L5529">
            <v>0</v>
          </cell>
          <cell r="M5529">
            <v>0</v>
          </cell>
          <cell r="N5529">
            <v>0</v>
          </cell>
          <cell r="O5529">
            <v>0</v>
          </cell>
          <cell r="P5529">
            <v>0</v>
          </cell>
          <cell r="Q5529">
            <v>0</v>
          </cell>
        </row>
        <row r="5530">
          <cell r="F5530">
            <v>0</v>
          </cell>
          <cell r="G5530">
            <v>0</v>
          </cell>
          <cell r="H5530">
            <v>0</v>
          </cell>
          <cell r="I5530">
            <v>0</v>
          </cell>
          <cell r="J5530">
            <v>0</v>
          </cell>
          <cell r="K5530">
            <v>0</v>
          </cell>
          <cell r="L5530">
            <v>0</v>
          </cell>
          <cell r="M5530">
            <v>0</v>
          </cell>
          <cell r="N5530">
            <v>0</v>
          </cell>
          <cell r="O5530">
            <v>0</v>
          </cell>
          <cell r="P5530">
            <v>0</v>
          </cell>
          <cell r="Q5530">
            <v>0</v>
          </cell>
        </row>
        <row r="5531">
          <cell r="F5531">
            <v>0</v>
          </cell>
          <cell r="G5531">
            <v>0</v>
          </cell>
          <cell r="H5531">
            <v>0</v>
          </cell>
          <cell r="I5531">
            <v>0</v>
          </cell>
          <cell r="J5531">
            <v>0</v>
          </cell>
          <cell r="K5531">
            <v>0</v>
          </cell>
          <cell r="L5531">
            <v>0</v>
          </cell>
          <cell r="M5531">
            <v>0</v>
          </cell>
          <cell r="N5531">
            <v>0</v>
          </cell>
          <cell r="O5531">
            <v>0</v>
          </cell>
          <cell r="P5531">
            <v>0</v>
          </cell>
          <cell r="Q5531">
            <v>0</v>
          </cell>
        </row>
        <row r="5532">
          <cell r="F5532">
            <v>0</v>
          </cell>
          <cell r="G5532">
            <v>0</v>
          </cell>
          <cell r="H5532">
            <v>0</v>
          </cell>
          <cell r="I5532">
            <v>0</v>
          </cell>
          <cell r="J5532">
            <v>0</v>
          </cell>
          <cell r="K5532">
            <v>0</v>
          </cell>
          <cell r="L5532">
            <v>0</v>
          </cell>
          <cell r="M5532">
            <v>0</v>
          </cell>
          <cell r="N5532">
            <v>0</v>
          </cell>
          <cell r="O5532">
            <v>0</v>
          </cell>
          <cell r="P5532">
            <v>0</v>
          </cell>
          <cell r="Q5532">
            <v>0</v>
          </cell>
        </row>
        <row r="5533">
          <cell r="F5533">
            <v>0</v>
          </cell>
          <cell r="G5533">
            <v>0</v>
          </cell>
          <cell r="H5533">
            <v>0</v>
          </cell>
          <cell r="I5533">
            <v>0</v>
          </cell>
          <cell r="J5533">
            <v>0</v>
          </cell>
          <cell r="K5533">
            <v>0</v>
          </cell>
          <cell r="L5533">
            <v>0</v>
          </cell>
          <cell r="M5533">
            <v>0</v>
          </cell>
          <cell r="N5533">
            <v>0</v>
          </cell>
          <cell r="O5533">
            <v>0</v>
          </cell>
          <cell r="P5533">
            <v>0</v>
          </cell>
          <cell r="Q5533">
            <v>0</v>
          </cell>
        </row>
        <row r="5534">
          <cell r="F5534">
            <v>0</v>
          </cell>
          <cell r="G5534">
            <v>0</v>
          </cell>
          <cell r="H5534">
            <v>0</v>
          </cell>
          <cell r="I5534">
            <v>0</v>
          </cell>
          <cell r="J5534">
            <v>0</v>
          </cell>
          <cell r="K5534">
            <v>0</v>
          </cell>
          <cell r="L5534">
            <v>0</v>
          </cell>
          <cell r="M5534">
            <v>0</v>
          </cell>
          <cell r="N5534">
            <v>0</v>
          </cell>
          <cell r="O5534">
            <v>0</v>
          </cell>
          <cell r="P5534">
            <v>0</v>
          </cell>
          <cell r="Q5534">
            <v>0</v>
          </cell>
        </row>
        <row r="5535">
          <cell r="F5535">
            <v>0</v>
          </cell>
          <cell r="G5535">
            <v>0</v>
          </cell>
          <cell r="H5535">
            <v>0</v>
          </cell>
          <cell r="I5535">
            <v>0</v>
          </cell>
          <cell r="J5535">
            <v>0</v>
          </cell>
          <cell r="K5535">
            <v>0</v>
          </cell>
          <cell r="L5535">
            <v>0</v>
          </cell>
          <cell r="M5535">
            <v>0</v>
          </cell>
          <cell r="N5535">
            <v>0</v>
          </cell>
          <cell r="O5535">
            <v>0</v>
          </cell>
          <cell r="P5535">
            <v>0</v>
          </cell>
          <cell r="Q5535">
            <v>0</v>
          </cell>
        </row>
        <row r="5536">
          <cell r="F5536">
            <v>0</v>
          </cell>
          <cell r="G5536">
            <v>0</v>
          </cell>
          <cell r="H5536">
            <v>0</v>
          </cell>
          <cell r="I5536">
            <v>0</v>
          </cell>
          <cell r="J5536">
            <v>0</v>
          </cell>
          <cell r="K5536">
            <v>0</v>
          </cell>
          <cell r="L5536">
            <v>0</v>
          </cell>
          <cell r="M5536">
            <v>0</v>
          </cell>
          <cell r="N5536">
            <v>0</v>
          </cell>
          <cell r="O5536">
            <v>0</v>
          </cell>
          <cell r="P5536">
            <v>0</v>
          </cell>
          <cell r="Q5536">
            <v>0</v>
          </cell>
        </row>
        <row r="5537">
          <cell r="F5537">
            <v>0</v>
          </cell>
          <cell r="G5537">
            <v>0</v>
          </cell>
          <cell r="H5537">
            <v>0</v>
          </cell>
          <cell r="I5537">
            <v>0</v>
          </cell>
          <cell r="J5537">
            <v>0</v>
          </cell>
          <cell r="K5537">
            <v>0</v>
          </cell>
          <cell r="L5537">
            <v>0</v>
          </cell>
          <cell r="M5537">
            <v>0</v>
          </cell>
          <cell r="N5537">
            <v>0</v>
          </cell>
          <cell r="O5537">
            <v>0</v>
          </cell>
          <cell r="P5537">
            <v>0</v>
          </cell>
          <cell r="Q5537">
            <v>0</v>
          </cell>
        </row>
        <row r="5538">
          <cell r="F5538">
            <v>0</v>
          </cell>
          <cell r="G5538">
            <v>0</v>
          </cell>
          <cell r="H5538">
            <v>0</v>
          </cell>
          <cell r="I5538">
            <v>0</v>
          </cell>
          <cell r="J5538">
            <v>0</v>
          </cell>
          <cell r="K5538">
            <v>0</v>
          </cell>
          <cell r="L5538">
            <v>0</v>
          </cell>
          <cell r="M5538">
            <v>0</v>
          </cell>
          <cell r="N5538">
            <v>0</v>
          </cell>
          <cell r="O5538">
            <v>0</v>
          </cell>
          <cell r="P5538">
            <v>0</v>
          </cell>
          <cell r="Q5538">
            <v>0</v>
          </cell>
        </row>
        <row r="5539">
          <cell r="F5539">
            <v>0</v>
          </cell>
          <cell r="G5539">
            <v>0</v>
          </cell>
          <cell r="H5539">
            <v>0</v>
          </cell>
          <cell r="I5539">
            <v>0</v>
          </cell>
          <cell r="J5539">
            <v>0</v>
          </cell>
          <cell r="K5539">
            <v>0</v>
          </cell>
          <cell r="L5539">
            <v>0</v>
          </cell>
          <cell r="M5539">
            <v>0</v>
          </cell>
          <cell r="N5539">
            <v>0</v>
          </cell>
          <cell r="O5539">
            <v>0</v>
          </cell>
          <cell r="P5539">
            <v>0</v>
          </cell>
          <cell r="Q5539">
            <v>0</v>
          </cell>
        </row>
        <row r="5540">
          <cell r="F5540">
            <v>0</v>
          </cell>
          <cell r="G5540">
            <v>0</v>
          </cell>
          <cell r="H5540">
            <v>0</v>
          </cell>
          <cell r="I5540">
            <v>0</v>
          </cell>
          <cell r="J5540">
            <v>0</v>
          </cell>
          <cell r="K5540">
            <v>0</v>
          </cell>
          <cell r="L5540">
            <v>0</v>
          </cell>
          <cell r="M5540">
            <v>0</v>
          </cell>
          <cell r="N5540">
            <v>0</v>
          </cell>
          <cell r="O5540">
            <v>0</v>
          </cell>
          <cell r="P5540">
            <v>0</v>
          </cell>
          <cell r="Q5540">
            <v>0</v>
          </cell>
        </row>
        <row r="5541">
          <cell r="F5541">
            <v>0</v>
          </cell>
          <cell r="G5541">
            <v>0</v>
          </cell>
          <cell r="H5541">
            <v>0</v>
          </cell>
          <cell r="I5541">
            <v>0</v>
          </cell>
          <cell r="J5541">
            <v>0</v>
          </cell>
          <cell r="K5541">
            <v>0</v>
          </cell>
          <cell r="L5541">
            <v>0</v>
          </cell>
          <cell r="M5541">
            <v>0</v>
          </cell>
          <cell r="N5541">
            <v>0</v>
          </cell>
          <cell r="O5541">
            <v>0</v>
          </cell>
          <cell r="P5541">
            <v>0</v>
          </cell>
          <cell r="Q5541">
            <v>0</v>
          </cell>
        </row>
        <row r="5542">
          <cell r="F5542">
            <v>0</v>
          </cell>
          <cell r="G5542">
            <v>0</v>
          </cell>
          <cell r="H5542">
            <v>0</v>
          </cell>
          <cell r="I5542">
            <v>0</v>
          </cell>
          <cell r="J5542">
            <v>0</v>
          </cell>
          <cell r="K5542">
            <v>0</v>
          </cell>
          <cell r="L5542">
            <v>0</v>
          </cell>
          <cell r="M5542">
            <v>0</v>
          </cell>
          <cell r="N5542">
            <v>0</v>
          </cell>
          <cell r="O5542">
            <v>0</v>
          </cell>
          <cell r="P5542">
            <v>0</v>
          </cell>
          <cell r="Q5542">
            <v>0</v>
          </cell>
        </row>
        <row r="5543">
          <cell r="F5543">
            <v>0</v>
          </cell>
          <cell r="G5543">
            <v>0</v>
          </cell>
          <cell r="H5543">
            <v>0</v>
          </cell>
          <cell r="I5543">
            <v>0</v>
          </cell>
          <cell r="J5543">
            <v>0</v>
          </cell>
          <cell r="K5543">
            <v>0</v>
          </cell>
          <cell r="L5543">
            <v>0</v>
          </cell>
          <cell r="M5543">
            <v>0</v>
          </cell>
          <cell r="N5543">
            <v>0</v>
          </cell>
          <cell r="O5543">
            <v>0</v>
          </cell>
          <cell r="P5543">
            <v>0</v>
          </cell>
          <cell r="Q5543">
            <v>0</v>
          </cell>
        </row>
        <row r="5544">
          <cell r="F5544">
            <v>0</v>
          </cell>
          <cell r="G5544">
            <v>0</v>
          </cell>
          <cell r="H5544">
            <v>0</v>
          </cell>
          <cell r="I5544">
            <v>0</v>
          </cell>
          <cell r="J5544">
            <v>0</v>
          </cell>
          <cell r="K5544">
            <v>0</v>
          </cell>
          <cell r="L5544">
            <v>0</v>
          </cell>
          <cell r="M5544">
            <v>0</v>
          </cell>
          <cell r="N5544">
            <v>0</v>
          </cell>
          <cell r="O5544">
            <v>0</v>
          </cell>
          <cell r="P5544">
            <v>0</v>
          </cell>
          <cell r="Q5544">
            <v>0</v>
          </cell>
        </row>
        <row r="5545">
          <cell r="F5545">
            <v>0</v>
          </cell>
          <cell r="G5545">
            <v>0</v>
          </cell>
          <cell r="H5545">
            <v>0</v>
          </cell>
          <cell r="I5545">
            <v>0</v>
          </cell>
          <cell r="J5545">
            <v>0</v>
          </cell>
          <cell r="K5545">
            <v>0</v>
          </cell>
          <cell r="L5545">
            <v>0</v>
          </cell>
          <cell r="M5545">
            <v>0</v>
          </cell>
          <cell r="N5545">
            <v>0</v>
          </cell>
          <cell r="O5545">
            <v>0</v>
          </cell>
          <cell r="P5545">
            <v>0</v>
          </cell>
          <cell r="Q5545">
            <v>0</v>
          </cell>
        </row>
        <row r="5546">
          <cell r="F5546">
            <v>0</v>
          </cell>
          <cell r="G5546">
            <v>0</v>
          </cell>
          <cell r="H5546">
            <v>0</v>
          </cell>
          <cell r="I5546">
            <v>0</v>
          </cell>
          <cell r="J5546">
            <v>0</v>
          </cell>
          <cell r="K5546">
            <v>0</v>
          </cell>
          <cell r="L5546">
            <v>0</v>
          </cell>
          <cell r="M5546">
            <v>0</v>
          </cell>
          <cell r="N5546">
            <v>0</v>
          </cell>
          <cell r="O5546">
            <v>0</v>
          </cell>
          <cell r="P5546">
            <v>0</v>
          </cell>
          <cell r="Q5546">
            <v>0</v>
          </cell>
        </row>
        <row r="5547">
          <cell r="F5547">
            <v>0</v>
          </cell>
          <cell r="G5547">
            <v>0</v>
          </cell>
          <cell r="H5547">
            <v>0</v>
          </cell>
          <cell r="I5547">
            <v>0</v>
          </cell>
          <cell r="J5547">
            <v>0</v>
          </cell>
          <cell r="K5547">
            <v>0</v>
          </cell>
          <cell r="L5547">
            <v>0</v>
          </cell>
          <cell r="M5547">
            <v>0</v>
          </cell>
          <cell r="N5547">
            <v>0</v>
          </cell>
          <cell r="O5547">
            <v>0</v>
          </cell>
          <cell r="P5547">
            <v>0</v>
          </cell>
          <cell r="Q5547">
            <v>0</v>
          </cell>
        </row>
        <row r="5548">
          <cell r="F5548">
            <v>0</v>
          </cell>
          <cell r="G5548">
            <v>0</v>
          </cell>
          <cell r="H5548">
            <v>0</v>
          </cell>
          <cell r="I5548">
            <v>0</v>
          </cell>
          <cell r="J5548">
            <v>0</v>
          </cell>
          <cell r="K5548">
            <v>0</v>
          </cell>
          <cell r="L5548">
            <v>0</v>
          </cell>
          <cell r="M5548">
            <v>0</v>
          </cell>
          <cell r="N5548">
            <v>0</v>
          </cell>
          <cell r="O5548">
            <v>0</v>
          </cell>
          <cell r="P5548">
            <v>0</v>
          </cell>
          <cell r="Q5548">
            <v>0</v>
          </cell>
        </row>
        <row r="5549">
          <cell r="F5549">
            <v>0</v>
          </cell>
          <cell r="G5549">
            <v>0</v>
          </cell>
          <cell r="H5549">
            <v>0</v>
          </cell>
          <cell r="I5549">
            <v>0</v>
          </cell>
          <cell r="J5549">
            <v>0</v>
          </cell>
          <cell r="K5549">
            <v>0</v>
          </cell>
          <cell r="L5549">
            <v>0</v>
          </cell>
          <cell r="M5549">
            <v>0</v>
          </cell>
          <cell r="N5549">
            <v>0</v>
          </cell>
          <cell r="O5549">
            <v>0</v>
          </cell>
          <cell r="P5549">
            <v>0</v>
          </cell>
          <cell r="Q5549">
            <v>0</v>
          </cell>
        </row>
        <row r="5550">
          <cell r="F5550">
            <v>0</v>
          </cell>
          <cell r="G5550">
            <v>0</v>
          </cell>
          <cell r="H5550">
            <v>0</v>
          </cell>
          <cell r="I5550">
            <v>0</v>
          </cell>
          <cell r="J5550">
            <v>0</v>
          </cell>
          <cell r="K5550">
            <v>0</v>
          </cell>
          <cell r="L5550">
            <v>0</v>
          </cell>
          <cell r="M5550">
            <v>0</v>
          </cell>
          <cell r="N5550">
            <v>0</v>
          </cell>
          <cell r="O5550">
            <v>0</v>
          </cell>
          <cell r="P5550">
            <v>0</v>
          </cell>
          <cell r="Q5550">
            <v>0</v>
          </cell>
        </row>
        <row r="5551">
          <cell r="F5551">
            <v>0</v>
          </cell>
          <cell r="G5551">
            <v>0</v>
          </cell>
          <cell r="H5551">
            <v>0</v>
          </cell>
          <cell r="I5551">
            <v>0</v>
          </cell>
          <cell r="J5551">
            <v>0</v>
          </cell>
          <cell r="K5551">
            <v>0</v>
          </cell>
          <cell r="L5551">
            <v>0</v>
          </cell>
          <cell r="M5551">
            <v>0</v>
          </cell>
          <cell r="N5551">
            <v>0</v>
          </cell>
          <cell r="O5551">
            <v>0</v>
          </cell>
          <cell r="P5551">
            <v>0</v>
          </cell>
          <cell r="Q5551">
            <v>0</v>
          </cell>
        </row>
        <row r="5552">
          <cell r="F5552">
            <v>0</v>
          </cell>
          <cell r="G5552">
            <v>0</v>
          </cell>
          <cell r="H5552">
            <v>0</v>
          </cell>
          <cell r="I5552">
            <v>0</v>
          </cell>
          <cell r="J5552">
            <v>0</v>
          </cell>
          <cell r="K5552">
            <v>0</v>
          </cell>
          <cell r="L5552">
            <v>0</v>
          </cell>
          <cell r="M5552">
            <v>0</v>
          </cell>
          <cell r="N5552">
            <v>0</v>
          </cell>
          <cell r="O5552">
            <v>0</v>
          </cell>
          <cell r="P5552">
            <v>0</v>
          </cell>
          <cell r="Q5552">
            <v>0</v>
          </cell>
        </row>
        <row r="5553">
          <cell r="F5553">
            <v>0</v>
          </cell>
          <cell r="G5553">
            <v>0</v>
          </cell>
          <cell r="H5553">
            <v>0</v>
          </cell>
          <cell r="I5553">
            <v>0</v>
          </cell>
          <cell r="J5553">
            <v>0</v>
          </cell>
          <cell r="K5553">
            <v>0</v>
          </cell>
          <cell r="L5553">
            <v>0</v>
          </cell>
          <cell r="M5553">
            <v>0</v>
          </cell>
          <cell r="N5553">
            <v>0</v>
          </cell>
          <cell r="O5553">
            <v>0</v>
          </cell>
          <cell r="P5553">
            <v>0</v>
          </cell>
          <cell r="Q5553">
            <v>0</v>
          </cell>
        </row>
        <row r="5554">
          <cell r="F5554">
            <v>0</v>
          </cell>
          <cell r="G5554">
            <v>0</v>
          </cell>
          <cell r="H5554">
            <v>0</v>
          </cell>
          <cell r="I5554">
            <v>0</v>
          </cell>
          <cell r="J5554">
            <v>0</v>
          </cell>
          <cell r="K5554">
            <v>0</v>
          </cell>
          <cell r="L5554">
            <v>0</v>
          </cell>
          <cell r="M5554">
            <v>0</v>
          </cell>
          <cell r="N5554">
            <v>0</v>
          </cell>
          <cell r="O5554">
            <v>0</v>
          </cell>
          <cell r="P5554">
            <v>0</v>
          </cell>
          <cell r="Q5554">
            <v>0</v>
          </cell>
        </row>
        <row r="5555">
          <cell r="F5555">
            <v>0</v>
          </cell>
          <cell r="G5555">
            <v>0</v>
          </cell>
          <cell r="H5555">
            <v>0</v>
          </cell>
          <cell r="I5555">
            <v>0</v>
          </cell>
          <cell r="J5555">
            <v>0</v>
          </cell>
          <cell r="K5555">
            <v>0</v>
          </cell>
          <cell r="L5555">
            <v>0</v>
          </cell>
          <cell r="M5555">
            <v>0</v>
          </cell>
          <cell r="N5555">
            <v>0</v>
          </cell>
          <cell r="O5555">
            <v>0</v>
          </cell>
          <cell r="P5555">
            <v>0</v>
          </cell>
          <cell r="Q5555">
            <v>0</v>
          </cell>
        </row>
        <row r="5556">
          <cell r="F5556">
            <v>0</v>
          </cell>
          <cell r="G5556">
            <v>0</v>
          </cell>
          <cell r="H5556">
            <v>0</v>
          </cell>
          <cell r="I5556">
            <v>0</v>
          </cell>
          <cell r="J5556">
            <v>0</v>
          </cell>
          <cell r="K5556">
            <v>0</v>
          </cell>
          <cell r="L5556">
            <v>0</v>
          </cell>
          <cell r="M5556">
            <v>0</v>
          </cell>
          <cell r="N5556">
            <v>0</v>
          </cell>
          <cell r="O5556">
            <v>0</v>
          </cell>
          <cell r="P5556">
            <v>0</v>
          </cell>
          <cell r="Q5556">
            <v>0</v>
          </cell>
        </row>
        <row r="5557">
          <cell r="F5557">
            <v>0</v>
          </cell>
          <cell r="G5557">
            <v>0</v>
          </cell>
          <cell r="H5557">
            <v>0</v>
          </cell>
          <cell r="I5557">
            <v>0</v>
          </cell>
          <cell r="J5557">
            <v>0</v>
          </cell>
          <cell r="K5557">
            <v>0</v>
          </cell>
          <cell r="L5557">
            <v>0</v>
          </cell>
          <cell r="M5557">
            <v>0</v>
          </cell>
          <cell r="N5557">
            <v>0</v>
          </cell>
          <cell r="O5557">
            <v>0</v>
          </cell>
          <cell r="P5557">
            <v>0</v>
          </cell>
          <cell r="Q5557">
            <v>0</v>
          </cell>
        </row>
        <row r="5558">
          <cell r="F5558">
            <v>0</v>
          </cell>
          <cell r="G5558">
            <v>0</v>
          </cell>
          <cell r="H5558">
            <v>0</v>
          </cell>
          <cell r="I5558">
            <v>0</v>
          </cell>
          <cell r="J5558">
            <v>0</v>
          </cell>
          <cell r="K5558">
            <v>0</v>
          </cell>
          <cell r="L5558">
            <v>0</v>
          </cell>
          <cell r="M5558">
            <v>0</v>
          </cell>
          <cell r="N5558">
            <v>0</v>
          </cell>
          <cell r="O5558">
            <v>0</v>
          </cell>
          <cell r="P5558">
            <v>0</v>
          </cell>
          <cell r="Q5558">
            <v>0</v>
          </cell>
        </row>
        <row r="5559">
          <cell r="F5559">
            <v>0</v>
          </cell>
          <cell r="G5559">
            <v>0</v>
          </cell>
          <cell r="H5559">
            <v>0</v>
          </cell>
          <cell r="I5559">
            <v>0</v>
          </cell>
          <cell r="J5559">
            <v>0</v>
          </cell>
          <cell r="K5559">
            <v>0</v>
          </cell>
          <cell r="L5559">
            <v>0</v>
          </cell>
          <cell r="M5559">
            <v>0</v>
          </cell>
          <cell r="N5559">
            <v>0</v>
          </cell>
          <cell r="O5559">
            <v>0</v>
          </cell>
          <cell r="P5559">
            <v>0</v>
          </cell>
          <cell r="Q5559">
            <v>0</v>
          </cell>
        </row>
        <row r="5560">
          <cell r="F5560">
            <v>0</v>
          </cell>
          <cell r="G5560">
            <v>520000</v>
          </cell>
          <cell r="H5560">
            <v>0</v>
          </cell>
          <cell r="I5560">
            <v>0</v>
          </cell>
          <cell r="J5560">
            <v>150000</v>
          </cell>
          <cell r="K5560">
            <v>0</v>
          </cell>
          <cell r="L5560">
            <v>0</v>
          </cell>
          <cell r="M5560">
            <v>0</v>
          </cell>
          <cell r="N5560">
            <v>0</v>
          </cell>
          <cell r="O5560">
            <v>0</v>
          </cell>
          <cell r="P5560">
            <v>0</v>
          </cell>
          <cell r="Q5560">
            <v>0</v>
          </cell>
        </row>
        <row r="5561">
          <cell r="F5561">
            <v>-18071.36</v>
          </cell>
          <cell r="G5561">
            <v>-114700</v>
          </cell>
          <cell r="H5561">
            <v>2011663.39</v>
          </cell>
          <cell r="I5561">
            <v>-221204.39</v>
          </cell>
          <cell r="J5561">
            <v>-1036900</v>
          </cell>
          <cell r="K5561">
            <v>26942.35</v>
          </cell>
          <cell r="L5561">
            <v>90000</v>
          </cell>
          <cell r="M5561">
            <v>-42544.41</v>
          </cell>
          <cell r="N5561">
            <v>60000</v>
          </cell>
          <cell r="O5561">
            <v>0</v>
          </cell>
          <cell r="P5561">
            <v>0</v>
          </cell>
          <cell r="Q5561">
            <v>0</v>
          </cell>
        </row>
        <row r="5562">
          <cell r="F5562">
            <v>0</v>
          </cell>
          <cell r="G5562">
            <v>34480.75</v>
          </cell>
          <cell r="H5562">
            <v>0</v>
          </cell>
          <cell r="I5562">
            <v>0</v>
          </cell>
          <cell r="J5562">
            <v>0</v>
          </cell>
          <cell r="K5562">
            <v>-2639977.52</v>
          </cell>
          <cell r="L5562">
            <v>0</v>
          </cell>
          <cell r="M5562">
            <v>0</v>
          </cell>
          <cell r="N5562">
            <v>0</v>
          </cell>
          <cell r="O5562">
            <v>0</v>
          </cell>
          <cell r="P5562">
            <v>0</v>
          </cell>
          <cell r="Q5562">
            <v>0</v>
          </cell>
        </row>
        <row r="5563">
          <cell r="F5563">
            <v>0</v>
          </cell>
          <cell r="G5563">
            <v>0</v>
          </cell>
          <cell r="H5563">
            <v>0</v>
          </cell>
          <cell r="I5563">
            <v>0</v>
          </cell>
          <cell r="J5563">
            <v>0</v>
          </cell>
          <cell r="K5563">
            <v>0</v>
          </cell>
          <cell r="L5563">
            <v>0</v>
          </cell>
          <cell r="M5563">
            <v>0</v>
          </cell>
          <cell r="N5563">
            <v>0</v>
          </cell>
          <cell r="O5563">
            <v>0</v>
          </cell>
          <cell r="P5563">
            <v>0</v>
          </cell>
          <cell r="Q5563">
            <v>0</v>
          </cell>
        </row>
        <row r="5564">
          <cell r="F5564">
            <v>0</v>
          </cell>
          <cell r="G5564">
            <v>0</v>
          </cell>
          <cell r="H5564">
            <v>0</v>
          </cell>
          <cell r="I5564">
            <v>0</v>
          </cell>
          <cell r="J5564">
            <v>0</v>
          </cell>
          <cell r="K5564">
            <v>0</v>
          </cell>
          <cell r="L5564">
            <v>0</v>
          </cell>
          <cell r="M5564">
            <v>0</v>
          </cell>
          <cell r="N5564">
            <v>0</v>
          </cell>
          <cell r="O5564">
            <v>0</v>
          </cell>
          <cell r="P5564">
            <v>0</v>
          </cell>
          <cell r="Q5564">
            <v>0</v>
          </cell>
        </row>
        <row r="5565">
          <cell r="F5565">
            <v>0</v>
          </cell>
          <cell r="G5565">
            <v>0</v>
          </cell>
          <cell r="H5565">
            <v>0</v>
          </cell>
          <cell r="I5565">
            <v>0</v>
          </cell>
          <cell r="J5565">
            <v>0</v>
          </cell>
          <cell r="K5565">
            <v>0</v>
          </cell>
          <cell r="L5565">
            <v>0</v>
          </cell>
          <cell r="M5565">
            <v>0</v>
          </cell>
          <cell r="N5565">
            <v>0</v>
          </cell>
          <cell r="O5565">
            <v>0</v>
          </cell>
          <cell r="P5565">
            <v>0</v>
          </cell>
          <cell r="Q5565">
            <v>0</v>
          </cell>
        </row>
        <row r="5566">
          <cell r="F5566">
            <v>0</v>
          </cell>
          <cell r="G5566">
            <v>0</v>
          </cell>
          <cell r="H5566">
            <v>0</v>
          </cell>
          <cell r="I5566">
            <v>0</v>
          </cell>
          <cell r="J5566">
            <v>0</v>
          </cell>
          <cell r="K5566">
            <v>0</v>
          </cell>
          <cell r="L5566">
            <v>0</v>
          </cell>
          <cell r="M5566">
            <v>0</v>
          </cell>
          <cell r="N5566">
            <v>0</v>
          </cell>
          <cell r="O5566">
            <v>0</v>
          </cell>
          <cell r="P5566">
            <v>0</v>
          </cell>
          <cell r="Q5566">
            <v>0</v>
          </cell>
        </row>
        <row r="5567">
          <cell r="F5567">
            <v>0</v>
          </cell>
          <cell r="G5567">
            <v>0</v>
          </cell>
          <cell r="H5567">
            <v>0</v>
          </cell>
          <cell r="I5567">
            <v>0</v>
          </cell>
          <cell r="J5567">
            <v>0</v>
          </cell>
          <cell r="K5567">
            <v>0</v>
          </cell>
          <cell r="L5567">
            <v>0</v>
          </cell>
          <cell r="M5567">
            <v>0</v>
          </cell>
          <cell r="N5567">
            <v>0</v>
          </cell>
          <cell r="O5567">
            <v>0</v>
          </cell>
          <cell r="P5567">
            <v>0</v>
          </cell>
          <cell r="Q5567">
            <v>0</v>
          </cell>
        </row>
        <row r="5568">
          <cell r="F5568">
            <v>0</v>
          </cell>
          <cell r="G5568">
            <v>0</v>
          </cell>
          <cell r="H5568">
            <v>0</v>
          </cell>
          <cell r="I5568">
            <v>0</v>
          </cell>
          <cell r="J5568">
            <v>0</v>
          </cell>
          <cell r="K5568">
            <v>0</v>
          </cell>
          <cell r="L5568">
            <v>0</v>
          </cell>
          <cell r="M5568">
            <v>0</v>
          </cell>
          <cell r="N5568">
            <v>0</v>
          </cell>
          <cell r="O5568">
            <v>0</v>
          </cell>
          <cell r="P5568">
            <v>0</v>
          </cell>
          <cell r="Q5568">
            <v>0</v>
          </cell>
        </row>
        <row r="5569">
          <cell r="F5569">
            <v>0</v>
          </cell>
          <cell r="G5569">
            <v>0</v>
          </cell>
          <cell r="H5569">
            <v>0</v>
          </cell>
          <cell r="I5569">
            <v>0</v>
          </cell>
          <cell r="J5569">
            <v>0</v>
          </cell>
          <cell r="K5569">
            <v>0</v>
          </cell>
          <cell r="L5569">
            <v>0</v>
          </cell>
          <cell r="M5569">
            <v>0</v>
          </cell>
          <cell r="N5569">
            <v>0</v>
          </cell>
          <cell r="O5569">
            <v>0</v>
          </cell>
          <cell r="P5569">
            <v>0</v>
          </cell>
          <cell r="Q5569">
            <v>0</v>
          </cell>
        </row>
        <row r="5570">
          <cell r="F5570">
            <v>0</v>
          </cell>
          <cell r="G5570">
            <v>0</v>
          </cell>
          <cell r="H5570">
            <v>0</v>
          </cell>
          <cell r="I5570">
            <v>0</v>
          </cell>
          <cell r="J5570">
            <v>0</v>
          </cell>
          <cell r="K5570">
            <v>0</v>
          </cell>
          <cell r="L5570">
            <v>0</v>
          </cell>
          <cell r="M5570">
            <v>0</v>
          </cell>
          <cell r="N5570">
            <v>0</v>
          </cell>
          <cell r="O5570">
            <v>0</v>
          </cell>
          <cell r="P5570">
            <v>0</v>
          </cell>
          <cell r="Q5570">
            <v>0</v>
          </cell>
        </row>
        <row r="5571">
          <cell r="F5571">
            <v>0</v>
          </cell>
          <cell r="G5571">
            <v>0</v>
          </cell>
          <cell r="H5571">
            <v>0</v>
          </cell>
          <cell r="I5571">
            <v>0</v>
          </cell>
          <cell r="J5571">
            <v>0</v>
          </cell>
          <cell r="K5571">
            <v>0</v>
          </cell>
          <cell r="L5571">
            <v>0</v>
          </cell>
          <cell r="M5571">
            <v>0</v>
          </cell>
          <cell r="N5571">
            <v>0</v>
          </cell>
          <cell r="O5571">
            <v>0</v>
          </cell>
          <cell r="P5571">
            <v>0</v>
          </cell>
          <cell r="Q5571">
            <v>0</v>
          </cell>
        </row>
        <row r="5572">
          <cell r="F5572">
            <v>0</v>
          </cell>
          <cell r="G5572">
            <v>0</v>
          </cell>
          <cell r="H5572">
            <v>0</v>
          </cell>
          <cell r="I5572">
            <v>0</v>
          </cell>
          <cell r="J5572">
            <v>0</v>
          </cell>
          <cell r="K5572">
            <v>0</v>
          </cell>
          <cell r="L5572">
            <v>0</v>
          </cell>
          <cell r="M5572">
            <v>0</v>
          </cell>
          <cell r="N5572">
            <v>0</v>
          </cell>
          <cell r="O5572">
            <v>0</v>
          </cell>
          <cell r="P5572">
            <v>0</v>
          </cell>
          <cell r="Q5572">
            <v>0</v>
          </cell>
        </row>
        <row r="5573">
          <cell r="F5573">
            <v>0</v>
          </cell>
          <cell r="G5573">
            <v>0</v>
          </cell>
          <cell r="H5573">
            <v>0</v>
          </cell>
          <cell r="I5573">
            <v>0</v>
          </cell>
          <cell r="J5573">
            <v>0</v>
          </cell>
          <cell r="K5573">
            <v>0</v>
          </cell>
          <cell r="L5573">
            <v>0</v>
          </cell>
          <cell r="M5573">
            <v>0</v>
          </cell>
          <cell r="N5573">
            <v>0</v>
          </cell>
          <cell r="O5573">
            <v>0</v>
          </cell>
          <cell r="P5573">
            <v>0</v>
          </cell>
          <cell r="Q5573">
            <v>0</v>
          </cell>
        </row>
        <row r="5574">
          <cell r="F5574">
            <v>0</v>
          </cell>
          <cell r="G5574">
            <v>0</v>
          </cell>
          <cell r="H5574">
            <v>0</v>
          </cell>
          <cell r="I5574">
            <v>0</v>
          </cell>
          <cell r="J5574">
            <v>0</v>
          </cell>
          <cell r="K5574">
            <v>0</v>
          </cell>
          <cell r="L5574">
            <v>0</v>
          </cell>
          <cell r="M5574">
            <v>0</v>
          </cell>
          <cell r="N5574">
            <v>0</v>
          </cell>
          <cell r="O5574">
            <v>0</v>
          </cell>
          <cell r="P5574">
            <v>0</v>
          </cell>
          <cell r="Q5574">
            <v>0</v>
          </cell>
        </row>
        <row r="5575">
          <cell r="F5575">
            <v>0</v>
          </cell>
          <cell r="G5575">
            <v>0</v>
          </cell>
          <cell r="H5575">
            <v>0</v>
          </cell>
          <cell r="I5575">
            <v>0</v>
          </cell>
          <cell r="J5575">
            <v>0</v>
          </cell>
          <cell r="K5575">
            <v>0</v>
          </cell>
          <cell r="L5575">
            <v>0</v>
          </cell>
          <cell r="M5575">
            <v>0</v>
          </cell>
          <cell r="N5575">
            <v>0</v>
          </cell>
          <cell r="O5575">
            <v>0</v>
          </cell>
          <cell r="P5575">
            <v>0</v>
          </cell>
          <cell r="Q5575">
            <v>0</v>
          </cell>
        </row>
        <row r="5576">
          <cell r="F5576">
            <v>0</v>
          </cell>
          <cell r="G5576">
            <v>0</v>
          </cell>
          <cell r="H5576">
            <v>0</v>
          </cell>
          <cell r="I5576">
            <v>0</v>
          </cell>
          <cell r="J5576">
            <v>0</v>
          </cell>
          <cell r="K5576">
            <v>0</v>
          </cell>
          <cell r="L5576">
            <v>0</v>
          </cell>
          <cell r="M5576">
            <v>0</v>
          </cell>
          <cell r="N5576">
            <v>0</v>
          </cell>
          <cell r="O5576">
            <v>0</v>
          </cell>
          <cell r="P5576">
            <v>0</v>
          </cell>
          <cell r="Q5576">
            <v>0</v>
          </cell>
        </row>
        <row r="5577">
          <cell r="F5577">
            <v>0</v>
          </cell>
          <cell r="G5577">
            <v>0</v>
          </cell>
          <cell r="H5577">
            <v>0</v>
          </cell>
          <cell r="I5577">
            <v>0</v>
          </cell>
          <cell r="J5577">
            <v>0</v>
          </cell>
          <cell r="K5577">
            <v>0</v>
          </cell>
          <cell r="L5577">
            <v>0</v>
          </cell>
          <cell r="M5577">
            <v>0</v>
          </cell>
          <cell r="N5577">
            <v>0</v>
          </cell>
          <cell r="O5577">
            <v>0</v>
          </cell>
          <cell r="P5577">
            <v>0</v>
          </cell>
          <cell r="Q5577">
            <v>0</v>
          </cell>
        </row>
        <row r="5578">
          <cell r="F5578">
            <v>0</v>
          </cell>
          <cell r="G5578">
            <v>0</v>
          </cell>
          <cell r="H5578">
            <v>0</v>
          </cell>
          <cell r="I5578">
            <v>0</v>
          </cell>
          <cell r="J5578">
            <v>0</v>
          </cell>
          <cell r="K5578">
            <v>0</v>
          </cell>
          <cell r="L5578">
            <v>0</v>
          </cell>
          <cell r="M5578">
            <v>0</v>
          </cell>
          <cell r="N5578">
            <v>0</v>
          </cell>
          <cell r="O5578">
            <v>0</v>
          </cell>
          <cell r="P5578">
            <v>0</v>
          </cell>
          <cell r="Q5578">
            <v>0</v>
          </cell>
        </row>
        <row r="5579">
          <cell r="F5579">
            <v>0</v>
          </cell>
          <cell r="G5579">
            <v>0</v>
          </cell>
          <cell r="H5579">
            <v>0</v>
          </cell>
          <cell r="I5579">
            <v>0</v>
          </cell>
          <cell r="J5579">
            <v>0</v>
          </cell>
          <cell r="K5579">
            <v>0</v>
          </cell>
          <cell r="L5579">
            <v>0</v>
          </cell>
          <cell r="M5579">
            <v>0</v>
          </cell>
          <cell r="N5579">
            <v>0</v>
          </cell>
          <cell r="O5579">
            <v>0</v>
          </cell>
          <cell r="P5579">
            <v>0</v>
          </cell>
          <cell r="Q5579">
            <v>0</v>
          </cell>
        </row>
        <row r="5580">
          <cell r="F5580">
            <v>0</v>
          </cell>
          <cell r="G5580">
            <v>0</v>
          </cell>
          <cell r="H5580">
            <v>0</v>
          </cell>
          <cell r="I5580">
            <v>0</v>
          </cell>
          <cell r="J5580">
            <v>0</v>
          </cell>
          <cell r="K5580">
            <v>0</v>
          </cell>
          <cell r="L5580">
            <v>0</v>
          </cell>
          <cell r="M5580">
            <v>0</v>
          </cell>
          <cell r="N5580">
            <v>0</v>
          </cell>
          <cell r="O5580">
            <v>0</v>
          </cell>
          <cell r="P5580">
            <v>0</v>
          </cell>
          <cell r="Q5580">
            <v>0</v>
          </cell>
        </row>
        <row r="5581">
          <cell r="F5581">
            <v>0</v>
          </cell>
          <cell r="G5581">
            <v>0</v>
          </cell>
          <cell r="H5581">
            <v>0</v>
          </cell>
          <cell r="I5581">
            <v>0</v>
          </cell>
          <cell r="J5581">
            <v>0</v>
          </cell>
          <cell r="K5581">
            <v>0</v>
          </cell>
          <cell r="L5581">
            <v>0</v>
          </cell>
          <cell r="M5581">
            <v>0</v>
          </cell>
          <cell r="N5581">
            <v>0</v>
          </cell>
          <cell r="O5581">
            <v>0</v>
          </cell>
          <cell r="P5581">
            <v>0</v>
          </cell>
          <cell r="Q5581">
            <v>0</v>
          </cell>
        </row>
        <row r="5582">
          <cell r="F5582">
            <v>0</v>
          </cell>
          <cell r="G5582">
            <v>0</v>
          </cell>
          <cell r="H5582">
            <v>0</v>
          </cell>
          <cell r="I5582">
            <v>0</v>
          </cell>
          <cell r="J5582">
            <v>0</v>
          </cell>
          <cell r="K5582">
            <v>0</v>
          </cell>
          <cell r="L5582">
            <v>0</v>
          </cell>
          <cell r="M5582">
            <v>0</v>
          </cell>
          <cell r="N5582">
            <v>0</v>
          </cell>
          <cell r="O5582">
            <v>0</v>
          </cell>
          <cell r="P5582">
            <v>0</v>
          </cell>
          <cell r="Q5582">
            <v>0</v>
          </cell>
        </row>
        <row r="5583">
          <cell r="F5583">
            <v>0</v>
          </cell>
          <cell r="G5583">
            <v>0</v>
          </cell>
          <cell r="H5583">
            <v>0</v>
          </cell>
          <cell r="I5583">
            <v>0</v>
          </cell>
          <cell r="J5583">
            <v>0</v>
          </cell>
          <cell r="K5583">
            <v>0</v>
          </cell>
          <cell r="L5583">
            <v>0</v>
          </cell>
          <cell r="M5583">
            <v>0</v>
          </cell>
          <cell r="N5583">
            <v>0</v>
          </cell>
          <cell r="O5583">
            <v>0</v>
          </cell>
          <cell r="P5583">
            <v>0</v>
          </cell>
          <cell r="Q5583">
            <v>0</v>
          </cell>
        </row>
        <row r="5584">
          <cell r="F5584">
            <v>0</v>
          </cell>
          <cell r="G5584">
            <v>0</v>
          </cell>
          <cell r="H5584">
            <v>0</v>
          </cell>
          <cell r="I5584">
            <v>0</v>
          </cell>
          <cell r="J5584">
            <v>0</v>
          </cell>
          <cell r="K5584">
            <v>0</v>
          </cell>
          <cell r="L5584">
            <v>0</v>
          </cell>
          <cell r="M5584">
            <v>0</v>
          </cell>
          <cell r="N5584">
            <v>0</v>
          </cell>
          <cell r="O5584">
            <v>0</v>
          </cell>
          <cell r="P5584">
            <v>0</v>
          </cell>
          <cell r="Q5584">
            <v>0</v>
          </cell>
        </row>
        <row r="5585">
          <cell r="F5585">
            <v>0</v>
          </cell>
          <cell r="G5585">
            <v>0</v>
          </cell>
          <cell r="H5585">
            <v>0</v>
          </cell>
          <cell r="I5585">
            <v>0</v>
          </cell>
          <cell r="J5585">
            <v>0</v>
          </cell>
          <cell r="K5585">
            <v>0</v>
          </cell>
          <cell r="L5585">
            <v>0</v>
          </cell>
          <cell r="M5585">
            <v>0</v>
          </cell>
          <cell r="N5585">
            <v>0</v>
          </cell>
          <cell r="O5585">
            <v>0</v>
          </cell>
          <cell r="P5585">
            <v>0</v>
          </cell>
          <cell r="Q5585">
            <v>0</v>
          </cell>
        </row>
        <row r="5586">
          <cell r="F5586">
            <v>0</v>
          </cell>
          <cell r="G5586">
            <v>0</v>
          </cell>
          <cell r="H5586">
            <v>0</v>
          </cell>
          <cell r="I5586">
            <v>0</v>
          </cell>
          <cell r="J5586">
            <v>0</v>
          </cell>
          <cell r="K5586">
            <v>0</v>
          </cell>
          <cell r="L5586">
            <v>0</v>
          </cell>
          <cell r="M5586">
            <v>0</v>
          </cell>
          <cell r="N5586">
            <v>0</v>
          </cell>
          <cell r="O5586">
            <v>0</v>
          </cell>
          <cell r="P5586">
            <v>0</v>
          </cell>
          <cell r="Q5586">
            <v>0</v>
          </cell>
        </row>
        <row r="5587">
          <cell r="F5587">
            <v>0</v>
          </cell>
          <cell r="G5587">
            <v>0</v>
          </cell>
          <cell r="H5587">
            <v>0</v>
          </cell>
          <cell r="I5587">
            <v>0</v>
          </cell>
          <cell r="J5587">
            <v>0</v>
          </cell>
          <cell r="K5587">
            <v>0</v>
          </cell>
          <cell r="L5587">
            <v>0</v>
          </cell>
          <cell r="M5587">
            <v>0</v>
          </cell>
          <cell r="N5587">
            <v>0</v>
          </cell>
          <cell r="O5587">
            <v>0</v>
          </cell>
          <cell r="P5587">
            <v>0</v>
          </cell>
          <cell r="Q5587">
            <v>0</v>
          </cell>
        </row>
        <row r="5588">
          <cell r="F5588">
            <v>0</v>
          </cell>
          <cell r="G5588">
            <v>0</v>
          </cell>
          <cell r="H5588">
            <v>0</v>
          </cell>
          <cell r="I5588">
            <v>0</v>
          </cell>
          <cell r="J5588">
            <v>0</v>
          </cell>
          <cell r="K5588">
            <v>0</v>
          </cell>
          <cell r="L5588">
            <v>0</v>
          </cell>
          <cell r="M5588">
            <v>0</v>
          </cell>
          <cell r="N5588">
            <v>0</v>
          </cell>
          <cell r="O5588">
            <v>0</v>
          </cell>
          <cell r="P5588">
            <v>0</v>
          </cell>
          <cell r="Q5588">
            <v>0</v>
          </cell>
        </row>
        <row r="5589">
          <cell r="F5589">
            <v>0</v>
          </cell>
          <cell r="G5589">
            <v>0</v>
          </cell>
          <cell r="H5589">
            <v>0</v>
          </cell>
          <cell r="I5589">
            <v>0</v>
          </cell>
          <cell r="J5589">
            <v>0</v>
          </cell>
          <cell r="K5589">
            <v>0</v>
          </cell>
          <cell r="L5589">
            <v>0</v>
          </cell>
          <cell r="M5589">
            <v>0</v>
          </cell>
          <cell r="N5589">
            <v>0</v>
          </cell>
          <cell r="O5589">
            <v>0</v>
          </cell>
          <cell r="P5589">
            <v>0</v>
          </cell>
          <cell r="Q5589">
            <v>0</v>
          </cell>
        </row>
        <row r="5590">
          <cell r="F5590">
            <v>0</v>
          </cell>
          <cell r="G5590">
            <v>0</v>
          </cell>
          <cell r="H5590">
            <v>0</v>
          </cell>
          <cell r="I5590">
            <v>0</v>
          </cell>
          <cell r="J5590">
            <v>0</v>
          </cell>
          <cell r="K5590">
            <v>0</v>
          </cell>
          <cell r="L5590">
            <v>0</v>
          </cell>
          <cell r="M5590">
            <v>0</v>
          </cell>
          <cell r="N5590">
            <v>0</v>
          </cell>
          <cell r="O5590">
            <v>0</v>
          </cell>
          <cell r="P5590">
            <v>0</v>
          </cell>
          <cell r="Q5590">
            <v>0</v>
          </cell>
        </row>
        <row r="5591">
          <cell r="F5591">
            <v>0</v>
          </cell>
          <cell r="G5591">
            <v>0</v>
          </cell>
          <cell r="H5591">
            <v>0</v>
          </cell>
          <cell r="I5591">
            <v>0</v>
          </cell>
          <cell r="J5591">
            <v>0</v>
          </cell>
          <cell r="K5591">
            <v>0</v>
          </cell>
          <cell r="L5591">
            <v>0</v>
          </cell>
          <cell r="M5591">
            <v>0</v>
          </cell>
          <cell r="N5591">
            <v>0</v>
          </cell>
          <cell r="O5591">
            <v>0</v>
          </cell>
          <cell r="P5591">
            <v>0</v>
          </cell>
          <cell r="Q5591">
            <v>0</v>
          </cell>
        </row>
        <row r="5592">
          <cell r="F5592">
            <v>0</v>
          </cell>
          <cell r="G5592">
            <v>0</v>
          </cell>
          <cell r="H5592">
            <v>0</v>
          </cell>
          <cell r="I5592">
            <v>0</v>
          </cell>
          <cell r="J5592">
            <v>0</v>
          </cell>
          <cell r="K5592">
            <v>0</v>
          </cell>
          <cell r="L5592">
            <v>0</v>
          </cell>
          <cell r="M5592">
            <v>0</v>
          </cell>
          <cell r="N5592">
            <v>0</v>
          </cell>
          <cell r="O5592">
            <v>0</v>
          </cell>
          <cell r="P5592">
            <v>0</v>
          </cell>
          <cell r="Q5592">
            <v>0</v>
          </cell>
        </row>
        <row r="5593">
          <cell r="F5593">
            <v>0</v>
          </cell>
          <cell r="G5593">
            <v>0</v>
          </cell>
          <cell r="H5593">
            <v>0</v>
          </cell>
          <cell r="I5593">
            <v>0</v>
          </cell>
          <cell r="J5593">
            <v>0</v>
          </cell>
          <cell r="K5593">
            <v>0</v>
          </cell>
          <cell r="L5593">
            <v>0</v>
          </cell>
          <cell r="M5593">
            <v>0</v>
          </cell>
          <cell r="N5593">
            <v>0</v>
          </cell>
          <cell r="O5593">
            <v>0</v>
          </cell>
          <cell r="P5593">
            <v>0</v>
          </cell>
          <cell r="Q5593">
            <v>0</v>
          </cell>
        </row>
        <row r="5594">
          <cell r="F5594">
            <v>0</v>
          </cell>
          <cell r="G5594">
            <v>0</v>
          </cell>
          <cell r="H5594">
            <v>0</v>
          </cell>
          <cell r="I5594">
            <v>0</v>
          </cell>
          <cell r="J5594">
            <v>0</v>
          </cell>
          <cell r="K5594">
            <v>0</v>
          </cell>
          <cell r="L5594">
            <v>0</v>
          </cell>
          <cell r="M5594">
            <v>0</v>
          </cell>
          <cell r="N5594">
            <v>0</v>
          </cell>
          <cell r="O5594">
            <v>0</v>
          </cell>
          <cell r="P5594">
            <v>0</v>
          </cell>
          <cell r="Q5594">
            <v>0</v>
          </cell>
        </row>
        <row r="5595">
          <cell r="F5595">
            <v>0</v>
          </cell>
          <cell r="G5595">
            <v>0</v>
          </cell>
          <cell r="H5595">
            <v>0</v>
          </cell>
          <cell r="I5595">
            <v>0</v>
          </cell>
          <cell r="J5595">
            <v>0</v>
          </cell>
          <cell r="K5595">
            <v>0</v>
          </cell>
          <cell r="L5595">
            <v>0</v>
          </cell>
          <cell r="M5595">
            <v>0</v>
          </cell>
          <cell r="N5595">
            <v>0</v>
          </cell>
          <cell r="O5595">
            <v>0</v>
          </cell>
          <cell r="P5595">
            <v>0</v>
          </cell>
          <cell r="Q5595">
            <v>0</v>
          </cell>
        </row>
        <row r="5596">
          <cell r="F5596">
            <v>0</v>
          </cell>
          <cell r="G5596">
            <v>0</v>
          </cell>
          <cell r="H5596">
            <v>0</v>
          </cell>
          <cell r="I5596">
            <v>0</v>
          </cell>
          <cell r="J5596">
            <v>0</v>
          </cell>
          <cell r="K5596">
            <v>0</v>
          </cell>
          <cell r="L5596">
            <v>0</v>
          </cell>
          <cell r="M5596">
            <v>0</v>
          </cell>
          <cell r="N5596">
            <v>0</v>
          </cell>
          <cell r="O5596">
            <v>0</v>
          </cell>
          <cell r="P5596">
            <v>0</v>
          </cell>
          <cell r="Q5596">
            <v>0</v>
          </cell>
        </row>
        <row r="5597">
          <cell r="F5597">
            <v>0</v>
          </cell>
          <cell r="G5597">
            <v>0</v>
          </cell>
          <cell r="H5597">
            <v>0</v>
          </cell>
          <cell r="I5597">
            <v>-315850.78000000003</v>
          </cell>
          <cell r="J5597">
            <v>0</v>
          </cell>
          <cell r="K5597">
            <v>-261501.38</v>
          </cell>
          <cell r="L5597">
            <v>51307.11</v>
          </cell>
          <cell r="M5597">
            <v>0</v>
          </cell>
          <cell r="N5597">
            <v>0</v>
          </cell>
          <cell r="O5597">
            <v>0</v>
          </cell>
          <cell r="P5597">
            <v>0</v>
          </cell>
          <cell r="Q5597">
            <v>0</v>
          </cell>
        </row>
        <row r="5598">
          <cell r="F5598">
            <v>0</v>
          </cell>
          <cell r="G5598">
            <v>0</v>
          </cell>
          <cell r="H5598">
            <v>0</v>
          </cell>
          <cell r="I5598">
            <v>0</v>
          </cell>
          <cell r="J5598">
            <v>0</v>
          </cell>
          <cell r="K5598">
            <v>0</v>
          </cell>
          <cell r="L5598">
            <v>0</v>
          </cell>
          <cell r="M5598">
            <v>0</v>
          </cell>
          <cell r="N5598">
            <v>0</v>
          </cell>
          <cell r="O5598">
            <v>0</v>
          </cell>
          <cell r="P5598">
            <v>0</v>
          </cell>
          <cell r="Q5598">
            <v>0</v>
          </cell>
        </row>
        <row r="5599">
          <cell r="F5599">
            <v>0</v>
          </cell>
          <cell r="G5599">
            <v>0</v>
          </cell>
          <cell r="H5599">
            <v>0</v>
          </cell>
          <cell r="I5599">
            <v>0</v>
          </cell>
          <cell r="J5599">
            <v>0</v>
          </cell>
          <cell r="K5599">
            <v>0</v>
          </cell>
          <cell r="L5599">
            <v>0</v>
          </cell>
          <cell r="M5599">
            <v>0</v>
          </cell>
          <cell r="N5599">
            <v>0</v>
          </cell>
          <cell r="O5599">
            <v>0</v>
          </cell>
          <cell r="P5599">
            <v>0</v>
          </cell>
          <cell r="Q5599">
            <v>0</v>
          </cell>
        </row>
        <row r="5600">
          <cell r="F5600">
            <v>0</v>
          </cell>
          <cell r="G5600">
            <v>0</v>
          </cell>
          <cell r="H5600">
            <v>0</v>
          </cell>
          <cell r="I5600">
            <v>0</v>
          </cell>
          <cell r="J5600">
            <v>0</v>
          </cell>
          <cell r="K5600">
            <v>0</v>
          </cell>
          <cell r="L5600">
            <v>0</v>
          </cell>
          <cell r="M5600">
            <v>0</v>
          </cell>
          <cell r="N5600">
            <v>0</v>
          </cell>
          <cell r="O5600">
            <v>0</v>
          </cell>
          <cell r="P5600">
            <v>0</v>
          </cell>
          <cell r="Q5600">
            <v>0</v>
          </cell>
        </row>
        <row r="5601">
          <cell r="F5601">
            <v>0</v>
          </cell>
          <cell r="G5601">
            <v>0</v>
          </cell>
          <cell r="H5601">
            <v>0</v>
          </cell>
          <cell r="I5601">
            <v>0</v>
          </cell>
          <cell r="J5601">
            <v>0</v>
          </cell>
          <cell r="K5601">
            <v>0</v>
          </cell>
          <cell r="L5601">
            <v>0</v>
          </cell>
          <cell r="M5601">
            <v>0</v>
          </cell>
          <cell r="N5601">
            <v>0</v>
          </cell>
          <cell r="O5601">
            <v>0</v>
          </cell>
          <cell r="P5601">
            <v>0</v>
          </cell>
          <cell r="Q5601">
            <v>0</v>
          </cell>
        </row>
        <row r="5602">
          <cell r="F5602">
            <v>0</v>
          </cell>
          <cell r="G5602">
            <v>0</v>
          </cell>
          <cell r="H5602">
            <v>0</v>
          </cell>
          <cell r="I5602">
            <v>0</v>
          </cell>
          <cell r="J5602">
            <v>0</v>
          </cell>
          <cell r="K5602">
            <v>0</v>
          </cell>
          <cell r="L5602">
            <v>0</v>
          </cell>
          <cell r="M5602">
            <v>0</v>
          </cell>
          <cell r="N5602">
            <v>0</v>
          </cell>
          <cell r="O5602">
            <v>0</v>
          </cell>
          <cell r="P5602">
            <v>0</v>
          </cell>
          <cell r="Q5602">
            <v>0</v>
          </cell>
        </row>
        <row r="5603">
          <cell r="F5603">
            <v>0</v>
          </cell>
          <cell r="G5603">
            <v>0</v>
          </cell>
          <cell r="H5603">
            <v>0</v>
          </cell>
          <cell r="I5603">
            <v>0</v>
          </cell>
          <cell r="J5603">
            <v>0</v>
          </cell>
          <cell r="K5603">
            <v>0</v>
          </cell>
          <cell r="L5603">
            <v>0</v>
          </cell>
          <cell r="M5603">
            <v>0</v>
          </cell>
          <cell r="N5603">
            <v>0</v>
          </cell>
          <cell r="O5603">
            <v>0</v>
          </cell>
          <cell r="P5603">
            <v>0</v>
          </cell>
          <cell r="Q5603">
            <v>0</v>
          </cell>
        </row>
        <row r="5604">
          <cell r="F5604">
            <v>0</v>
          </cell>
          <cell r="G5604">
            <v>0</v>
          </cell>
          <cell r="H5604">
            <v>0</v>
          </cell>
          <cell r="I5604">
            <v>0</v>
          </cell>
          <cell r="J5604">
            <v>0</v>
          </cell>
          <cell r="K5604">
            <v>0</v>
          </cell>
          <cell r="L5604">
            <v>0</v>
          </cell>
          <cell r="M5604">
            <v>0</v>
          </cell>
          <cell r="N5604">
            <v>0</v>
          </cell>
          <cell r="O5604">
            <v>0</v>
          </cell>
          <cell r="P5604">
            <v>0</v>
          </cell>
          <cell r="Q5604">
            <v>0</v>
          </cell>
        </row>
        <row r="5605">
          <cell r="F5605">
            <v>0</v>
          </cell>
          <cell r="G5605">
            <v>0</v>
          </cell>
          <cell r="H5605">
            <v>0</v>
          </cell>
          <cell r="I5605">
            <v>0</v>
          </cell>
          <cell r="J5605">
            <v>0</v>
          </cell>
          <cell r="K5605">
            <v>0</v>
          </cell>
          <cell r="L5605">
            <v>0</v>
          </cell>
          <cell r="M5605">
            <v>0</v>
          </cell>
          <cell r="N5605">
            <v>0</v>
          </cell>
          <cell r="O5605">
            <v>0</v>
          </cell>
          <cell r="P5605">
            <v>0</v>
          </cell>
          <cell r="Q5605">
            <v>0</v>
          </cell>
        </row>
        <row r="5606">
          <cell r="F5606">
            <v>0</v>
          </cell>
          <cell r="G5606">
            <v>0</v>
          </cell>
          <cell r="H5606">
            <v>0</v>
          </cell>
          <cell r="I5606">
            <v>0</v>
          </cell>
          <cell r="J5606">
            <v>0</v>
          </cell>
          <cell r="K5606">
            <v>0</v>
          </cell>
          <cell r="L5606">
            <v>0</v>
          </cell>
          <cell r="M5606">
            <v>0</v>
          </cell>
          <cell r="N5606">
            <v>0</v>
          </cell>
          <cell r="O5606">
            <v>0</v>
          </cell>
          <cell r="P5606">
            <v>0</v>
          </cell>
          <cell r="Q5606">
            <v>0</v>
          </cell>
        </row>
        <row r="5607">
          <cell r="F5607">
            <v>0</v>
          </cell>
          <cell r="G5607">
            <v>0</v>
          </cell>
          <cell r="H5607">
            <v>0</v>
          </cell>
          <cell r="I5607">
            <v>0</v>
          </cell>
          <cell r="J5607">
            <v>0</v>
          </cell>
          <cell r="K5607">
            <v>0</v>
          </cell>
          <cell r="L5607">
            <v>0</v>
          </cell>
          <cell r="M5607">
            <v>0</v>
          </cell>
          <cell r="N5607">
            <v>0</v>
          </cell>
          <cell r="O5607">
            <v>0</v>
          </cell>
          <cell r="P5607">
            <v>0</v>
          </cell>
          <cell r="Q5607">
            <v>0</v>
          </cell>
        </row>
        <row r="5608">
          <cell r="F5608">
            <v>0</v>
          </cell>
          <cell r="G5608">
            <v>0</v>
          </cell>
          <cell r="H5608">
            <v>0</v>
          </cell>
          <cell r="I5608">
            <v>0</v>
          </cell>
          <cell r="J5608">
            <v>0</v>
          </cell>
          <cell r="K5608">
            <v>0</v>
          </cell>
          <cell r="L5608">
            <v>0</v>
          </cell>
          <cell r="M5608">
            <v>0</v>
          </cell>
          <cell r="N5608">
            <v>0</v>
          </cell>
          <cell r="O5608">
            <v>0</v>
          </cell>
          <cell r="P5608">
            <v>0</v>
          </cell>
          <cell r="Q5608">
            <v>0</v>
          </cell>
        </row>
        <row r="5609">
          <cell r="F5609">
            <v>0</v>
          </cell>
          <cell r="G5609">
            <v>0</v>
          </cell>
          <cell r="H5609">
            <v>0</v>
          </cell>
          <cell r="I5609">
            <v>0</v>
          </cell>
          <cell r="J5609">
            <v>0</v>
          </cell>
          <cell r="K5609">
            <v>0</v>
          </cell>
          <cell r="L5609">
            <v>0</v>
          </cell>
          <cell r="M5609">
            <v>0</v>
          </cell>
          <cell r="N5609">
            <v>0</v>
          </cell>
          <cell r="O5609">
            <v>0</v>
          </cell>
          <cell r="P5609">
            <v>0</v>
          </cell>
          <cell r="Q5609">
            <v>0</v>
          </cell>
        </row>
        <row r="5610">
          <cell r="F5610">
            <v>0</v>
          </cell>
          <cell r="G5610">
            <v>0</v>
          </cell>
          <cell r="H5610">
            <v>0</v>
          </cell>
          <cell r="I5610">
            <v>0</v>
          </cell>
          <cell r="J5610">
            <v>0</v>
          </cell>
          <cell r="K5610">
            <v>0</v>
          </cell>
          <cell r="L5610">
            <v>0</v>
          </cell>
          <cell r="M5610">
            <v>0</v>
          </cell>
          <cell r="N5610">
            <v>0</v>
          </cell>
          <cell r="O5610">
            <v>0</v>
          </cell>
          <cell r="P5610">
            <v>0</v>
          </cell>
          <cell r="Q5610">
            <v>0</v>
          </cell>
        </row>
        <row r="5611">
          <cell r="F5611">
            <v>0</v>
          </cell>
          <cell r="G5611">
            <v>0</v>
          </cell>
          <cell r="H5611">
            <v>0</v>
          </cell>
          <cell r="I5611">
            <v>0</v>
          </cell>
          <cell r="J5611">
            <v>0</v>
          </cell>
          <cell r="K5611">
            <v>0</v>
          </cell>
          <cell r="L5611">
            <v>0</v>
          </cell>
          <cell r="M5611">
            <v>0</v>
          </cell>
          <cell r="N5611">
            <v>0</v>
          </cell>
          <cell r="O5611">
            <v>0</v>
          </cell>
          <cell r="P5611">
            <v>0</v>
          </cell>
          <cell r="Q5611">
            <v>0</v>
          </cell>
        </row>
        <row r="5612">
          <cell r="F5612">
            <v>0</v>
          </cell>
          <cell r="G5612">
            <v>0</v>
          </cell>
          <cell r="H5612">
            <v>0</v>
          </cell>
          <cell r="I5612">
            <v>0</v>
          </cell>
          <cell r="J5612">
            <v>0</v>
          </cell>
          <cell r="K5612">
            <v>0</v>
          </cell>
          <cell r="L5612">
            <v>0</v>
          </cell>
          <cell r="M5612">
            <v>0</v>
          </cell>
          <cell r="N5612">
            <v>0</v>
          </cell>
          <cell r="O5612">
            <v>0</v>
          </cell>
          <cell r="P5612">
            <v>0</v>
          </cell>
          <cell r="Q5612">
            <v>0</v>
          </cell>
        </row>
        <row r="5613">
          <cell r="F5613">
            <v>0</v>
          </cell>
          <cell r="G5613">
            <v>0</v>
          </cell>
          <cell r="H5613">
            <v>0</v>
          </cell>
          <cell r="I5613">
            <v>0</v>
          </cell>
          <cell r="J5613">
            <v>0</v>
          </cell>
          <cell r="K5613">
            <v>0</v>
          </cell>
          <cell r="L5613">
            <v>0</v>
          </cell>
          <cell r="M5613">
            <v>0</v>
          </cell>
          <cell r="N5613">
            <v>0</v>
          </cell>
          <cell r="O5613">
            <v>0</v>
          </cell>
          <cell r="P5613">
            <v>0</v>
          </cell>
          <cell r="Q5613">
            <v>0</v>
          </cell>
        </row>
        <row r="5614">
          <cell r="F5614">
            <v>0</v>
          </cell>
          <cell r="G5614">
            <v>0</v>
          </cell>
          <cell r="H5614">
            <v>0</v>
          </cell>
          <cell r="I5614">
            <v>0</v>
          </cell>
          <cell r="J5614">
            <v>0</v>
          </cell>
          <cell r="K5614">
            <v>0</v>
          </cell>
          <cell r="L5614">
            <v>0</v>
          </cell>
          <cell r="M5614">
            <v>0</v>
          </cell>
          <cell r="N5614">
            <v>0</v>
          </cell>
          <cell r="O5614">
            <v>0</v>
          </cell>
          <cell r="P5614">
            <v>0</v>
          </cell>
          <cell r="Q5614">
            <v>0</v>
          </cell>
        </row>
        <row r="5615">
          <cell r="F5615">
            <v>0</v>
          </cell>
          <cell r="G5615">
            <v>0</v>
          </cell>
          <cell r="H5615">
            <v>0</v>
          </cell>
          <cell r="I5615">
            <v>0</v>
          </cell>
          <cell r="J5615">
            <v>0</v>
          </cell>
          <cell r="K5615">
            <v>0</v>
          </cell>
          <cell r="L5615">
            <v>0</v>
          </cell>
          <cell r="M5615">
            <v>0</v>
          </cell>
          <cell r="N5615">
            <v>0</v>
          </cell>
          <cell r="O5615">
            <v>0</v>
          </cell>
          <cell r="P5615">
            <v>0</v>
          </cell>
          <cell r="Q5615">
            <v>0</v>
          </cell>
        </row>
        <row r="5616">
          <cell r="F5616">
            <v>0</v>
          </cell>
          <cell r="G5616">
            <v>0</v>
          </cell>
          <cell r="H5616">
            <v>0</v>
          </cell>
          <cell r="I5616">
            <v>0</v>
          </cell>
          <cell r="J5616">
            <v>0</v>
          </cell>
          <cell r="K5616">
            <v>0</v>
          </cell>
          <cell r="L5616">
            <v>0</v>
          </cell>
          <cell r="M5616">
            <v>0</v>
          </cell>
          <cell r="N5616">
            <v>0</v>
          </cell>
          <cell r="O5616">
            <v>0</v>
          </cell>
          <cell r="P5616">
            <v>0</v>
          </cell>
          <cell r="Q5616">
            <v>0</v>
          </cell>
        </row>
        <row r="5617">
          <cell r="F5617">
            <v>0</v>
          </cell>
          <cell r="G5617">
            <v>0</v>
          </cell>
          <cell r="H5617">
            <v>0</v>
          </cell>
          <cell r="I5617">
            <v>0</v>
          </cell>
          <cell r="J5617">
            <v>0</v>
          </cell>
          <cell r="K5617">
            <v>0</v>
          </cell>
          <cell r="L5617">
            <v>0</v>
          </cell>
          <cell r="M5617">
            <v>0</v>
          </cell>
          <cell r="N5617">
            <v>0</v>
          </cell>
          <cell r="O5617">
            <v>0</v>
          </cell>
          <cell r="P5617">
            <v>0</v>
          </cell>
          <cell r="Q5617">
            <v>0</v>
          </cell>
        </row>
        <row r="5618">
          <cell r="F5618">
            <v>0</v>
          </cell>
          <cell r="G5618">
            <v>0</v>
          </cell>
          <cell r="H5618">
            <v>0</v>
          </cell>
          <cell r="I5618">
            <v>0</v>
          </cell>
          <cell r="J5618">
            <v>0</v>
          </cell>
          <cell r="K5618">
            <v>0</v>
          </cell>
          <cell r="L5618">
            <v>0</v>
          </cell>
          <cell r="M5618">
            <v>0</v>
          </cell>
          <cell r="N5618">
            <v>0</v>
          </cell>
          <cell r="O5618">
            <v>0</v>
          </cell>
          <cell r="P5618">
            <v>0</v>
          </cell>
          <cell r="Q5618">
            <v>0</v>
          </cell>
        </row>
        <row r="5619">
          <cell r="F5619">
            <v>0</v>
          </cell>
          <cell r="G5619">
            <v>0</v>
          </cell>
          <cell r="H5619">
            <v>0</v>
          </cell>
          <cell r="I5619">
            <v>0</v>
          </cell>
          <cell r="J5619">
            <v>0</v>
          </cell>
          <cell r="K5619">
            <v>0</v>
          </cell>
          <cell r="L5619">
            <v>0</v>
          </cell>
          <cell r="M5619">
            <v>0</v>
          </cell>
          <cell r="N5619">
            <v>0</v>
          </cell>
          <cell r="O5619">
            <v>0</v>
          </cell>
          <cell r="P5619">
            <v>0</v>
          </cell>
          <cell r="Q5619">
            <v>0</v>
          </cell>
        </row>
        <row r="5620">
          <cell r="F5620">
            <v>0</v>
          </cell>
          <cell r="G5620">
            <v>0</v>
          </cell>
          <cell r="H5620">
            <v>0</v>
          </cell>
          <cell r="I5620">
            <v>0</v>
          </cell>
          <cell r="J5620">
            <v>0</v>
          </cell>
          <cell r="K5620">
            <v>0</v>
          </cell>
          <cell r="L5620">
            <v>0</v>
          </cell>
          <cell r="M5620">
            <v>0</v>
          </cell>
          <cell r="N5620">
            <v>0</v>
          </cell>
          <cell r="O5620">
            <v>0</v>
          </cell>
          <cell r="P5620">
            <v>0</v>
          </cell>
          <cell r="Q5620">
            <v>0</v>
          </cell>
        </row>
        <row r="5621">
          <cell r="F5621">
            <v>0</v>
          </cell>
          <cell r="G5621">
            <v>0</v>
          </cell>
          <cell r="H5621">
            <v>0</v>
          </cell>
          <cell r="I5621">
            <v>0</v>
          </cell>
          <cell r="J5621">
            <v>0</v>
          </cell>
          <cell r="K5621">
            <v>0</v>
          </cell>
          <cell r="L5621">
            <v>0</v>
          </cell>
          <cell r="M5621">
            <v>0</v>
          </cell>
          <cell r="N5621">
            <v>0</v>
          </cell>
          <cell r="O5621">
            <v>0</v>
          </cell>
          <cell r="P5621">
            <v>0</v>
          </cell>
          <cell r="Q5621">
            <v>0</v>
          </cell>
        </row>
        <row r="5622">
          <cell r="F5622">
            <v>0</v>
          </cell>
          <cell r="G5622">
            <v>0</v>
          </cell>
          <cell r="H5622">
            <v>0</v>
          </cell>
          <cell r="I5622">
            <v>0</v>
          </cell>
          <cell r="J5622">
            <v>0</v>
          </cell>
          <cell r="K5622">
            <v>0</v>
          </cell>
          <cell r="L5622">
            <v>0</v>
          </cell>
          <cell r="M5622">
            <v>0</v>
          </cell>
          <cell r="N5622">
            <v>0</v>
          </cell>
          <cell r="O5622">
            <v>0</v>
          </cell>
          <cell r="P5622">
            <v>0</v>
          </cell>
          <cell r="Q5622">
            <v>0</v>
          </cell>
        </row>
        <row r="5623">
          <cell r="F5623">
            <v>0</v>
          </cell>
          <cell r="G5623">
            <v>0</v>
          </cell>
          <cell r="H5623">
            <v>0</v>
          </cell>
          <cell r="I5623">
            <v>0</v>
          </cell>
          <cell r="J5623">
            <v>0</v>
          </cell>
          <cell r="K5623">
            <v>0</v>
          </cell>
          <cell r="L5623">
            <v>0</v>
          </cell>
          <cell r="M5623">
            <v>0</v>
          </cell>
          <cell r="N5623">
            <v>0</v>
          </cell>
          <cell r="O5623">
            <v>0</v>
          </cell>
          <cell r="P5623">
            <v>0</v>
          </cell>
          <cell r="Q5623">
            <v>0</v>
          </cell>
        </row>
        <row r="5624">
          <cell r="F5624">
            <v>0</v>
          </cell>
          <cell r="G5624">
            <v>0</v>
          </cell>
          <cell r="H5624">
            <v>0</v>
          </cell>
          <cell r="I5624">
            <v>0</v>
          </cell>
          <cell r="J5624">
            <v>0</v>
          </cell>
          <cell r="K5624">
            <v>0</v>
          </cell>
          <cell r="L5624">
            <v>0</v>
          </cell>
          <cell r="M5624">
            <v>0</v>
          </cell>
          <cell r="N5624">
            <v>0</v>
          </cell>
          <cell r="O5624">
            <v>0</v>
          </cell>
          <cell r="P5624">
            <v>0</v>
          </cell>
          <cell r="Q5624">
            <v>0</v>
          </cell>
        </row>
        <row r="5625">
          <cell r="F5625">
            <v>0</v>
          </cell>
          <cell r="G5625">
            <v>0</v>
          </cell>
          <cell r="H5625">
            <v>0</v>
          </cell>
          <cell r="I5625">
            <v>0</v>
          </cell>
          <cell r="J5625">
            <v>0</v>
          </cell>
          <cell r="K5625">
            <v>0</v>
          </cell>
          <cell r="L5625">
            <v>0</v>
          </cell>
          <cell r="M5625">
            <v>0</v>
          </cell>
          <cell r="N5625">
            <v>0</v>
          </cell>
          <cell r="O5625">
            <v>0</v>
          </cell>
          <cell r="P5625">
            <v>0</v>
          </cell>
          <cell r="Q5625">
            <v>0</v>
          </cell>
        </row>
        <row r="5626">
          <cell r="F5626">
            <v>0</v>
          </cell>
          <cell r="G5626">
            <v>0</v>
          </cell>
          <cell r="H5626">
            <v>0</v>
          </cell>
          <cell r="I5626">
            <v>0</v>
          </cell>
          <cell r="J5626">
            <v>0</v>
          </cell>
          <cell r="K5626">
            <v>0</v>
          </cell>
          <cell r="L5626">
            <v>0</v>
          </cell>
          <cell r="M5626">
            <v>0</v>
          </cell>
          <cell r="N5626">
            <v>0</v>
          </cell>
          <cell r="O5626">
            <v>0</v>
          </cell>
          <cell r="P5626">
            <v>0</v>
          </cell>
          <cell r="Q5626">
            <v>0</v>
          </cell>
        </row>
        <row r="5627">
          <cell r="F5627">
            <v>0</v>
          </cell>
          <cell r="G5627">
            <v>0</v>
          </cell>
          <cell r="H5627">
            <v>0</v>
          </cell>
          <cell r="I5627">
            <v>0</v>
          </cell>
          <cell r="J5627">
            <v>0</v>
          </cell>
          <cell r="K5627">
            <v>0</v>
          </cell>
          <cell r="L5627">
            <v>0</v>
          </cell>
          <cell r="M5627">
            <v>0</v>
          </cell>
          <cell r="N5627">
            <v>0</v>
          </cell>
          <cell r="O5627">
            <v>0</v>
          </cell>
          <cell r="P5627">
            <v>0</v>
          </cell>
          <cell r="Q5627">
            <v>0</v>
          </cell>
        </row>
        <row r="5628">
          <cell r="F5628">
            <v>0</v>
          </cell>
          <cell r="G5628">
            <v>0</v>
          </cell>
          <cell r="H5628">
            <v>0</v>
          </cell>
          <cell r="I5628">
            <v>0</v>
          </cell>
          <cell r="J5628">
            <v>0</v>
          </cell>
          <cell r="K5628">
            <v>0</v>
          </cell>
          <cell r="L5628">
            <v>0</v>
          </cell>
          <cell r="M5628">
            <v>0</v>
          </cell>
          <cell r="N5628">
            <v>0</v>
          </cell>
          <cell r="O5628">
            <v>0</v>
          </cell>
          <cell r="P5628">
            <v>0</v>
          </cell>
          <cell r="Q5628">
            <v>0</v>
          </cell>
        </row>
        <row r="5629">
          <cell r="F5629">
            <v>0</v>
          </cell>
          <cell r="G5629">
            <v>0</v>
          </cell>
          <cell r="H5629">
            <v>0</v>
          </cell>
          <cell r="I5629">
            <v>0</v>
          </cell>
          <cell r="J5629">
            <v>0</v>
          </cell>
          <cell r="K5629">
            <v>0</v>
          </cell>
          <cell r="L5629">
            <v>0</v>
          </cell>
          <cell r="M5629">
            <v>0</v>
          </cell>
          <cell r="N5629">
            <v>0</v>
          </cell>
          <cell r="O5629">
            <v>0</v>
          </cell>
          <cell r="P5629">
            <v>0</v>
          </cell>
          <cell r="Q5629">
            <v>0</v>
          </cell>
        </row>
        <row r="5630">
          <cell r="F5630">
            <v>0</v>
          </cell>
          <cell r="G5630">
            <v>0</v>
          </cell>
          <cell r="H5630">
            <v>0</v>
          </cell>
          <cell r="I5630">
            <v>0</v>
          </cell>
          <cell r="J5630">
            <v>0</v>
          </cell>
          <cell r="K5630">
            <v>0</v>
          </cell>
          <cell r="L5630">
            <v>0</v>
          </cell>
          <cell r="M5630">
            <v>0</v>
          </cell>
          <cell r="N5630">
            <v>0</v>
          </cell>
          <cell r="O5630">
            <v>0</v>
          </cell>
          <cell r="P5630">
            <v>0</v>
          </cell>
          <cell r="Q5630">
            <v>0</v>
          </cell>
        </row>
        <row r="5631">
          <cell r="F5631">
            <v>0</v>
          </cell>
          <cell r="G5631">
            <v>0</v>
          </cell>
          <cell r="H5631">
            <v>0</v>
          </cell>
          <cell r="I5631">
            <v>0</v>
          </cell>
          <cell r="J5631">
            <v>0</v>
          </cell>
          <cell r="K5631">
            <v>0</v>
          </cell>
          <cell r="L5631">
            <v>0</v>
          </cell>
          <cell r="M5631">
            <v>0</v>
          </cell>
          <cell r="N5631">
            <v>0</v>
          </cell>
          <cell r="O5631">
            <v>0</v>
          </cell>
          <cell r="P5631">
            <v>0</v>
          </cell>
          <cell r="Q5631">
            <v>0</v>
          </cell>
        </row>
        <row r="5632">
          <cell r="F5632">
            <v>0</v>
          </cell>
          <cell r="G5632">
            <v>0</v>
          </cell>
          <cell r="H5632">
            <v>0</v>
          </cell>
          <cell r="I5632">
            <v>0</v>
          </cell>
          <cell r="J5632">
            <v>0</v>
          </cell>
          <cell r="K5632">
            <v>0</v>
          </cell>
          <cell r="L5632">
            <v>0</v>
          </cell>
          <cell r="M5632">
            <v>0</v>
          </cell>
          <cell r="N5632">
            <v>0</v>
          </cell>
          <cell r="O5632">
            <v>0</v>
          </cell>
          <cell r="P5632">
            <v>0</v>
          </cell>
          <cell r="Q5632">
            <v>0</v>
          </cell>
        </row>
        <row r="5633">
          <cell r="F5633">
            <v>0</v>
          </cell>
          <cell r="G5633">
            <v>0</v>
          </cell>
          <cell r="H5633">
            <v>0</v>
          </cell>
          <cell r="I5633">
            <v>0</v>
          </cell>
          <cell r="J5633">
            <v>0</v>
          </cell>
          <cell r="K5633">
            <v>0</v>
          </cell>
          <cell r="L5633">
            <v>0</v>
          </cell>
          <cell r="M5633">
            <v>0</v>
          </cell>
          <cell r="N5633">
            <v>0</v>
          </cell>
          <cell r="O5633">
            <v>0</v>
          </cell>
          <cell r="P5633">
            <v>0</v>
          </cell>
          <cell r="Q5633">
            <v>0</v>
          </cell>
        </row>
        <row r="5634">
          <cell r="F5634">
            <v>0</v>
          </cell>
          <cell r="G5634">
            <v>0</v>
          </cell>
          <cell r="H5634">
            <v>0</v>
          </cell>
          <cell r="I5634">
            <v>0</v>
          </cell>
          <cell r="J5634">
            <v>0</v>
          </cell>
          <cell r="K5634">
            <v>0</v>
          </cell>
          <cell r="L5634">
            <v>0</v>
          </cell>
          <cell r="M5634">
            <v>0</v>
          </cell>
          <cell r="N5634">
            <v>0</v>
          </cell>
          <cell r="O5634">
            <v>0</v>
          </cell>
          <cell r="P5634">
            <v>0</v>
          </cell>
          <cell r="Q5634">
            <v>0</v>
          </cell>
        </row>
        <row r="5635">
          <cell r="F5635">
            <v>0</v>
          </cell>
          <cell r="G5635">
            <v>0</v>
          </cell>
          <cell r="H5635">
            <v>0</v>
          </cell>
          <cell r="I5635">
            <v>0</v>
          </cell>
          <cell r="J5635">
            <v>0</v>
          </cell>
          <cell r="K5635">
            <v>0</v>
          </cell>
          <cell r="L5635">
            <v>0</v>
          </cell>
          <cell r="M5635">
            <v>0</v>
          </cell>
          <cell r="N5635">
            <v>0</v>
          </cell>
          <cell r="O5635">
            <v>0</v>
          </cell>
          <cell r="P5635">
            <v>0</v>
          </cell>
          <cell r="Q5635">
            <v>0</v>
          </cell>
        </row>
        <row r="5636">
          <cell r="F5636">
            <v>0</v>
          </cell>
          <cell r="G5636">
            <v>0</v>
          </cell>
          <cell r="H5636">
            <v>0</v>
          </cell>
          <cell r="I5636">
            <v>0</v>
          </cell>
          <cell r="J5636">
            <v>0</v>
          </cell>
          <cell r="K5636">
            <v>0</v>
          </cell>
          <cell r="L5636">
            <v>0</v>
          </cell>
          <cell r="M5636">
            <v>0</v>
          </cell>
          <cell r="N5636">
            <v>0</v>
          </cell>
          <cell r="O5636">
            <v>0</v>
          </cell>
          <cell r="P5636">
            <v>0</v>
          </cell>
          <cell r="Q5636">
            <v>0</v>
          </cell>
        </row>
        <row r="5637">
          <cell r="F5637">
            <v>0</v>
          </cell>
          <cell r="G5637">
            <v>0</v>
          </cell>
          <cell r="H5637">
            <v>0</v>
          </cell>
          <cell r="I5637">
            <v>0</v>
          </cell>
          <cell r="J5637">
            <v>0</v>
          </cell>
          <cell r="K5637">
            <v>0</v>
          </cell>
          <cell r="L5637">
            <v>0</v>
          </cell>
          <cell r="M5637">
            <v>0</v>
          </cell>
          <cell r="N5637">
            <v>0</v>
          </cell>
          <cell r="O5637">
            <v>0</v>
          </cell>
          <cell r="P5637">
            <v>0</v>
          </cell>
          <cell r="Q5637">
            <v>0</v>
          </cell>
        </row>
        <row r="5638">
          <cell r="F5638">
            <v>0</v>
          </cell>
          <cell r="G5638">
            <v>0</v>
          </cell>
          <cell r="H5638">
            <v>0</v>
          </cell>
          <cell r="I5638">
            <v>0</v>
          </cell>
          <cell r="J5638">
            <v>0</v>
          </cell>
          <cell r="K5638">
            <v>0</v>
          </cell>
          <cell r="L5638">
            <v>0</v>
          </cell>
          <cell r="M5638">
            <v>0</v>
          </cell>
          <cell r="N5638">
            <v>0</v>
          </cell>
          <cell r="O5638">
            <v>0</v>
          </cell>
          <cell r="P5638">
            <v>0</v>
          </cell>
          <cell r="Q5638">
            <v>0</v>
          </cell>
        </row>
        <row r="5639">
          <cell r="F5639">
            <v>0</v>
          </cell>
          <cell r="G5639">
            <v>0</v>
          </cell>
          <cell r="H5639">
            <v>0</v>
          </cell>
          <cell r="I5639">
            <v>0</v>
          </cell>
          <cell r="J5639">
            <v>0</v>
          </cell>
          <cell r="K5639">
            <v>0</v>
          </cell>
          <cell r="L5639">
            <v>0</v>
          </cell>
          <cell r="M5639">
            <v>0</v>
          </cell>
          <cell r="N5639">
            <v>0</v>
          </cell>
          <cell r="O5639">
            <v>0</v>
          </cell>
          <cell r="P5639">
            <v>0</v>
          </cell>
          <cell r="Q5639">
            <v>0</v>
          </cell>
        </row>
        <row r="5640">
          <cell r="F5640">
            <v>0</v>
          </cell>
          <cell r="G5640">
            <v>0</v>
          </cell>
          <cell r="H5640">
            <v>0</v>
          </cell>
          <cell r="I5640">
            <v>0</v>
          </cell>
          <cell r="J5640">
            <v>0</v>
          </cell>
          <cell r="K5640">
            <v>0</v>
          </cell>
          <cell r="L5640">
            <v>0</v>
          </cell>
          <cell r="M5640">
            <v>0</v>
          </cell>
          <cell r="N5640">
            <v>0</v>
          </cell>
          <cell r="O5640">
            <v>0</v>
          </cell>
          <cell r="P5640">
            <v>0</v>
          </cell>
          <cell r="Q5640">
            <v>0</v>
          </cell>
        </row>
        <row r="5641">
          <cell r="F5641">
            <v>0</v>
          </cell>
          <cell r="G5641">
            <v>0</v>
          </cell>
          <cell r="H5641">
            <v>0</v>
          </cell>
          <cell r="I5641">
            <v>0</v>
          </cell>
          <cell r="J5641">
            <v>0</v>
          </cell>
          <cell r="K5641">
            <v>0</v>
          </cell>
          <cell r="L5641">
            <v>0</v>
          </cell>
          <cell r="M5641">
            <v>0</v>
          </cell>
          <cell r="N5641">
            <v>0</v>
          </cell>
          <cell r="O5641">
            <v>0</v>
          </cell>
          <cell r="P5641">
            <v>0</v>
          </cell>
          <cell r="Q5641">
            <v>0</v>
          </cell>
        </row>
        <row r="5642">
          <cell r="F5642">
            <v>0</v>
          </cell>
          <cell r="G5642">
            <v>0</v>
          </cell>
          <cell r="H5642">
            <v>0</v>
          </cell>
          <cell r="I5642">
            <v>0</v>
          </cell>
          <cell r="J5642">
            <v>0</v>
          </cell>
          <cell r="K5642">
            <v>0</v>
          </cell>
          <cell r="L5642">
            <v>0</v>
          </cell>
          <cell r="M5642">
            <v>0</v>
          </cell>
          <cell r="N5642">
            <v>0</v>
          </cell>
          <cell r="O5642">
            <v>0</v>
          </cell>
          <cell r="P5642">
            <v>0</v>
          </cell>
          <cell r="Q5642">
            <v>0</v>
          </cell>
        </row>
        <row r="5643">
          <cell r="F5643">
            <v>0</v>
          </cell>
          <cell r="G5643">
            <v>0</v>
          </cell>
          <cell r="H5643">
            <v>0</v>
          </cell>
          <cell r="I5643">
            <v>0</v>
          </cell>
          <cell r="J5643">
            <v>0</v>
          </cell>
          <cell r="K5643">
            <v>0</v>
          </cell>
          <cell r="L5643">
            <v>0</v>
          </cell>
          <cell r="M5643">
            <v>0</v>
          </cell>
          <cell r="N5643">
            <v>0</v>
          </cell>
          <cell r="O5643">
            <v>0</v>
          </cell>
          <cell r="P5643">
            <v>0</v>
          </cell>
          <cell r="Q5643">
            <v>0</v>
          </cell>
        </row>
        <row r="5644">
          <cell r="F5644">
            <v>0</v>
          </cell>
          <cell r="G5644">
            <v>0</v>
          </cell>
          <cell r="H5644">
            <v>0</v>
          </cell>
          <cell r="I5644">
            <v>0</v>
          </cell>
          <cell r="J5644">
            <v>0</v>
          </cell>
          <cell r="K5644">
            <v>0</v>
          </cell>
          <cell r="L5644">
            <v>0</v>
          </cell>
          <cell r="M5644">
            <v>0</v>
          </cell>
          <cell r="N5644">
            <v>0</v>
          </cell>
          <cell r="O5644">
            <v>0</v>
          </cell>
          <cell r="P5644">
            <v>0</v>
          </cell>
          <cell r="Q5644">
            <v>0</v>
          </cell>
        </row>
        <row r="5645">
          <cell r="F5645">
            <v>0</v>
          </cell>
          <cell r="G5645">
            <v>0</v>
          </cell>
          <cell r="H5645">
            <v>0</v>
          </cell>
          <cell r="I5645">
            <v>0</v>
          </cell>
          <cell r="J5645">
            <v>0</v>
          </cell>
          <cell r="K5645">
            <v>0</v>
          </cell>
          <cell r="L5645">
            <v>0</v>
          </cell>
          <cell r="M5645">
            <v>0</v>
          </cell>
          <cell r="N5645">
            <v>0</v>
          </cell>
          <cell r="O5645">
            <v>0</v>
          </cell>
          <cell r="P5645">
            <v>0</v>
          </cell>
          <cell r="Q5645">
            <v>0</v>
          </cell>
        </row>
        <row r="5646">
          <cell r="F5646">
            <v>0</v>
          </cell>
          <cell r="G5646">
            <v>0</v>
          </cell>
          <cell r="H5646">
            <v>0</v>
          </cell>
          <cell r="I5646">
            <v>0</v>
          </cell>
          <cell r="J5646">
            <v>0</v>
          </cell>
          <cell r="K5646">
            <v>0</v>
          </cell>
          <cell r="L5646">
            <v>0</v>
          </cell>
          <cell r="M5646">
            <v>0</v>
          </cell>
          <cell r="N5646">
            <v>0</v>
          </cell>
          <cell r="O5646">
            <v>0</v>
          </cell>
          <cell r="P5646">
            <v>0</v>
          </cell>
          <cell r="Q5646">
            <v>0</v>
          </cell>
        </row>
        <row r="5647">
          <cell r="F5647">
            <v>0</v>
          </cell>
          <cell r="G5647">
            <v>0</v>
          </cell>
          <cell r="H5647">
            <v>0</v>
          </cell>
          <cell r="I5647">
            <v>0</v>
          </cell>
          <cell r="J5647">
            <v>0</v>
          </cell>
          <cell r="K5647">
            <v>0</v>
          </cell>
          <cell r="L5647">
            <v>0</v>
          </cell>
          <cell r="M5647">
            <v>0</v>
          </cell>
          <cell r="N5647">
            <v>0</v>
          </cell>
          <cell r="O5647">
            <v>0</v>
          </cell>
          <cell r="P5647">
            <v>0</v>
          </cell>
          <cell r="Q5647">
            <v>0</v>
          </cell>
        </row>
        <row r="5648">
          <cell r="F5648">
            <v>0</v>
          </cell>
          <cell r="G5648">
            <v>0</v>
          </cell>
          <cell r="H5648">
            <v>0</v>
          </cell>
          <cell r="I5648">
            <v>0</v>
          </cell>
          <cell r="J5648">
            <v>0</v>
          </cell>
          <cell r="K5648">
            <v>0</v>
          </cell>
          <cell r="L5648">
            <v>0</v>
          </cell>
          <cell r="M5648">
            <v>0</v>
          </cell>
          <cell r="N5648">
            <v>0</v>
          </cell>
          <cell r="O5648">
            <v>0</v>
          </cell>
          <cell r="P5648">
            <v>0</v>
          </cell>
          <cell r="Q5648">
            <v>0</v>
          </cell>
        </row>
        <row r="5649">
          <cell r="F5649">
            <v>0</v>
          </cell>
          <cell r="G5649">
            <v>0</v>
          </cell>
          <cell r="H5649">
            <v>0</v>
          </cell>
          <cell r="I5649">
            <v>0</v>
          </cell>
          <cell r="J5649">
            <v>0</v>
          </cell>
          <cell r="K5649">
            <v>0</v>
          </cell>
          <cell r="L5649">
            <v>0</v>
          </cell>
          <cell r="M5649">
            <v>0</v>
          </cell>
          <cell r="N5649">
            <v>0</v>
          </cell>
          <cell r="O5649">
            <v>0</v>
          </cell>
          <cell r="P5649">
            <v>0</v>
          </cell>
          <cell r="Q5649">
            <v>0</v>
          </cell>
        </row>
        <row r="5650">
          <cell r="F5650">
            <v>0</v>
          </cell>
          <cell r="G5650">
            <v>0</v>
          </cell>
          <cell r="H5650">
            <v>0</v>
          </cell>
          <cell r="I5650">
            <v>0</v>
          </cell>
          <cell r="J5650">
            <v>0</v>
          </cell>
          <cell r="K5650">
            <v>0</v>
          </cell>
          <cell r="L5650">
            <v>0</v>
          </cell>
          <cell r="M5650">
            <v>0</v>
          </cell>
          <cell r="N5650">
            <v>0</v>
          </cell>
          <cell r="O5650">
            <v>0</v>
          </cell>
          <cell r="P5650">
            <v>0</v>
          </cell>
          <cell r="Q5650">
            <v>0</v>
          </cell>
        </row>
        <row r="5651">
          <cell r="F5651">
            <v>0</v>
          </cell>
          <cell r="G5651">
            <v>0</v>
          </cell>
          <cell r="H5651">
            <v>0</v>
          </cell>
          <cell r="I5651">
            <v>0</v>
          </cell>
          <cell r="J5651">
            <v>0</v>
          </cell>
          <cell r="K5651">
            <v>0</v>
          </cell>
          <cell r="L5651">
            <v>0</v>
          </cell>
          <cell r="M5651">
            <v>0</v>
          </cell>
          <cell r="N5651">
            <v>0</v>
          </cell>
          <cell r="O5651">
            <v>0</v>
          </cell>
          <cell r="P5651">
            <v>0</v>
          </cell>
          <cell r="Q5651">
            <v>0</v>
          </cell>
        </row>
        <row r="5652">
          <cell r="F5652">
            <v>0</v>
          </cell>
          <cell r="G5652">
            <v>0</v>
          </cell>
          <cell r="H5652">
            <v>0</v>
          </cell>
          <cell r="I5652">
            <v>0</v>
          </cell>
          <cell r="J5652">
            <v>0</v>
          </cell>
          <cell r="K5652">
            <v>0</v>
          </cell>
          <cell r="L5652">
            <v>0</v>
          </cell>
          <cell r="M5652">
            <v>0</v>
          </cell>
          <cell r="N5652">
            <v>0</v>
          </cell>
          <cell r="O5652">
            <v>0</v>
          </cell>
          <cell r="P5652">
            <v>0</v>
          </cell>
          <cell r="Q5652">
            <v>0</v>
          </cell>
        </row>
        <row r="5653">
          <cell r="F5653">
            <v>0</v>
          </cell>
          <cell r="G5653">
            <v>0</v>
          </cell>
          <cell r="H5653">
            <v>0</v>
          </cell>
          <cell r="I5653">
            <v>0</v>
          </cell>
          <cell r="J5653">
            <v>0</v>
          </cell>
          <cell r="K5653">
            <v>0</v>
          </cell>
          <cell r="L5653">
            <v>0</v>
          </cell>
          <cell r="M5653">
            <v>0</v>
          </cell>
          <cell r="N5653">
            <v>0</v>
          </cell>
          <cell r="O5653">
            <v>0</v>
          </cell>
          <cell r="P5653">
            <v>0</v>
          </cell>
          <cell r="Q5653">
            <v>0</v>
          </cell>
        </row>
        <row r="5654">
          <cell r="F5654">
            <v>0</v>
          </cell>
          <cell r="G5654">
            <v>0</v>
          </cell>
          <cell r="H5654">
            <v>0</v>
          </cell>
          <cell r="I5654">
            <v>0</v>
          </cell>
          <cell r="J5654">
            <v>0</v>
          </cell>
          <cell r="K5654">
            <v>0</v>
          </cell>
          <cell r="L5654">
            <v>0</v>
          </cell>
          <cell r="M5654">
            <v>0</v>
          </cell>
          <cell r="N5654">
            <v>0</v>
          </cell>
          <cell r="O5654">
            <v>0</v>
          </cell>
          <cell r="P5654">
            <v>0</v>
          </cell>
          <cell r="Q5654">
            <v>0</v>
          </cell>
        </row>
        <row r="5655">
          <cell r="F5655">
            <v>0</v>
          </cell>
          <cell r="G5655">
            <v>0</v>
          </cell>
          <cell r="H5655">
            <v>0</v>
          </cell>
          <cell r="I5655">
            <v>0</v>
          </cell>
          <cell r="J5655">
            <v>0</v>
          </cell>
          <cell r="K5655">
            <v>0</v>
          </cell>
          <cell r="L5655">
            <v>0</v>
          </cell>
          <cell r="M5655">
            <v>0</v>
          </cell>
          <cell r="N5655">
            <v>0</v>
          </cell>
          <cell r="O5655">
            <v>0</v>
          </cell>
          <cell r="P5655">
            <v>0</v>
          </cell>
          <cell r="Q5655">
            <v>0</v>
          </cell>
        </row>
        <row r="5656">
          <cell r="F5656">
            <v>0</v>
          </cell>
          <cell r="G5656">
            <v>0</v>
          </cell>
          <cell r="H5656">
            <v>0</v>
          </cell>
          <cell r="I5656">
            <v>0</v>
          </cell>
          <cell r="J5656">
            <v>0</v>
          </cell>
          <cell r="K5656">
            <v>0</v>
          </cell>
          <cell r="L5656">
            <v>0</v>
          </cell>
          <cell r="M5656">
            <v>0</v>
          </cell>
          <cell r="N5656">
            <v>0</v>
          </cell>
          <cell r="O5656">
            <v>0</v>
          </cell>
          <cell r="P5656">
            <v>0</v>
          </cell>
          <cell r="Q5656">
            <v>0</v>
          </cell>
        </row>
        <row r="5657">
          <cell r="F5657">
            <v>0</v>
          </cell>
          <cell r="G5657">
            <v>0</v>
          </cell>
          <cell r="H5657">
            <v>0</v>
          </cell>
          <cell r="I5657">
            <v>0</v>
          </cell>
          <cell r="J5657">
            <v>0</v>
          </cell>
          <cell r="K5657">
            <v>0</v>
          </cell>
          <cell r="L5657">
            <v>0</v>
          </cell>
          <cell r="M5657">
            <v>0</v>
          </cell>
          <cell r="N5657">
            <v>0</v>
          </cell>
          <cell r="O5657">
            <v>0</v>
          </cell>
          <cell r="P5657">
            <v>0</v>
          </cell>
          <cell r="Q5657">
            <v>0</v>
          </cell>
        </row>
        <row r="5658">
          <cell r="F5658">
            <v>0</v>
          </cell>
          <cell r="G5658">
            <v>0</v>
          </cell>
          <cell r="H5658">
            <v>0</v>
          </cell>
          <cell r="I5658">
            <v>0</v>
          </cell>
          <cell r="J5658">
            <v>0</v>
          </cell>
          <cell r="K5658">
            <v>0</v>
          </cell>
          <cell r="L5658">
            <v>0</v>
          </cell>
          <cell r="M5658">
            <v>0</v>
          </cell>
          <cell r="N5658">
            <v>0</v>
          </cell>
          <cell r="O5658">
            <v>0</v>
          </cell>
          <cell r="P5658">
            <v>0</v>
          </cell>
          <cell r="Q5658">
            <v>0</v>
          </cell>
        </row>
        <row r="5659">
          <cell r="F5659">
            <v>0</v>
          </cell>
          <cell r="G5659">
            <v>0</v>
          </cell>
          <cell r="H5659">
            <v>0</v>
          </cell>
          <cell r="I5659">
            <v>0</v>
          </cell>
          <cell r="J5659">
            <v>0</v>
          </cell>
          <cell r="K5659">
            <v>0</v>
          </cell>
          <cell r="L5659">
            <v>0</v>
          </cell>
          <cell r="M5659">
            <v>0</v>
          </cell>
          <cell r="N5659">
            <v>0</v>
          </cell>
          <cell r="O5659">
            <v>0</v>
          </cell>
          <cell r="P5659">
            <v>0</v>
          </cell>
          <cell r="Q5659">
            <v>0</v>
          </cell>
        </row>
        <row r="5660">
          <cell r="F5660">
            <v>0</v>
          </cell>
          <cell r="G5660">
            <v>0</v>
          </cell>
          <cell r="H5660">
            <v>0</v>
          </cell>
          <cell r="I5660">
            <v>0</v>
          </cell>
          <cell r="J5660">
            <v>0</v>
          </cell>
          <cell r="K5660">
            <v>0</v>
          </cell>
          <cell r="L5660">
            <v>0</v>
          </cell>
          <cell r="M5660">
            <v>0</v>
          </cell>
          <cell r="N5660">
            <v>0</v>
          </cell>
          <cell r="O5660">
            <v>0</v>
          </cell>
          <cell r="P5660">
            <v>0</v>
          </cell>
          <cell r="Q5660">
            <v>0</v>
          </cell>
        </row>
        <row r="5661">
          <cell r="F5661">
            <v>0</v>
          </cell>
          <cell r="G5661">
            <v>0</v>
          </cell>
          <cell r="H5661">
            <v>0</v>
          </cell>
          <cell r="I5661">
            <v>0</v>
          </cell>
          <cell r="J5661">
            <v>0</v>
          </cell>
          <cell r="K5661">
            <v>0</v>
          </cell>
          <cell r="L5661">
            <v>0</v>
          </cell>
          <cell r="M5661">
            <v>0</v>
          </cell>
          <cell r="N5661">
            <v>0</v>
          </cell>
          <cell r="O5661">
            <v>0</v>
          </cell>
          <cell r="P5661">
            <v>0</v>
          </cell>
          <cell r="Q5661">
            <v>0</v>
          </cell>
        </row>
        <row r="5662">
          <cell r="F5662">
            <v>0</v>
          </cell>
          <cell r="G5662">
            <v>0</v>
          </cell>
          <cell r="H5662">
            <v>0</v>
          </cell>
          <cell r="I5662">
            <v>0</v>
          </cell>
          <cell r="J5662">
            <v>0</v>
          </cell>
          <cell r="K5662">
            <v>0</v>
          </cell>
          <cell r="L5662">
            <v>0</v>
          </cell>
          <cell r="M5662">
            <v>0</v>
          </cell>
          <cell r="N5662">
            <v>0</v>
          </cell>
          <cell r="O5662">
            <v>0</v>
          </cell>
          <cell r="P5662">
            <v>0</v>
          </cell>
          <cell r="Q5662">
            <v>0</v>
          </cell>
        </row>
        <row r="5663">
          <cell r="F5663">
            <v>0</v>
          </cell>
          <cell r="G5663">
            <v>0</v>
          </cell>
          <cell r="H5663">
            <v>0</v>
          </cell>
          <cell r="I5663">
            <v>0</v>
          </cell>
          <cell r="J5663">
            <v>0</v>
          </cell>
          <cell r="K5663">
            <v>0</v>
          </cell>
          <cell r="L5663">
            <v>0</v>
          </cell>
          <cell r="M5663">
            <v>0</v>
          </cell>
          <cell r="N5663">
            <v>0</v>
          </cell>
          <cell r="O5663">
            <v>0</v>
          </cell>
          <cell r="P5663">
            <v>0</v>
          </cell>
          <cell r="Q5663">
            <v>0</v>
          </cell>
        </row>
        <row r="5664">
          <cell r="F5664">
            <v>0</v>
          </cell>
          <cell r="G5664">
            <v>0</v>
          </cell>
          <cell r="H5664">
            <v>0</v>
          </cell>
          <cell r="I5664">
            <v>0</v>
          </cell>
          <cell r="J5664">
            <v>0</v>
          </cell>
          <cell r="K5664">
            <v>0</v>
          </cell>
          <cell r="L5664">
            <v>0</v>
          </cell>
          <cell r="M5664">
            <v>0</v>
          </cell>
          <cell r="N5664">
            <v>0</v>
          </cell>
          <cell r="O5664">
            <v>0</v>
          </cell>
          <cell r="P5664">
            <v>0</v>
          </cell>
          <cell r="Q5664">
            <v>0</v>
          </cell>
        </row>
        <row r="5665">
          <cell r="F5665">
            <v>0</v>
          </cell>
          <cell r="G5665">
            <v>0</v>
          </cell>
          <cell r="H5665">
            <v>0</v>
          </cell>
          <cell r="I5665">
            <v>0</v>
          </cell>
          <cell r="J5665">
            <v>0</v>
          </cell>
          <cell r="K5665">
            <v>0</v>
          </cell>
          <cell r="L5665">
            <v>0</v>
          </cell>
          <cell r="M5665">
            <v>0</v>
          </cell>
          <cell r="N5665">
            <v>0</v>
          </cell>
          <cell r="O5665">
            <v>0</v>
          </cell>
          <cell r="P5665">
            <v>0</v>
          </cell>
          <cell r="Q5665">
            <v>0</v>
          </cell>
        </row>
        <row r="5666">
          <cell r="F5666">
            <v>0</v>
          </cell>
          <cell r="G5666">
            <v>0</v>
          </cell>
          <cell r="H5666">
            <v>0</v>
          </cell>
          <cell r="I5666">
            <v>0</v>
          </cell>
          <cell r="J5666">
            <v>0</v>
          </cell>
          <cell r="K5666">
            <v>0</v>
          </cell>
          <cell r="L5666">
            <v>0</v>
          </cell>
          <cell r="M5666">
            <v>0</v>
          </cell>
          <cell r="N5666">
            <v>0</v>
          </cell>
          <cell r="O5666">
            <v>0</v>
          </cell>
          <cell r="P5666">
            <v>0</v>
          </cell>
          <cell r="Q5666">
            <v>0</v>
          </cell>
        </row>
        <row r="5667">
          <cell r="F5667">
            <v>0</v>
          </cell>
          <cell r="G5667">
            <v>0</v>
          </cell>
          <cell r="H5667">
            <v>0</v>
          </cell>
          <cell r="I5667">
            <v>0</v>
          </cell>
          <cell r="J5667">
            <v>0</v>
          </cell>
          <cell r="K5667">
            <v>0</v>
          </cell>
          <cell r="L5667">
            <v>0</v>
          </cell>
          <cell r="M5667">
            <v>0</v>
          </cell>
          <cell r="N5667">
            <v>0</v>
          </cell>
          <cell r="O5667">
            <v>0</v>
          </cell>
          <cell r="P5667">
            <v>0</v>
          </cell>
          <cell r="Q5667">
            <v>0</v>
          </cell>
        </row>
        <row r="5668">
          <cell r="F5668">
            <v>0</v>
          </cell>
          <cell r="G5668">
            <v>0</v>
          </cell>
          <cell r="H5668">
            <v>0</v>
          </cell>
          <cell r="I5668">
            <v>0</v>
          </cell>
          <cell r="J5668">
            <v>0</v>
          </cell>
          <cell r="K5668">
            <v>0</v>
          </cell>
          <cell r="L5668">
            <v>0</v>
          </cell>
          <cell r="M5668">
            <v>0</v>
          </cell>
          <cell r="N5668">
            <v>0</v>
          </cell>
          <cell r="O5668">
            <v>0</v>
          </cell>
          <cell r="P5668">
            <v>0</v>
          </cell>
          <cell r="Q5668">
            <v>0</v>
          </cell>
        </row>
        <row r="5669">
          <cell r="F5669">
            <v>0</v>
          </cell>
          <cell r="G5669">
            <v>0</v>
          </cell>
          <cell r="H5669">
            <v>0</v>
          </cell>
          <cell r="I5669">
            <v>0</v>
          </cell>
          <cell r="J5669">
            <v>0</v>
          </cell>
          <cell r="K5669">
            <v>0</v>
          </cell>
          <cell r="L5669">
            <v>0</v>
          </cell>
          <cell r="M5669">
            <v>0</v>
          </cell>
          <cell r="N5669">
            <v>0</v>
          </cell>
          <cell r="O5669">
            <v>0</v>
          </cell>
          <cell r="P5669">
            <v>0</v>
          </cell>
          <cell r="Q5669">
            <v>0</v>
          </cell>
        </row>
        <row r="5670">
          <cell r="F5670">
            <v>0</v>
          </cell>
          <cell r="G5670">
            <v>0</v>
          </cell>
          <cell r="H5670">
            <v>0</v>
          </cell>
          <cell r="I5670">
            <v>0</v>
          </cell>
          <cell r="J5670">
            <v>0</v>
          </cell>
          <cell r="K5670">
            <v>0</v>
          </cell>
          <cell r="L5670">
            <v>0</v>
          </cell>
          <cell r="M5670">
            <v>0</v>
          </cell>
          <cell r="N5670">
            <v>0</v>
          </cell>
          <cell r="O5670">
            <v>0</v>
          </cell>
          <cell r="P5670">
            <v>0</v>
          </cell>
          <cell r="Q5670">
            <v>0</v>
          </cell>
        </row>
        <row r="5671">
          <cell r="F5671">
            <v>0</v>
          </cell>
          <cell r="G5671">
            <v>0</v>
          </cell>
          <cell r="H5671">
            <v>0</v>
          </cell>
          <cell r="I5671">
            <v>0</v>
          </cell>
          <cell r="J5671">
            <v>0</v>
          </cell>
          <cell r="K5671">
            <v>0</v>
          </cell>
          <cell r="L5671">
            <v>0</v>
          </cell>
          <cell r="M5671">
            <v>0</v>
          </cell>
          <cell r="N5671">
            <v>0</v>
          </cell>
          <cell r="O5671">
            <v>0</v>
          </cell>
          <cell r="P5671">
            <v>0</v>
          </cell>
          <cell r="Q5671">
            <v>0</v>
          </cell>
        </row>
        <row r="5672">
          <cell r="F5672">
            <v>0</v>
          </cell>
          <cell r="G5672">
            <v>0</v>
          </cell>
          <cell r="H5672">
            <v>0</v>
          </cell>
          <cell r="I5672">
            <v>0</v>
          </cell>
          <cell r="J5672">
            <v>0</v>
          </cell>
          <cell r="K5672">
            <v>0</v>
          </cell>
          <cell r="L5672">
            <v>0</v>
          </cell>
          <cell r="M5672">
            <v>0</v>
          </cell>
          <cell r="N5672">
            <v>0</v>
          </cell>
          <cell r="O5672">
            <v>0</v>
          </cell>
          <cell r="P5672">
            <v>0</v>
          </cell>
          <cell r="Q5672">
            <v>0</v>
          </cell>
        </row>
        <row r="5673">
          <cell r="F5673">
            <v>0</v>
          </cell>
          <cell r="G5673">
            <v>0</v>
          </cell>
          <cell r="H5673">
            <v>0</v>
          </cell>
          <cell r="I5673">
            <v>0</v>
          </cell>
          <cell r="J5673">
            <v>0</v>
          </cell>
          <cell r="K5673">
            <v>0</v>
          </cell>
          <cell r="L5673">
            <v>0</v>
          </cell>
          <cell r="M5673">
            <v>0</v>
          </cell>
          <cell r="N5673">
            <v>0</v>
          </cell>
          <cell r="O5673">
            <v>0</v>
          </cell>
          <cell r="P5673">
            <v>0</v>
          </cell>
          <cell r="Q5673">
            <v>0</v>
          </cell>
        </row>
        <row r="5674">
          <cell r="F5674">
            <v>0</v>
          </cell>
          <cell r="G5674">
            <v>0</v>
          </cell>
          <cell r="H5674">
            <v>0</v>
          </cell>
          <cell r="I5674">
            <v>0</v>
          </cell>
          <cell r="J5674">
            <v>0</v>
          </cell>
          <cell r="K5674">
            <v>0</v>
          </cell>
          <cell r="L5674">
            <v>0</v>
          </cell>
          <cell r="M5674">
            <v>0</v>
          </cell>
          <cell r="N5674">
            <v>0</v>
          </cell>
          <cell r="O5674">
            <v>0</v>
          </cell>
          <cell r="P5674">
            <v>0</v>
          </cell>
          <cell r="Q5674">
            <v>0</v>
          </cell>
        </row>
        <row r="5675">
          <cell r="F5675">
            <v>0</v>
          </cell>
          <cell r="G5675">
            <v>0</v>
          </cell>
          <cell r="H5675">
            <v>0</v>
          </cell>
          <cell r="I5675">
            <v>0</v>
          </cell>
          <cell r="J5675">
            <v>0</v>
          </cell>
          <cell r="K5675">
            <v>0</v>
          </cell>
          <cell r="L5675">
            <v>0</v>
          </cell>
          <cell r="M5675">
            <v>0</v>
          </cell>
          <cell r="N5675">
            <v>0</v>
          </cell>
          <cell r="O5675">
            <v>0</v>
          </cell>
          <cell r="P5675">
            <v>0</v>
          </cell>
          <cell r="Q5675">
            <v>0</v>
          </cell>
        </row>
        <row r="5676">
          <cell r="F5676">
            <v>0</v>
          </cell>
          <cell r="G5676">
            <v>0</v>
          </cell>
          <cell r="H5676">
            <v>0</v>
          </cell>
          <cell r="I5676">
            <v>0</v>
          </cell>
          <cell r="J5676">
            <v>0</v>
          </cell>
          <cell r="K5676">
            <v>0</v>
          </cell>
          <cell r="L5676">
            <v>0</v>
          </cell>
          <cell r="M5676">
            <v>0</v>
          </cell>
          <cell r="N5676">
            <v>0</v>
          </cell>
          <cell r="O5676">
            <v>0</v>
          </cell>
          <cell r="P5676">
            <v>0</v>
          </cell>
          <cell r="Q5676">
            <v>0</v>
          </cell>
        </row>
        <row r="5677">
          <cell r="F5677">
            <v>0</v>
          </cell>
          <cell r="G5677">
            <v>0</v>
          </cell>
          <cell r="H5677">
            <v>0</v>
          </cell>
          <cell r="I5677">
            <v>0</v>
          </cell>
          <cell r="J5677">
            <v>0</v>
          </cell>
          <cell r="K5677">
            <v>0</v>
          </cell>
          <cell r="L5677">
            <v>0</v>
          </cell>
          <cell r="M5677">
            <v>0</v>
          </cell>
          <cell r="N5677">
            <v>0</v>
          </cell>
          <cell r="O5677">
            <v>0</v>
          </cell>
          <cell r="P5677">
            <v>0</v>
          </cell>
          <cell r="Q5677">
            <v>0</v>
          </cell>
        </row>
        <row r="5678">
          <cell r="F5678">
            <v>0</v>
          </cell>
          <cell r="G5678">
            <v>0</v>
          </cell>
          <cell r="H5678">
            <v>0</v>
          </cell>
          <cell r="I5678">
            <v>0</v>
          </cell>
          <cell r="J5678">
            <v>0</v>
          </cell>
          <cell r="K5678">
            <v>0</v>
          </cell>
          <cell r="L5678">
            <v>0</v>
          </cell>
          <cell r="M5678">
            <v>0</v>
          </cell>
          <cell r="N5678">
            <v>0</v>
          </cell>
          <cell r="O5678">
            <v>0</v>
          </cell>
          <cell r="P5678">
            <v>0</v>
          </cell>
          <cell r="Q5678">
            <v>0</v>
          </cell>
        </row>
        <row r="5679">
          <cell r="F5679">
            <v>0</v>
          </cell>
          <cell r="G5679">
            <v>0</v>
          </cell>
          <cell r="H5679">
            <v>0</v>
          </cell>
          <cell r="I5679">
            <v>0</v>
          </cell>
          <cell r="J5679">
            <v>0</v>
          </cell>
          <cell r="K5679">
            <v>0</v>
          </cell>
          <cell r="L5679">
            <v>0</v>
          </cell>
          <cell r="M5679">
            <v>0</v>
          </cell>
          <cell r="N5679">
            <v>0</v>
          </cell>
          <cell r="O5679">
            <v>0</v>
          </cell>
          <cell r="P5679">
            <v>0</v>
          </cell>
          <cell r="Q5679">
            <v>0</v>
          </cell>
        </row>
        <row r="5680">
          <cell r="F5680">
            <v>0</v>
          </cell>
          <cell r="G5680">
            <v>0</v>
          </cell>
          <cell r="H5680">
            <v>0</v>
          </cell>
          <cell r="I5680">
            <v>0</v>
          </cell>
          <cell r="J5680">
            <v>0</v>
          </cell>
          <cell r="K5680">
            <v>0</v>
          </cell>
          <cell r="L5680">
            <v>0</v>
          </cell>
          <cell r="M5680">
            <v>0</v>
          </cell>
          <cell r="N5680">
            <v>0</v>
          </cell>
          <cell r="O5680">
            <v>0</v>
          </cell>
          <cell r="P5680">
            <v>0</v>
          </cell>
          <cell r="Q5680">
            <v>0</v>
          </cell>
        </row>
        <row r="5681">
          <cell r="F5681">
            <v>0</v>
          </cell>
          <cell r="G5681">
            <v>0</v>
          </cell>
          <cell r="H5681">
            <v>0</v>
          </cell>
          <cell r="I5681">
            <v>0</v>
          </cell>
          <cell r="J5681">
            <v>0</v>
          </cell>
          <cell r="K5681">
            <v>0</v>
          </cell>
          <cell r="L5681">
            <v>0</v>
          </cell>
          <cell r="M5681">
            <v>0</v>
          </cell>
          <cell r="N5681">
            <v>0</v>
          </cell>
          <cell r="O5681">
            <v>0</v>
          </cell>
          <cell r="P5681">
            <v>0</v>
          </cell>
          <cell r="Q5681">
            <v>0</v>
          </cell>
        </row>
        <row r="5682">
          <cell r="F5682">
            <v>0</v>
          </cell>
          <cell r="G5682">
            <v>0</v>
          </cell>
          <cell r="H5682">
            <v>0</v>
          </cell>
          <cell r="I5682">
            <v>0</v>
          </cell>
          <cell r="J5682">
            <v>0</v>
          </cell>
          <cell r="K5682">
            <v>0</v>
          </cell>
          <cell r="L5682">
            <v>0</v>
          </cell>
          <cell r="M5682">
            <v>0</v>
          </cell>
          <cell r="N5682">
            <v>0</v>
          </cell>
          <cell r="O5682">
            <v>0</v>
          </cell>
          <cell r="P5682">
            <v>0</v>
          </cell>
          <cell r="Q5682">
            <v>0</v>
          </cell>
        </row>
        <row r="5683">
          <cell r="F5683">
            <v>0</v>
          </cell>
          <cell r="G5683">
            <v>0</v>
          </cell>
          <cell r="H5683">
            <v>0</v>
          </cell>
          <cell r="I5683">
            <v>0</v>
          </cell>
          <cell r="J5683">
            <v>0</v>
          </cell>
          <cell r="K5683">
            <v>0</v>
          </cell>
          <cell r="L5683">
            <v>0</v>
          </cell>
          <cell r="M5683">
            <v>0</v>
          </cell>
          <cell r="N5683">
            <v>0</v>
          </cell>
          <cell r="O5683">
            <v>0</v>
          </cell>
          <cell r="P5683">
            <v>0</v>
          </cell>
          <cell r="Q5683">
            <v>0</v>
          </cell>
        </row>
        <row r="5684">
          <cell r="F5684">
            <v>0</v>
          </cell>
          <cell r="G5684">
            <v>0</v>
          </cell>
          <cell r="H5684">
            <v>0</v>
          </cell>
          <cell r="I5684">
            <v>0</v>
          </cell>
          <cell r="J5684">
            <v>0</v>
          </cell>
          <cell r="K5684">
            <v>0</v>
          </cell>
          <cell r="L5684">
            <v>0</v>
          </cell>
          <cell r="M5684">
            <v>0</v>
          </cell>
          <cell r="N5684">
            <v>0</v>
          </cell>
          <cell r="O5684">
            <v>0</v>
          </cell>
          <cell r="P5684">
            <v>0</v>
          </cell>
          <cell r="Q5684">
            <v>0</v>
          </cell>
        </row>
        <row r="5685">
          <cell r="F5685">
            <v>0</v>
          </cell>
          <cell r="G5685">
            <v>0</v>
          </cell>
          <cell r="H5685">
            <v>0</v>
          </cell>
          <cell r="I5685">
            <v>0</v>
          </cell>
          <cell r="J5685">
            <v>0</v>
          </cell>
          <cell r="K5685">
            <v>0</v>
          </cell>
          <cell r="L5685">
            <v>0</v>
          </cell>
          <cell r="M5685">
            <v>0</v>
          </cell>
          <cell r="N5685">
            <v>0</v>
          </cell>
          <cell r="O5685">
            <v>0</v>
          </cell>
          <cell r="P5685">
            <v>0</v>
          </cell>
          <cell r="Q5685">
            <v>0</v>
          </cell>
        </row>
        <row r="5686">
          <cell r="F5686">
            <v>0</v>
          </cell>
          <cell r="G5686">
            <v>0</v>
          </cell>
          <cell r="H5686">
            <v>0</v>
          </cell>
          <cell r="I5686">
            <v>0</v>
          </cell>
          <cell r="J5686">
            <v>0</v>
          </cell>
          <cell r="K5686">
            <v>0</v>
          </cell>
          <cell r="L5686">
            <v>0</v>
          </cell>
          <cell r="M5686">
            <v>0</v>
          </cell>
          <cell r="N5686">
            <v>0</v>
          </cell>
          <cell r="O5686">
            <v>0</v>
          </cell>
          <cell r="P5686">
            <v>0</v>
          </cell>
          <cell r="Q5686">
            <v>0</v>
          </cell>
        </row>
        <row r="5687">
          <cell r="F5687">
            <v>0</v>
          </cell>
          <cell r="G5687">
            <v>0</v>
          </cell>
          <cell r="H5687">
            <v>0</v>
          </cell>
          <cell r="I5687">
            <v>0</v>
          </cell>
          <cell r="J5687">
            <v>0</v>
          </cell>
          <cell r="K5687">
            <v>0</v>
          </cell>
          <cell r="L5687">
            <v>0</v>
          </cell>
          <cell r="M5687">
            <v>0</v>
          </cell>
          <cell r="N5687">
            <v>0</v>
          </cell>
          <cell r="O5687">
            <v>0</v>
          </cell>
          <cell r="P5687">
            <v>0</v>
          </cell>
          <cell r="Q5687">
            <v>0</v>
          </cell>
        </row>
        <row r="5688">
          <cell r="F5688">
            <v>0</v>
          </cell>
          <cell r="G5688">
            <v>0</v>
          </cell>
          <cell r="H5688">
            <v>0</v>
          </cell>
          <cell r="I5688">
            <v>0</v>
          </cell>
          <cell r="J5688">
            <v>0</v>
          </cell>
          <cell r="K5688">
            <v>0</v>
          </cell>
          <cell r="L5688">
            <v>0</v>
          </cell>
          <cell r="M5688">
            <v>0</v>
          </cell>
          <cell r="N5688">
            <v>0</v>
          </cell>
          <cell r="O5688">
            <v>0</v>
          </cell>
          <cell r="P5688">
            <v>0</v>
          </cell>
          <cell r="Q5688">
            <v>0</v>
          </cell>
        </row>
        <row r="5689">
          <cell r="F5689">
            <v>0</v>
          </cell>
          <cell r="G5689">
            <v>0</v>
          </cell>
          <cell r="H5689">
            <v>0</v>
          </cell>
          <cell r="I5689">
            <v>0</v>
          </cell>
          <cell r="J5689">
            <v>0</v>
          </cell>
          <cell r="K5689">
            <v>0</v>
          </cell>
          <cell r="L5689">
            <v>0</v>
          </cell>
          <cell r="M5689">
            <v>0</v>
          </cell>
          <cell r="N5689">
            <v>0</v>
          </cell>
          <cell r="O5689">
            <v>0</v>
          </cell>
          <cell r="P5689">
            <v>0</v>
          </cell>
          <cell r="Q5689">
            <v>0</v>
          </cell>
        </row>
        <row r="5690">
          <cell r="F5690">
            <v>-1216</v>
          </cell>
          <cell r="G5690">
            <v>30754</v>
          </cell>
          <cell r="H5690">
            <v>-59342</v>
          </cell>
          <cell r="I5690">
            <v>-3009</v>
          </cell>
          <cell r="J5690">
            <v>-2884</v>
          </cell>
          <cell r="K5690">
            <v>62354</v>
          </cell>
          <cell r="L5690">
            <v>773</v>
          </cell>
          <cell r="M5690">
            <v>-1321</v>
          </cell>
          <cell r="N5690">
            <v>1330</v>
          </cell>
          <cell r="O5690">
            <v>0</v>
          </cell>
          <cell r="P5690">
            <v>0</v>
          </cell>
          <cell r="Q5690">
            <v>0</v>
          </cell>
        </row>
        <row r="5691">
          <cell r="F5691">
            <v>22009</v>
          </cell>
          <cell r="G5691">
            <v>10000</v>
          </cell>
          <cell r="H5691">
            <v>-186709</v>
          </cell>
          <cell r="I5691">
            <v>185889.21</v>
          </cell>
          <cell r="J5691">
            <v>51301.79</v>
          </cell>
          <cell r="K5691">
            <v>99591</v>
          </cell>
          <cell r="L5691">
            <v>-194517.84</v>
          </cell>
          <cell r="M5691">
            <v>-136483.16</v>
          </cell>
          <cell r="N5691">
            <v>-5568</v>
          </cell>
          <cell r="O5691">
            <v>0</v>
          </cell>
          <cell r="P5691">
            <v>0</v>
          </cell>
          <cell r="Q5691">
            <v>0</v>
          </cell>
        </row>
        <row r="5692">
          <cell r="F5692">
            <v>0</v>
          </cell>
          <cell r="G5692">
            <v>0</v>
          </cell>
          <cell r="H5692">
            <v>-68000</v>
          </cell>
          <cell r="I5692">
            <v>43000</v>
          </cell>
          <cell r="J5692">
            <v>93880</v>
          </cell>
          <cell r="K5692">
            <v>56129</v>
          </cell>
          <cell r="L5692">
            <v>35000</v>
          </cell>
          <cell r="M5692">
            <v>0</v>
          </cell>
          <cell r="N5692">
            <v>20000</v>
          </cell>
          <cell r="O5692">
            <v>0</v>
          </cell>
          <cell r="P5692">
            <v>0</v>
          </cell>
          <cell r="Q5692">
            <v>0</v>
          </cell>
        </row>
        <row r="5693">
          <cell r="F5693">
            <v>0</v>
          </cell>
          <cell r="G5693">
            <v>36991</v>
          </cell>
          <cell r="H5693">
            <v>0</v>
          </cell>
          <cell r="I5693">
            <v>109</v>
          </cell>
          <cell r="J5693">
            <v>-6505.5</v>
          </cell>
          <cell r="K5693">
            <v>-15485.5</v>
          </cell>
          <cell r="L5693">
            <v>-148000</v>
          </cell>
          <cell r="M5693">
            <v>-10009</v>
          </cell>
          <cell r="N5693">
            <v>6009</v>
          </cell>
          <cell r="O5693">
            <v>0</v>
          </cell>
          <cell r="P5693">
            <v>0</v>
          </cell>
          <cell r="Q5693">
            <v>0</v>
          </cell>
        </row>
        <row r="5694">
          <cell r="F5694">
            <v>-223570.19</v>
          </cell>
          <cell r="G5694">
            <v>-241966</v>
          </cell>
          <cell r="H5694">
            <v>99132.19</v>
          </cell>
          <cell r="I5694">
            <v>-555174.18000000005</v>
          </cell>
          <cell r="J5694">
            <v>-424242.12</v>
          </cell>
          <cell r="K5694">
            <v>1064953.1200000001</v>
          </cell>
          <cell r="L5694">
            <v>-1128505.6000000001</v>
          </cell>
          <cell r="M5694">
            <v>-10180</v>
          </cell>
          <cell r="N5694">
            <v>-1347200</v>
          </cell>
          <cell r="O5694">
            <v>0</v>
          </cell>
          <cell r="P5694">
            <v>0</v>
          </cell>
          <cell r="Q5694">
            <v>0</v>
          </cell>
        </row>
        <row r="5695">
          <cell r="F5695">
            <v>0</v>
          </cell>
          <cell r="G5695">
            <v>5018685.54</v>
          </cell>
          <cell r="H5695">
            <v>156100.35</v>
          </cell>
          <cell r="I5695">
            <v>0</v>
          </cell>
          <cell r="J5695">
            <v>0</v>
          </cell>
          <cell r="K5695">
            <v>0</v>
          </cell>
          <cell r="L5695">
            <v>0</v>
          </cell>
          <cell r="M5695">
            <v>0</v>
          </cell>
          <cell r="N5695">
            <v>0</v>
          </cell>
          <cell r="O5695">
            <v>0</v>
          </cell>
          <cell r="P5695">
            <v>0</v>
          </cell>
          <cell r="Q5695">
            <v>0</v>
          </cell>
        </row>
        <row r="5696">
          <cell r="F5696">
            <v>-71700</v>
          </cell>
          <cell r="G5696">
            <v>-5500</v>
          </cell>
          <cell r="H5696">
            <v>-43275</v>
          </cell>
          <cell r="I5696">
            <v>-3975</v>
          </cell>
          <cell r="J5696">
            <v>-53912.5</v>
          </cell>
          <cell r="K5696">
            <v>-254937.5</v>
          </cell>
          <cell r="L5696">
            <v>0</v>
          </cell>
          <cell r="M5696">
            <v>-42736</v>
          </cell>
          <cell r="N5696">
            <v>-282905.32</v>
          </cell>
          <cell r="O5696">
            <v>0</v>
          </cell>
          <cell r="P5696">
            <v>0</v>
          </cell>
          <cell r="Q5696">
            <v>0</v>
          </cell>
        </row>
        <row r="5697">
          <cell r="F5697">
            <v>102250</v>
          </cell>
          <cell r="G5697">
            <v>224750</v>
          </cell>
          <cell r="H5697">
            <v>-4046000</v>
          </cell>
          <cell r="I5697">
            <v>-115000</v>
          </cell>
          <cell r="J5697">
            <v>-668009</v>
          </cell>
          <cell r="K5697">
            <v>3427968.76</v>
          </cell>
          <cell r="L5697">
            <v>204040.24</v>
          </cell>
          <cell r="M5697">
            <v>-1801000</v>
          </cell>
          <cell r="N5697">
            <v>1090000</v>
          </cell>
          <cell r="O5697">
            <v>0</v>
          </cell>
          <cell r="P5697">
            <v>0</v>
          </cell>
          <cell r="Q5697">
            <v>0</v>
          </cell>
        </row>
        <row r="5698">
          <cell r="F5698">
            <v>27973</v>
          </cell>
          <cell r="G5698">
            <v>-729982</v>
          </cell>
          <cell r="H5698">
            <v>-121791</v>
          </cell>
          <cell r="I5698">
            <v>-189991</v>
          </cell>
          <cell r="J5698">
            <v>-2932009</v>
          </cell>
          <cell r="K5698">
            <v>3953012</v>
          </cell>
          <cell r="L5698">
            <v>987407.95</v>
          </cell>
          <cell r="M5698">
            <v>3503100</v>
          </cell>
          <cell r="N5698">
            <v>463913.55</v>
          </cell>
          <cell r="O5698">
            <v>0</v>
          </cell>
          <cell r="P5698">
            <v>0</v>
          </cell>
          <cell r="Q5698">
            <v>0</v>
          </cell>
        </row>
        <row r="5699">
          <cell r="F5699">
            <v>0</v>
          </cell>
          <cell r="G5699">
            <v>0</v>
          </cell>
          <cell r="H5699">
            <v>59415.199999999997</v>
          </cell>
          <cell r="I5699">
            <v>27584.799999999999</v>
          </cell>
          <cell r="J5699">
            <v>67600</v>
          </cell>
          <cell r="K5699">
            <v>4900</v>
          </cell>
          <cell r="L5699">
            <v>0</v>
          </cell>
          <cell r="M5699">
            <v>0</v>
          </cell>
          <cell r="N5699">
            <v>0</v>
          </cell>
          <cell r="O5699">
            <v>0</v>
          </cell>
          <cell r="P5699">
            <v>0</v>
          </cell>
          <cell r="Q5699">
            <v>0</v>
          </cell>
        </row>
        <row r="5700">
          <cell r="F5700">
            <v>0</v>
          </cell>
          <cell r="G5700">
            <v>0</v>
          </cell>
          <cell r="H5700">
            <v>0</v>
          </cell>
          <cell r="I5700">
            <v>0</v>
          </cell>
          <cell r="J5700">
            <v>0</v>
          </cell>
          <cell r="K5700">
            <v>0</v>
          </cell>
          <cell r="L5700">
            <v>0</v>
          </cell>
          <cell r="M5700">
            <v>0</v>
          </cell>
          <cell r="N5700">
            <v>0</v>
          </cell>
          <cell r="O5700">
            <v>0</v>
          </cell>
          <cell r="P5700">
            <v>0</v>
          </cell>
          <cell r="Q5700">
            <v>0</v>
          </cell>
        </row>
        <row r="5701">
          <cell r="F5701">
            <v>0</v>
          </cell>
          <cell r="G5701">
            <v>0</v>
          </cell>
          <cell r="H5701">
            <v>-66000</v>
          </cell>
          <cell r="I5701">
            <v>63851.33</v>
          </cell>
          <cell r="J5701">
            <v>1578548.67</v>
          </cell>
          <cell r="K5701">
            <v>0</v>
          </cell>
          <cell r="L5701">
            <v>0</v>
          </cell>
          <cell r="M5701">
            <v>0</v>
          </cell>
          <cell r="N5701">
            <v>236000</v>
          </cell>
          <cell r="O5701">
            <v>0</v>
          </cell>
          <cell r="P5701">
            <v>0</v>
          </cell>
          <cell r="Q5701">
            <v>0</v>
          </cell>
        </row>
        <row r="5702">
          <cell r="F5702">
            <v>4790643.83</v>
          </cell>
          <cell r="G5702">
            <v>-30000</v>
          </cell>
          <cell r="H5702">
            <v>-282250</v>
          </cell>
          <cell r="I5702">
            <v>-214.7</v>
          </cell>
          <cell r="J5702">
            <v>0</v>
          </cell>
          <cell r="K5702">
            <v>331500</v>
          </cell>
          <cell r="L5702">
            <v>-96517.95</v>
          </cell>
          <cell r="M5702">
            <v>-104691.05</v>
          </cell>
          <cell r="N5702">
            <v>-1625000</v>
          </cell>
          <cell r="O5702">
            <v>0</v>
          </cell>
          <cell r="P5702">
            <v>0</v>
          </cell>
          <cell r="Q5702">
            <v>0</v>
          </cell>
        </row>
        <row r="5703">
          <cell r="F5703">
            <v>0</v>
          </cell>
          <cell r="G5703">
            <v>0</v>
          </cell>
          <cell r="H5703">
            <v>-70000</v>
          </cell>
          <cell r="I5703">
            <v>22141</v>
          </cell>
          <cell r="J5703">
            <v>37292.879999999997</v>
          </cell>
          <cell r="K5703">
            <v>-59442.879999999997</v>
          </cell>
          <cell r="L5703">
            <v>-18009</v>
          </cell>
          <cell r="M5703">
            <v>0</v>
          </cell>
          <cell r="N5703">
            <v>0</v>
          </cell>
          <cell r="O5703">
            <v>0</v>
          </cell>
          <cell r="P5703">
            <v>0</v>
          </cell>
          <cell r="Q5703">
            <v>0</v>
          </cell>
        </row>
        <row r="5704">
          <cell r="F5704">
            <v>18284.060000000001</v>
          </cell>
          <cell r="G5704">
            <v>-19584.060000000001</v>
          </cell>
          <cell r="H5704">
            <v>31620</v>
          </cell>
          <cell r="I5704">
            <v>2680</v>
          </cell>
          <cell r="J5704">
            <v>-12000</v>
          </cell>
          <cell r="K5704">
            <v>8950</v>
          </cell>
          <cell r="L5704">
            <v>3050</v>
          </cell>
          <cell r="M5704">
            <v>-20018</v>
          </cell>
          <cell r="N5704">
            <v>0</v>
          </cell>
          <cell r="O5704">
            <v>0</v>
          </cell>
          <cell r="P5704">
            <v>0</v>
          </cell>
          <cell r="Q5704">
            <v>0</v>
          </cell>
        </row>
        <row r="5705">
          <cell r="F5705">
            <v>0</v>
          </cell>
          <cell r="G5705">
            <v>0</v>
          </cell>
          <cell r="H5705">
            <v>0</v>
          </cell>
          <cell r="I5705">
            <v>0</v>
          </cell>
          <cell r="J5705">
            <v>0</v>
          </cell>
          <cell r="K5705">
            <v>0</v>
          </cell>
          <cell r="L5705">
            <v>0</v>
          </cell>
          <cell r="M5705">
            <v>0</v>
          </cell>
          <cell r="N5705">
            <v>0</v>
          </cell>
          <cell r="O5705">
            <v>0</v>
          </cell>
          <cell r="P5705">
            <v>0</v>
          </cell>
          <cell r="Q5705">
            <v>0</v>
          </cell>
        </row>
        <row r="5706">
          <cell r="F5706">
            <v>-4009</v>
          </cell>
          <cell r="G5706">
            <v>0</v>
          </cell>
          <cell r="H5706">
            <v>1430</v>
          </cell>
          <cell r="I5706">
            <v>0</v>
          </cell>
          <cell r="J5706">
            <v>-15009</v>
          </cell>
          <cell r="K5706">
            <v>15009</v>
          </cell>
          <cell r="L5706">
            <v>-22991</v>
          </cell>
          <cell r="M5706">
            <v>-10009</v>
          </cell>
          <cell r="N5706">
            <v>-10009</v>
          </cell>
          <cell r="O5706">
            <v>0</v>
          </cell>
          <cell r="P5706">
            <v>0</v>
          </cell>
          <cell r="Q5706">
            <v>0</v>
          </cell>
        </row>
        <row r="5707">
          <cell r="F5707">
            <v>0</v>
          </cell>
          <cell r="G5707">
            <v>0</v>
          </cell>
          <cell r="H5707">
            <v>0</v>
          </cell>
          <cell r="I5707">
            <v>0</v>
          </cell>
          <cell r="J5707">
            <v>0</v>
          </cell>
          <cell r="K5707">
            <v>0</v>
          </cell>
          <cell r="L5707">
            <v>0</v>
          </cell>
          <cell r="M5707">
            <v>0</v>
          </cell>
          <cell r="N5707">
            <v>0</v>
          </cell>
          <cell r="O5707">
            <v>0</v>
          </cell>
          <cell r="P5707">
            <v>0</v>
          </cell>
          <cell r="Q5707">
            <v>0</v>
          </cell>
        </row>
        <row r="5708">
          <cell r="F5708">
            <v>0</v>
          </cell>
          <cell r="G5708">
            <v>0</v>
          </cell>
          <cell r="H5708">
            <v>0</v>
          </cell>
          <cell r="I5708">
            <v>0</v>
          </cell>
          <cell r="J5708">
            <v>0</v>
          </cell>
          <cell r="K5708">
            <v>0</v>
          </cell>
          <cell r="L5708">
            <v>-25000</v>
          </cell>
          <cell r="M5708">
            <v>10000</v>
          </cell>
          <cell r="N5708">
            <v>15000</v>
          </cell>
          <cell r="O5708">
            <v>0</v>
          </cell>
          <cell r="P5708">
            <v>0</v>
          </cell>
          <cell r="Q5708">
            <v>0</v>
          </cell>
        </row>
        <row r="5709">
          <cell r="F5709">
            <v>0</v>
          </cell>
          <cell r="G5709">
            <v>0</v>
          </cell>
          <cell r="H5709">
            <v>0</v>
          </cell>
          <cell r="I5709">
            <v>0</v>
          </cell>
          <cell r="J5709">
            <v>0</v>
          </cell>
          <cell r="K5709">
            <v>0</v>
          </cell>
          <cell r="L5709">
            <v>0</v>
          </cell>
          <cell r="M5709">
            <v>0</v>
          </cell>
          <cell r="N5709">
            <v>0</v>
          </cell>
          <cell r="O5709">
            <v>0</v>
          </cell>
          <cell r="P5709">
            <v>0</v>
          </cell>
          <cell r="Q5709">
            <v>0</v>
          </cell>
        </row>
        <row r="5710">
          <cell r="F5710">
            <v>-55000</v>
          </cell>
          <cell r="G5710">
            <v>2667300</v>
          </cell>
          <cell r="H5710">
            <v>257697.3</v>
          </cell>
          <cell r="I5710">
            <v>0</v>
          </cell>
          <cell r="J5710">
            <v>0</v>
          </cell>
          <cell r="K5710">
            <v>-130018</v>
          </cell>
          <cell r="L5710">
            <v>0</v>
          </cell>
          <cell r="M5710">
            <v>10009</v>
          </cell>
          <cell r="N5710">
            <v>0</v>
          </cell>
          <cell r="O5710">
            <v>0</v>
          </cell>
          <cell r="P5710">
            <v>0</v>
          </cell>
          <cell r="Q5710">
            <v>0</v>
          </cell>
        </row>
        <row r="5711">
          <cell r="F5711">
            <v>0</v>
          </cell>
          <cell r="G5711">
            <v>0</v>
          </cell>
          <cell r="H5711">
            <v>0</v>
          </cell>
          <cell r="I5711">
            <v>0</v>
          </cell>
          <cell r="J5711">
            <v>0</v>
          </cell>
          <cell r="K5711">
            <v>0</v>
          </cell>
          <cell r="L5711">
            <v>0</v>
          </cell>
          <cell r="M5711">
            <v>0</v>
          </cell>
          <cell r="N5711">
            <v>0</v>
          </cell>
          <cell r="O5711">
            <v>0</v>
          </cell>
          <cell r="P5711">
            <v>0</v>
          </cell>
          <cell r="Q5711">
            <v>0</v>
          </cell>
        </row>
        <row r="5712">
          <cell r="F5712">
            <v>0</v>
          </cell>
          <cell r="G5712">
            <v>418400</v>
          </cell>
          <cell r="H5712">
            <v>66600</v>
          </cell>
          <cell r="I5712">
            <v>0</v>
          </cell>
          <cell r="J5712">
            <v>-50000</v>
          </cell>
          <cell r="K5712">
            <v>150000</v>
          </cell>
          <cell r="L5712">
            <v>-116200</v>
          </cell>
          <cell r="M5712">
            <v>-25000</v>
          </cell>
          <cell r="N5712">
            <v>-60200</v>
          </cell>
          <cell r="O5712">
            <v>0</v>
          </cell>
          <cell r="P5712">
            <v>0</v>
          </cell>
          <cell r="Q5712">
            <v>0</v>
          </cell>
        </row>
        <row r="5713">
          <cell r="F5713">
            <v>0</v>
          </cell>
          <cell r="G5713">
            <v>0</v>
          </cell>
          <cell r="H5713">
            <v>0</v>
          </cell>
          <cell r="I5713">
            <v>0</v>
          </cell>
          <cell r="J5713">
            <v>0</v>
          </cell>
          <cell r="K5713">
            <v>0</v>
          </cell>
          <cell r="L5713">
            <v>0</v>
          </cell>
          <cell r="M5713">
            <v>0.3</v>
          </cell>
          <cell r="N5713">
            <v>0</v>
          </cell>
          <cell r="O5713">
            <v>0</v>
          </cell>
          <cell r="P5713">
            <v>0</v>
          </cell>
          <cell r="Q5713">
            <v>0</v>
          </cell>
        </row>
        <row r="5714">
          <cell r="F5714">
            <v>18028.98</v>
          </cell>
          <cell r="G5714">
            <v>709.5</v>
          </cell>
          <cell r="H5714">
            <v>22554.6</v>
          </cell>
          <cell r="I5714">
            <v>0</v>
          </cell>
          <cell r="J5714">
            <v>0</v>
          </cell>
          <cell r="K5714">
            <v>0</v>
          </cell>
          <cell r="L5714">
            <v>-5290</v>
          </cell>
          <cell r="M5714">
            <v>5290</v>
          </cell>
          <cell r="N5714">
            <v>0</v>
          </cell>
          <cell r="O5714">
            <v>0</v>
          </cell>
          <cell r="P5714">
            <v>0</v>
          </cell>
          <cell r="Q5714">
            <v>0</v>
          </cell>
        </row>
        <row r="5715">
          <cell r="F5715">
            <v>-79188.2</v>
          </cell>
          <cell r="G5715">
            <v>-213362.02</v>
          </cell>
          <cell r="H5715">
            <v>-464726.6</v>
          </cell>
          <cell r="I5715">
            <v>281161.09999999998</v>
          </cell>
          <cell r="J5715">
            <v>306748.09999999998</v>
          </cell>
          <cell r="K5715">
            <v>-152553.04999999999</v>
          </cell>
          <cell r="L5715">
            <v>85630.78</v>
          </cell>
          <cell r="M5715">
            <v>-162046.44</v>
          </cell>
          <cell r="N5715">
            <v>319493.57</v>
          </cell>
          <cell r="O5715">
            <v>0</v>
          </cell>
          <cell r="P5715">
            <v>0</v>
          </cell>
          <cell r="Q5715">
            <v>0</v>
          </cell>
        </row>
        <row r="5716">
          <cell r="F5716">
            <v>-1680</v>
          </cell>
          <cell r="G5716">
            <v>-5780</v>
          </cell>
          <cell r="H5716">
            <v>9812</v>
          </cell>
          <cell r="I5716">
            <v>6408.46</v>
          </cell>
          <cell r="J5716">
            <v>-39980</v>
          </cell>
          <cell r="K5716">
            <v>26765</v>
          </cell>
          <cell r="L5716">
            <v>17769</v>
          </cell>
          <cell r="M5716">
            <v>-23306</v>
          </cell>
          <cell r="N5716">
            <v>4475.3599999999997</v>
          </cell>
          <cell r="O5716">
            <v>0</v>
          </cell>
          <cell r="P5716">
            <v>0</v>
          </cell>
          <cell r="Q5716">
            <v>0</v>
          </cell>
        </row>
        <row r="5717">
          <cell r="F5717">
            <v>8341</v>
          </cell>
          <cell r="G5717">
            <v>1659</v>
          </cell>
          <cell r="H5717">
            <v>0</v>
          </cell>
          <cell r="I5717">
            <v>0</v>
          </cell>
          <cell r="J5717">
            <v>0</v>
          </cell>
          <cell r="K5717">
            <v>0</v>
          </cell>
          <cell r="L5717">
            <v>0</v>
          </cell>
          <cell r="M5717">
            <v>0</v>
          </cell>
          <cell r="N5717">
            <v>-8491</v>
          </cell>
          <cell r="O5717">
            <v>0</v>
          </cell>
          <cell r="P5717">
            <v>0</v>
          </cell>
          <cell r="Q5717">
            <v>0</v>
          </cell>
        </row>
        <row r="5718">
          <cell r="F5718">
            <v>0</v>
          </cell>
          <cell r="G5718">
            <v>14500</v>
          </cell>
          <cell r="H5718">
            <v>0</v>
          </cell>
          <cell r="I5718">
            <v>0</v>
          </cell>
          <cell r="J5718">
            <v>0</v>
          </cell>
          <cell r="K5718">
            <v>-10009</v>
          </cell>
          <cell r="L5718">
            <v>10009</v>
          </cell>
          <cell r="M5718">
            <v>0</v>
          </cell>
          <cell r="N5718">
            <v>0</v>
          </cell>
          <cell r="O5718">
            <v>0</v>
          </cell>
          <cell r="P5718">
            <v>0</v>
          </cell>
          <cell r="Q5718">
            <v>0</v>
          </cell>
        </row>
        <row r="5719">
          <cell r="F5719">
            <v>0</v>
          </cell>
          <cell r="G5719">
            <v>0</v>
          </cell>
          <cell r="H5719">
            <v>0</v>
          </cell>
          <cell r="I5719">
            <v>0</v>
          </cell>
          <cell r="J5719">
            <v>0</v>
          </cell>
          <cell r="K5719">
            <v>12000</v>
          </cell>
          <cell r="L5719">
            <v>-5590</v>
          </cell>
          <cell r="M5719">
            <v>0</v>
          </cell>
          <cell r="N5719">
            <v>5590</v>
          </cell>
          <cell r="O5719">
            <v>0</v>
          </cell>
          <cell r="P5719">
            <v>0</v>
          </cell>
          <cell r="Q5719">
            <v>0</v>
          </cell>
        </row>
        <row r="5720">
          <cell r="F5720">
            <v>0</v>
          </cell>
          <cell r="G5720">
            <v>0</v>
          </cell>
          <cell r="H5720">
            <v>0</v>
          </cell>
          <cell r="I5720">
            <v>0</v>
          </cell>
          <cell r="J5720">
            <v>0</v>
          </cell>
          <cell r="K5720">
            <v>0</v>
          </cell>
          <cell r="L5720">
            <v>0</v>
          </cell>
          <cell r="M5720">
            <v>0</v>
          </cell>
          <cell r="N5720">
            <v>0</v>
          </cell>
          <cell r="O5720">
            <v>0</v>
          </cell>
          <cell r="P5720">
            <v>0</v>
          </cell>
          <cell r="Q5720">
            <v>0</v>
          </cell>
        </row>
        <row r="5721">
          <cell r="F5721">
            <v>0</v>
          </cell>
          <cell r="G5721">
            <v>0</v>
          </cell>
          <cell r="H5721">
            <v>0</v>
          </cell>
          <cell r="I5721">
            <v>0</v>
          </cell>
          <cell r="J5721">
            <v>0</v>
          </cell>
          <cell r="K5721">
            <v>0</v>
          </cell>
          <cell r="L5721">
            <v>0</v>
          </cell>
          <cell r="M5721">
            <v>0</v>
          </cell>
          <cell r="N5721">
            <v>0</v>
          </cell>
          <cell r="O5721">
            <v>0</v>
          </cell>
          <cell r="P5721">
            <v>0</v>
          </cell>
          <cell r="Q5721">
            <v>0</v>
          </cell>
        </row>
        <row r="5722">
          <cell r="F5722">
            <v>55000</v>
          </cell>
          <cell r="G5722">
            <v>310000</v>
          </cell>
          <cell r="H5722">
            <v>-498991</v>
          </cell>
          <cell r="I5722">
            <v>-22000</v>
          </cell>
          <cell r="J5722">
            <v>10009</v>
          </cell>
          <cell r="K5722">
            <v>-12000</v>
          </cell>
          <cell r="L5722">
            <v>-33000</v>
          </cell>
          <cell r="M5722">
            <v>283020</v>
          </cell>
          <cell r="N5722">
            <v>333371</v>
          </cell>
          <cell r="O5722">
            <v>0</v>
          </cell>
          <cell r="P5722">
            <v>0</v>
          </cell>
          <cell r="Q5722">
            <v>0</v>
          </cell>
        </row>
        <row r="5723">
          <cell r="F5723">
            <v>-55000</v>
          </cell>
          <cell r="G5723">
            <v>1610</v>
          </cell>
          <cell r="H5723">
            <v>-13000</v>
          </cell>
          <cell r="I5723">
            <v>0</v>
          </cell>
          <cell r="J5723">
            <v>53000</v>
          </cell>
          <cell r="K5723">
            <v>-55000</v>
          </cell>
          <cell r="L5723">
            <v>70000</v>
          </cell>
          <cell r="M5723">
            <v>-25212</v>
          </cell>
          <cell r="N5723">
            <v>5194</v>
          </cell>
          <cell r="O5723">
            <v>0</v>
          </cell>
          <cell r="P5723">
            <v>0</v>
          </cell>
          <cell r="Q5723">
            <v>0</v>
          </cell>
        </row>
        <row r="5724">
          <cell r="F5724">
            <v>0</v>
          </cell>
          <cell r="G5724">
            <v>0</v>
          </cell>
          <cell r="H5724">
            <v>0</v>
          </cell>
          <cell r="I5724">
            <v>6509</v>
          </cell>
          <cell r="J5724">
            <v>0</v>
          </cell>
          <cell r="K5724">
            <v>0</v>
          </cell>
          <cell r="L5724">
            <v>0</v>
          </cell>
          <cell r="M5724">
            <v>0</v>
          </cell>
          <cell r="N5724">
            <v>0</v>
          </cell>
          <cell r="O5724">
            <v>0</v>
          </cell>
          <cell r="P5724">
            <v>0</v>
          </cell>
          <cell r="Q5724">
            <v>0</v>
          </cell>
        </row>
        <row r="5725">
          <cell r="F5725">
            <v>0</v>
          </cell>
          <cell r="G5725">
            <v>0</v>
          </cell>
          <cell r="H5725">
            <v>0</v>
          </cell>
          <cell r="I5725">
            <v>0</v>
          </cell>
          <cell r="J5725">
            <v>-42109</v>
          </cell>
          <cell r="K5725">
            <v>42109</v>
          </cell>
          <cell r="L5725">
            <v>0</v>
          </cell>
          <cell r="M5725">
            <v>0</v>
          </cell>
          <cell r="N5725">
            <v>0</v>
          </cell>
          <cell r="O5725">
            <v>0</v>
          </cell>
          <cell r="P5725">
            <v>0</v>
          </cell>
          <cell r="Q5725">
            <v>0</v>
          </cell>
        </row>
        <row r="5726">
          <cell r="F5726">
            <v>26344</v>
          </cell>
          <cell r="G5726">
            <v>49500</v>
          </cell>
          <cell r="H5726">
            <v>0</v>
          </cell>
          <cell r="I5726">
            <v>0</v>
          </cell>
          <cell r="J5726">
            <v>0</v>
          </cell>
          <cell r="K5726">
            <v>0</v>
          </cell>
          <cell r="L5726">
            <v>24000</v>
          </cell>
          <cell r="M5726">
            <v>23400</v>
          </cell>
          <cell r="N5726">
            <v>0</v>
          </cell>
          <cell r="O5726">
            <v>0</v>
          </cell>
          <cell r="P5726">
            <v>0</v>
          </cell>
          <cell r="Q5726">
            <v>0</v>
          </cell>
        </row>
        <row r="5727">
          <cell r="F5727">
            <v>5000</v>
          </cell>
          <cell r="G5727">
            <v>117470.54</v>
          </cell>
          <cell r="H5727">
            <v>128940.46</v>
          </cell>
          <cell r="I5727">
            <v>0</v>
          </cell>
          <cell r="J5727">
            <v>130000</v>
          </cell>
          <cell r="K5727">
            <v>3220</v>
          </cell>
          <cell r="L5727">
            <v>0</v>
          </cell>
          <cell r="M5727">
            <v>0</v>
          </cell>
          <cell r="N5727">
            <v>-57000</v>
          </cell>
          <cell r="O5727">
            <v>0</v>
          </cell>
          <cell r="P5727">
            <v>0</v>
          </cell>
          <cell r="Q5727">
            <v>0</v>
          </cell>
        </row>
        <row r="5728">
          <cell r="F5728">
            <v>0</v>
          </cell>
          <cell r="G5728">
            <v>0</v>
          </cell>
          <cell r="H5728">
            <v>0</v>
          </cell>
          <cell r="I5728">
            <v>0</v>
          </cell>
          <cell r="J5728">
            <v>0</v>
          </cell>
          <cell r="K5728">
            <v>-6805.25</v>
          </cell>
          <cell r="L5728">
            <v>0</v>
          </cell>
          <cell r="M5728">
            <v>-400000</v>
          </cell>
          <cell r="N5728">
            <v>0</v>
          </cell>
          <cell r="O5728">
            <v>0</v>
          </cell>
          <cell r="P5728">
            <v>0</v>
          </cell>
          <cell r="Q5728">
            <v>0</v>
          </cell>
        </row>
        <row r="5729">
          <cell r="F5729">
            <v>-648247.77</v>
          </cell>
          <cell r="G5729">
            <v>2710038.7</v>
          </cell>
          <cell r="H5729">
            <v>283768.64</v>
          </cell>
          <cell r="I5729">
            <v>-88801.46</v>
          </cell>
          <cell r="J5729">
            <v>1010596.14</v>
          </cell>
          <cell r="K5729">
            <v>-4794904.92</v>
          </cell>
          <cell r="L5729">
            <v>-5452401.4299999997</v>
          </cell>
          <cell r="M5729">
            <v>-365604.86</v>
          </cell>
          <cell r="N5729">
            <v>-8211686.75</v>
          </cell>
          <cell r="O5729">
            <v>0</v>
          </cell>
          <cell r="P5729">
            <v>0</v>
          </cell>
          <cell r="Q5729">
            <v>0</v>
          </cell>
        </row>
        <row r="5730">
          <cell r="F5730">
            <v>5853214.7199999997</v>
          </cell>
          <cell r="G5730">
            <v>-1230723.31</v>
          </cell>
          <cell r="H5730">
            <v>15207654.109999999</v>
          </cell>
          <cell r="I5730">
            <v>80524.009999999995</v>
          </cell>
          <cell r="J5730">
            <v>710077.31</v>
          </cell>
          <cell r="K5730">
            <v>79506497.620000005</v>
          </cell>
          <cell r="L5730">
            <v>-1687114.6</v>
          </cell>
          <cell r="M5730">
            <v>-107250841.14</v>
          </cell>
          <cell r="N5730">
            <v>-2047651.03</v>
          </cell>
          <cell r="O5730">
            <v>0</v>
          </cell>
          <cell r="P5730">
            <v>0</v>
          </cell>
          <cell r="Q5730">
            <v>0</v>
          </cell>
        </row>
        <row r="5731">
          <cell r="F5731">
            <v>0</v>
          </cell>
          <cell r="G5731">
            <v>0</v>
          </cell>
          <cell r="H5731">
            <v>0</v>
          </cell>
          <cell r="I5731">
            <v>0</v>
          </cell>
          <cell r="J5731">
            <v>0</v>
          </cell>
          <cell r="K5731">
            <v>0</v>
          </cell>
          <cell r="L5731">
            <v>0</v>
          </cell>
          <cell r="M5731">
            <v>0</v>
          </cell>
          <cell r="N5731">
            <v>0</v>
          </cell>
          <cell r="O5731">
            <v>0</v>
          </cell>
          <cell r="P5731">
            <v>0</v>
          </cell>
          <cell r="Q5731">
            <v>0</v>
          </cell>
        </row>
        <row r="5732">
          <cell r="F5732">
            <v>0</v>
          </cell>
          <cell r="G5732">
            <v>0</v>
          </cell>
          <cell r="H5732">
            <v>0</v>
          </cell>
          <cell r="I5732">
            <v>0</v>
          </cell>
          <cell r="J5732">
            <v>0</v>
          </cell>
          <cell r="K5732">
            <v>0</v>
          </cell>
          <cell r="L5732">
            <v>-736.57</v>
          </cell>
          <cell r="M5732">
            <v>0</v>
          </cell>
          <cell r="N5732">
            <v>0</v>
          </cell>
          <cell r="O5732">
            <v>0</v>
          </cell>
          <cell r="P5732">
            <v>0</v>
          </cell>
          <cell r="Q5732">
            <v>0</v>
          </cell>
        </row>
        <row r="5733">
          <cell r="F5733">
            <v>-875416.28</v>
          </cell>
          <cell r="G5733">
            <v>25526201.02</v>
          </cell>
          <cell r="H5733">
            <v>-1239055.06</v>
          </cell>
          <cell r="I5733">
            <v>-50904295.740000002</v>
          </cell>
          <cell r="J5733">
            <v>-2746329.49</v>
          </cell>
          <cell r="K5733">
            <v>958962.38</v>
          </cell>
          <cell r="L5733">
            <v>-2901215.81</v>
          </cell>
          <cell r="M5733">
            <v>38299273.140000001</v>
          </cell>
          <cell r="N5733">
            <v>403825.55</v>
          </cell>
          <cell r="O5733">
            <v>0</v>
          </cell>
          <cell r="P5733">
            <v>0</v>
          </cell>
          <cell r="Q5733">
            <v>0</v>
          </cell>
        </row>
        <row r="5734">
          <cell r="F5734">
            <v>42488.5</v>
          </cell>
          <cell r="G5734">
            <v>119000</v>
          </cell>
          <cell r="H5734">
            <v>6000</v>
          </cell>
          <cell r="I5734">
            <v>-50000</v>
          </cell>
          <cell r="J5734">
            <v>0</v>
          </cell>
          <cell r="K5734">
            <v>-45070</v>
          </cell>
          <cell r="L5734">
            <v>-139930</v>
          </cell>
          <cell r="M5734">
            <v>-10009</v>
          </cell>
          <cell r="N5734">
            <v>185000</v>
          </cell>
          <cell r="O5734">
            <v>0</v>
          </cell>
          <cell r="P5734">
            <v>0</v>
          </cell>
          <cell r="Q5734">
            <v>0</v>
          </cell>
        </row>
        <row r="5735">
          <cell r="F5735">
            <v>0</v>
          </cell>
          <cell r="G5735">
            <v>0</v>
          </cell>
          <cell r="H5735">
            <v>-921.24</v>
          </cell>
          <cell r="I5735">
            <v>0</v>
          </cell>
          <cell r="J5735">
            <v>0</v>
          </cell>
          <cell r="K5735">
            <v>0</v>
          </cell>
          <cell r="L5735">
            <v>0</v>
          </cell>
          <cell r="M5735">
            <v>0</v>
          </cell>
          <cell r="N5735">
            <v>-4200000</v>
          </cell>
          <cell r="O5735">
            <v>0</v>
          </cell>
          <cell r="P5735">
            <v>0</v>
          </cell>
          <cell r="Q5735">
            <v>0</v>
          </cell>
        </row>
        <row r="5736">
          <cell r="F5736">
            <v>-19491</v>
          </cell>
          <cell r="G5736">
            <v>4500</v>
          </cell>
          <cell r="H5736">
            <v>24083.18</v>
          </cell>
          <cell r="I5736">
            <v>5416.82</v>
          </cell>
          <cell r="J5736">
            <v>0</v>
          </cell>
          <cell r="K5736">
            <v>0</v>
          </cell>
          <cell r="L5736">
            <v>0</v>
          </cell>
          <cell r="M5736">
            <v>0</v>
          </cell>
          <cell r="N5736">
            <v>0</v>
          </cell>
          <cell r="O5736">
            <v>0</v>
          </cell>
          <cell r="P5736">
            <v>0</v>
          </cell>
          <cell r="Q5736">
            <v>0</v>
          </cell>
        </row>
        <row r="5737">
          <cell r="F5737">
            <v>5691.75</v>
          </cell>
          <cell r="G5737">
            <v>-4093.75</v>
          </cell>
          <cell r="H5737">
            <v>12009</v>
          </cell>
          <cell r="I5737">
            <v>-10009</v>
          </cell>
          <cell r="J5737">
            <v>-10009</v>
          </cell>
          <cell r="K5737">
            <v>11071</v>
          </cell>
          <cell r="L5737">
            <v>-26553</v>
          </cell>
          <cell r="M5737">
            <v>26000</v>
          </cell>
          <cell r="N5737">
            <v>-87450</v>
          </cell>
          <cell r="O5737">
            <v>0</v>
          </cell>
          <cell r="P5737">
            <v>0</v>
          </cell>
          <cell r="Q5737">
            <v>0</v>
          </cell>
        </row>
        <row r="5738">
          <cell r="F5738">
            <v>-1585.5</v>
          </cell>
          <cell r="G5738">
            <v>0</v>
          </cell>
          <cell r="H5738">
            <v>-4581.1000000000004</v>
          </cell>
          <cell r="I5738">
            <v>-2900</v>
          </cell>
          <cell r="J5738">
            <v>-297833.06</v>
          </cell>
          <cell r="K5738">
            <v>-19973</v>
          </cell>
          <cell r="L5738">
            <v>-15000</v>
          </cell>
          <cell r="M5738">
            <v>-5564</v>
          </cell>
          <cell r="N5738">
            <v>-15750</v>
          </cell>
          <cell r="O5738">
            <v>0</v>
          </cell>
          <cell r="P5738">
            <v>0</v>
          </cell>
          <cell r="Q5738">
            <v>0</v>
          </cell>
        </row>
        <row r="5739">
          <cell r="F5739">
            <v>0</v>
          </cell>
          <cell r="G5739">
            <v>0</v>
          </cell>
          <cell r="H5739">
            <v>0</v>
          </cell>
          <cell r="I5739">
            <v>0</v>
          </cell>
          <cell r="J5739">
            <v>0</v>
          </cell>
          <cell r="K5739">
            <v>0</v>
          </cell>
          <cell r="L5739">
            <v>0</v>
          </cell>
          <cell r="M5739">
            <v>0</v>
          </cell>
          <cell r="N5739">
            <v>0</v>
          </cell>
          <cell r="O5739">
            <v>0</v>
          </cell>
          <cell r="P5739">
            <v>0</v>
          </cell>
          <cell r="Q5739">
            <v>0</v>
          </cell>
        </row>
        <row r="5740">
          <cell r="F5740">
            <v>-16009</v>
          </cell>
          <cell r="G5740">
            <v>65000</v>
          </cell>
          <cell r="H5740">
            <v>219.96</v>
          </cell>
          <cell r="I5740">
            <v>1798.04</v>
          </cell>
          <cell r="J5740">
            <v>-15508.8</v>
          </cell>
          <cell r="K5740">
            <v>-28491.200000000001</v>
          </cell>
          <cell r="L5740">
            <v>23000</v>
          </cell>
          <cell r="M5740">
            <v>0</v>
          </cell>
          <cell r="N5740">
            <v>19889.3</v>
          </cell>
          <cell r="O5740">
            <v>0</v>
          </cell>
          <cell r="P5740">
            <v>0</v>
          </cell>
          <cell r="Q5740">
            <v>0</v>
          </cell>
        </row>
        <row r="5741">
          <cell r="F5741">
            <v>404678.12</v>
          </cell>
          <cell r="G5741">
            <v>-92000</v>
          </cell>
          <cell r="H5741">
            <v>-277611.82</v>
          </cell>
          <cell r="I5741">
            <v>36029.64</v>
          </cell>
          <cell r="J5741">
            <v>-507856.99</v>
          </cell>
          <cell r="K5741">
            <v>282775.33</v>
          </cell>
          <cell r="L5741">
            <v>-561288.86</v>
          </cell>
          <cell r="M5741">
            <v>-679418.66</v>
          </cell>
          <cell r="N5741">
            <v>44698.95</v>
          </cell>
          <cell r="O5741">
            <v>0</v>
          </cell>
          <cell r="P5741">
            <v>0</v>
          </cell>
          <cell r="Q5741">
            <v>0</v>
          </cell>
        </row>
        <row r="5742">
          <cell r="F5742">
            <v>0</v>
          </cell>
          <cell r="G5742">
            <v>0</v>
          </cell>
          <cell r="H5742">
            <v>0</v>
          </cell>
          <cell r="I5742">
            <v>0</v>
          </cell>
          <cell r="J5742">
            <v>0</v>
          </cell>
          <cell r="K5742">
            <v>0</v>
          </cell>
          <cell r="L5742">
            <v>0</v>
          </cell>
          <cell r="M5742">
            <v>0</v>
          </cell>
          <cell r="N5742">
            <v>0</v>
          </cell>
          <cell r="O5742">
            <v>0</v>
          </cell>
          <cell r="P5742">
            <v>0</v>
          </cell>
          <cell r="Q5742">
            <v>0</v>
          </cell>
        </row>
        <row r="5743">
          <cell r="F5743">
            <v>-153225.18</v>
          </cell>
          <cell r="G5743">
            <v>-4570000</v>
          </cell>
          <cell r="H5743">
            <v>0</v>
          </cell>
          <cell r="I5743">
            <v>124020</v>
          </cell>
          <cell r="J5743">
            <v>-5020</v>
          </cell>
          <cell r="K5743">
            <v>4417154</v>
          </cell>
          <cell r="L5743">
            <v>221264</v>
          </cell>
          <cell r="M5743">
            <v>0</v>
          </cell>
          <cell r="N5743">
            <v>-8189</v>
          </cell>
          <cell r="O5743">
            <v>0</v>
          </cell>
          <cell r="P5743">
            <v>0</v>
          </cell>
          <cell r="Q5743">
            <v>0</v>
          </cell>
        </row>
        <row r="5744">
          <cell r="F5744">
            <v>430910.14</v>
          </cell>
          <cell r="G5744">
            <v>446544.31</v>
          </cell>
          <cell r="H5744">
            <v>-2454.4499999999998</v>
          </cell>
          <cell r="I5744">
            <v>-25000</v>
          </cell>
          <cell r="J5744">
            <v>24991</v>
          </cell>
          <cell r="K5744">
            <v>10009</v>
          </cell>
          <cell r="L5744">
            <v>-10009</v>
          </cell>
          <cell r="M5744">
            <v>-6289991</v>
          </cell>
          <cell r="N5744">
            <v>5923196</v>
          </cell>
          <cell r="O5744">
            <v>0</v>
          </cell>
          <cell r="P5744">
            <v>0</v>
          </cell>
          <cell r="Q5744">
            <v>0</v>
          </cell>
        </row>
        <row r="5745">
          <cell r="F5745">
            <v>8533.2900000000009</v>
          </cell>
          <cell r="G5745">
            <v>-2740000</v>
          </cell>
          <cell r="H5745">
            <v>-1150000</v>
          </cell>
          <cell r="I5745">
            <v>155969.07</v>
          </cell>
          <cell r="J5745">
            <v>169500</v>
          </cell>
          <cell r="K5745">
            <v>-249500</v>
          </cell>
          <cell r="L5745">
            <v>1086285</v>
          </cell>
          <cell r="M5745">
            <v>9109.48</v>
          </cell>
          <cell r="N5745">
            <v>0</v>
          </cell>
          <cell r="O5745">
            <v>0</v>
          </cell>
          <cell r="P5745">
            <v>0</v>
          </cell>
          <cell r="Q5745">
            <v>0</v>
          </cell>
        </row>
        <row r="5746">
          <cell r="F5746">
            <v>7836167.9400000004</v>
          </cell>
          <cell r="G5746">
            <v>-30000</v>
          </cell>
          <cell r="H5746">
            <v>0</v>
          </cell>
          <cell r="I5746">
            <v>30000</v>
          </cell>
          <cell r="J5746">
            <v>0</v>
          </cell>
          <cell r="K5746">
            <v>0</v>
          </cell>
          <cell r="L5746">
            <v>0</v>
          </cell>
          <cell r="M5746">
            <v>0</v>
          </cell>
          <cell r="N5746">
            <v>0</v>
          </cell>
          <cell r="O5746">
            <v>0</v>
          </cell>
          <cell r="P5746">
            <v>0</v>
          </cell>
          <cell r="Q5746">
            <v>0</v>
          </cell>
        </row>
        <row r="5747">
          <cell r="F5747">
            <v>0</v>
          </cell>
          <cell r="G5747">
            <v>0</v>
          </cell>
          <cell r="H5747">
            <v>0</v>
          </cell>
          <cell r="I5747">
            <v>0</v>
          </cell>
          <cell r="J5747">
            <v>0</v>
          </cell>
          <cell r="K5747">
            <v>0</v>
          </cell>
          <cell r="L5747">
            <v>0</v>
          </cell>
          <cell r="M5747">
            <v>0</v>
          </cell>
          <cell r="N5747">
            <v>0</v>
          </cell>
          <cell r="O5747">
            <v>0</v>
          </cell>
          <cell r="P5747">
            <v>0</v>
          </cell>
          <cell r="Q5747">
            <v>0</v>
          </cell>
        </row>
        <row r="5748">
          <cell r="F5748">
            <v>0</v>
          </cell>
          <cell r="G5748">
            <v>265620</v>
          </cell>
          <cell r="H5748">
            <v>0</v>
          </cell>
          <cell r="I5748">
            <v>0</v>
          </cell>
          <cell r="J5748">
            <v>0</v>
          </cell>
          <cell r="K5748">
            <v>0</v>
          </cell>
          <cell r="L5748">
            <v>0</v>
          </cell>
          <cell r="M5748">
            <v>0</v>
          </cell>
          <cell r="N5748">
            <v>0</v>
          </cell>
          <cell r="O5748">
            <v>0</v>
          </cell>
          <cell r="P5748">
            <v>0</v>
          </cell>
          <cell r="Q5748">
            <v>0</v>
          </cell>
        </row>
        <row r="5749">
          <cell r="F5749">
            <v>0</v>
          </cell>
          <cell r="G5749">
            <v>0</v>
          </cell>
          <cell r="H5749">
            <v>0</v>
          </cell>
          <cell r="I5749">
            <v>0</v>
          </cell>
          <cell r="J5749">
            <v>0</v>
          </cell>
          <cell r="K5749">
            <v>0</v>
          </cell>
          <cell r="L5749">
            <v>0</v>
          </cell>
          <cell r="M5749">
            <v>0</v>
          </cell>
          <cell r="N5749">
            <v>0</v>
          </cell>
          <cell r="O5749">
            <v>0</v>
          </cell>
          <cell r="P5749">
            <v>0</v>
          </cell>
          <cell r="Q5749">
            <v>0</v>
          </cell>
        </row>
        <row r="5750">
          <cell r="F5750">
            <v>0</v>
          </cell>
          <cell r="G5750">
            <v>-90000</v>
          </cell>
          <cell r="H5750">
            <v>211655</v>
          </cell>
          <cell r="I5750">
            <v>30000</v>
          </cell>
          <cell r="J5750">
            <v>0</v>
          </cell>
          <cell r="K5750">
            <v>-10000</v>
          </cell>
          <cell r="L5750">
            <v>-30000</v>
          </cell>
          <cell r="M5750">
            <v>0</v>
          </cell>
          <cell r="N5750">
            <v>0</v>
          </cell>
          <cell r="O5750">
            <v>0</v>
          </cell>
          <cell r="P5750">
            <v>0</v>
          </cell>
          <cell r="Q5750">
            <v>0</v>
          </cell>
        </row>
        <row r="5751">
          <cell r="F5751">
            <v>0</v>
          </cell>
          <cell r="G5751">
            <v>0</v>
          </cell>
          <cell r="H5751">
            <v>0</v>
          </cell>
          <cell r="I5751">
            <v>0</v>
          </cell>
          <cell r="J5751">
            <v>0</v>
          </cell>
          <cell r="K5751">
            <v>0</v>
          </cell>
          <cell r="L5751">
            <v>0</v>
          </cell>
          <cell r="M5751">
            <v>-10009</v>
          </cell>
          <cell r="N5751">
            <v>-139991</v>
          </cell>
          <cell r="O5751">
            <v>0</v>
          </cell>
          <cell r="P5751">
            <v>0</v>
          </cell>
          <cell r="Q5751">
            <v>0</v>
          </cell>
        </row>
        <row r="5752">
          <cell r="F5752">
            <v>0</v>
          </cell>
          <cell r="G5752">
            <v>0</v>
          </cell>
          <cell r="H5752">
            <v>0</v>
          </cell>
          <cell r="I5752">
            <v>0</v>
          </cell>
          <cell r="J5752">
            <v>0</v>
          </cell>
          <cell r="K5752">
            <v>0</v>
          </cell>
          <cell r="L5752">
            <v>0</v>
          </cell>
          <cell r="M5752">
            <v>0</v>
          </cell>
          <cell r="N5752">
            <v>0</v>
          </cell>
          <cell r="O5752">
            <v>0</v>
          </cell>
          <cell r="P5752">
            <v>0</v>
          </cell>
          <cell r="Q5752">
            <v>0</v>
          </cell>
        </row>
        <row r="5753">
          <cell r="F5753">
            <v>0</v>
          </cell>
          <cell r="G5753">
            <v>0</v>
          </cell>
          <cell r="H5753">
            <v>0</v>
          </cell>
          <cell r="I5753">
            <v>0</v>
          </cell>
          <cell r="J5753">
            <v>0</v>
          </cell>
          <cell r="K5753">
            <v>0</v>
          </cell>
          <cell r="L5753">
            <v>0</v>
          </cell>
          <cell r="M5753">
            <v>0</v>
          </cell>
          <cell r="N5753">
            <v>0</v>
          </cell>
          <cell r="O5753">
            <v>0</v>
          </cell>
          <cell r="P5753">
            <v>0</v>
          </cell>
          <cell r="Q5753">
            <v>0</v>
          </cell>
        </row>
        <row r="5754">
          <cell r="F5754">
            <v>0</v>
          </cell>
          <cell r="G5754">
            <v>0</v>
          </cell>
          <cell r="H5754">
            <v>0</v>
          </cell>
          <cell r="I5754">
            <v>0</v>
          </cell>
          <cell r="J5754">
            <v>0</v>
          </cell>
          <cell r="K5754">
            <v>0</v>
          </cell>
          <cell r="L5754">
            <v>0</v>
          </cell>
          <cell r="M5754">
            <v>0</v>
          </cell>
          <cell r="N5754">
            <v>0</v>
          </cell>
          <cell r="O5754">
            <v>0</v>
          </cell>
          <cell r="P5754">
            <v>0</v>
          </cell>
          <cell r="Q5754">
            <v>0</v>
          </cell>
        </row>
        <row r="5755">
          <cell r="F5755">
            <v>0</v>
          </cell>
          <cell r="G5755">
            <v>0</v>
          </cell>
          <cell r="H5755">
            <v>0</v>
          </cell>
          <cell r="I5755">
            <v>0</v>
          </cell>
          <cell r="J5755">
            <v>0</v>
          </cell>
          <cell r="K5755">
            <v>0</v>
          </cell>
          <cell r="L5755">
            <v>0</v>
          </cell>
          <cell r="M5755">
            <v>0</v>
          </cell>
          <cell r="N5755">
            <v>0</v>
          </cell>
          <cell r="O5755">
            <v>0</v>
          </cell>
          <cell r="P5755">
            <v>0</v>
          </cell>
          <cell r="Q5755">
            <v>0</v>
          </cell>
        </row>
        <row r="5756">
          <cell r="F5756">
            <v>0</v>
          </cell>
          <cell r="G5756">
            <v>0</v>
          </cell>
          <cell r="H5756">
            <v>0</v>
          </cell>
          <cell r="I5756">
            <v>0</v>
          </cell>
          <cell r="J5756">
            <v>-10000</v>
          </cell>
          <cell r="K5756">
            <v>-13009</v>
          </cell>
          <cell r="L5756">
            <v>20000</v>
          </cell>
          <cell r="M5756">
            <v>3009</v>
          </cell>
          <cell r="N5756">
            <v>0</v>
          </cell>
          <cell r="O5756">
            <v>0</v>
          </cell>
          <cell r="P5756">
            <v>0</v>
          </cell>
          <cell r="Q5756">
            <v>0</v>
          </cell>
        </row>
        <row r="5757">
          <cell r="F5757">
            <v>0</v>
          </cell>
          <cell r="G5757">
            <v>0</v>
          </cell>
          <cell r="H5757">
            <v>-1009</v>
          </cell>
          <cell r="I5757">
            <v>1000</v>
          </cell>
          <cell r="J5757">
            <v>0</v>
          </cell>
          <cell r="K5757">
            <v>0</v>
          </cell>
          <cell r="L5757">
            <v>0</v>
          </cell>
          <cell r="M5757">
            <v>-2000</v>
          </cell>
          <cell r="N5757">
            <v>0</v>
          </cell>
          <cell r="O5757">
            <v>0</v>
          </cell>
          <cell r="P5757">
            <v>0</v>
          </cell>
          <cell r="Q5757">
            <v>0</v>
          </cell>
        </row>
        <row r="5758">
          <cell r="F5758">
            <v>-6009</v>
          </cell>
          <cell r="G5758">
            <v>0</v>
          </cell>
          <cell r="H5758">
            <v>6009</v>
          </cell>
          <cell r="I5758">
            <v>0</v>
          </cell>
          <cell r="J5758">
            <v>0</v>
          </cell>
          <cell r="K5758">
            <v>0</v>
          </cell>
          <cell r="L5758">
            <v>0</v>
          </cell>
          <cell r="M5758">
            <v>-3551.4</v>
          </cell>
          <cell r="N5758">
            <v>3551.4</v>
          </cell>
          <cell r="O5758">
            <v>0</v>
          </cell>
          <cell r="P5758">
            <v>0</v>
          </cell>
          <cell r="Q5758">
            <v>0</v>
          </cell>
        </row>
        <row r="5759">
          <cell r="F5759">
            <v>0</v>
          </cell>
          <cell r="G5759">
            <v>0</v>
          </cell>
          <cell r="H5759">
            <v>0</v>
          </cell>
          <cell r="I5759">
            <v>0</v>
          </cell>
          <cell r="J5759">
            <v>0</v>
          </cell>
          <cell r="K5759">
            <v>0</v>
          </cell>
          <cell r="L5759">
            <v>0</v>
          </cell>
          <cell r="M5759">
            <v>0</v>
          </cell>
          <cell r="N5759">
            <v>0</v>
          </cell>
          <cell r="O5759">
            <v>0</v>
          </cell>
          <cell r="P5759">
            <v>0</v>
          </cell>
          <cell r="Q5759">
            <v>0</v>
          </cell>
        </row>
        <row r="5760">
          <cell r="F5760">
            <v>0</v>
          </cell>
          <cell r="G5760">
            <v>0</v>
          </cell>
          <cell r="H5760">
            <v>0</v>
          </cell>
          <cell r="I5760">
            <v>0</v>
          </cell>
          <cell r="J5760">
            <v>0</v>
          </cell>
          <cell r="K5760">
            <v>0</v>
          </cell>
          <cell r="L5760">
            <v>0</v>
          </cell>
          <cell r="M5760">
            <v>0</v>
          </cell>
          <cell r="N5760">
            <v>0</v>
          </cell>
          <cell r="O5760">
            <v>0</v>
          </cell>
          <cell r="P5760">
            <v>0</v>
          </cell>
          <cell r="Q5760">
            <v>0</v>
          </cell>
        </row>
        <row r="5761">
          <cell r="F5761">
            <v>3650</v>
          </cell>
          <cell r="G5761">
            <v>0</v>
          </cell>
          <cell r="H5761">
            <v>0</v>
          </cell>
          <cell r="I5761">
            <v>-7659</v>
          </cell>
          <cell r="J5761">
            <v>-2000</v>
          </cell>
          <cell r="K5761">
            <v>649.89</v>
          </cell>
          <cell r="L5761">
            <v>-8659</v>
          </cell>
          <cell r="M5761">
            <v>-0.1</v>
          </cell>
          <cell r="N5761">
            <v>649.91</v>
          </cell>
          <cell r="O5761">
            <v>0</v>
          </cell>
          <cell r="P5761">
            <v>0</v>
          </cell>
          <cell r="Q5761">
            <v>0</v>
          </cell>
        </row>
        <row r="5762">
          <cell r="F5762">
            <v>0</v>
          </cell>
          <cell r="G5762">
            <v>0</v>
          </cell>
          <cell r="H5762">
            <v>0</v>
          </cell>
          <cell r="I5762">
            <v>0</v>
          </cell>
          <cell r="J5762">
            <v>0</v>
          </cell>
          <cell r="K5762">
            <v>0</v>
          </cell>
          <cell r="L5762">
            <v>0</v>
          </cell>
          <cell r="M5762">
            <v>1000</v>
          </cell>
          <cell r="N5762">
            <v>0</v>
          </cell>
          <cell r="O5762">
            <v>0</v>
          </cell>
          <cell r="P5762">
            <v>0</v>
          </cell>
          <cell r="Q5762">
            <v>0</v>
          </cell>
        </row>
        <row r="5763">
          <cell r="F5763">
            <v>10009</v>
          </cell>
          <cell r="G5763">
            <v>0</v>
          </cell>
          <cell r="H5763">
            <v>0</v>
          </cell>
          <cell r="I5763">
            <v>0</v>
          </cell>
          <cell r="J5763">
            <v>0</v>
          </cell>
          <cell r="K5763">
            <v>-5009</v>
          </cell>
          <cell r="L5763">
            <v>0</v>
          </cell>
          <cell r="M5763">
            <v>5009</v>
          </cell>
          <cell r="N5763">
            <v>0</v>
          </cell>
          <cell r="O5763">
            <v>0</v>
          </cell>
          <cell r="P5763">
            <v>0</v>
          </cell>
          <cell r="Q5763">
            <v>0</v>
          </cell>
        </row>
        <row r="5764">
          <cell r="F5764">
            <v>0</v>
          </cell>
          <cell r="G5764">
            <v>0</v>
          </cell>
          <cell r="H5764">
            <v>0</v>
          </cell>
          <cell r="I5764">
            <v>0</v>
          </cell>
          <cell r="J5764">
            <v>0</v>
          </cell>
          <cell r="K5764">
            <v>0</v>
          </cell>
          <cell r="L5764">
            <v>0</v>
          </cell>
          <cell r="M5764">
            <v>0</v>
          </cell>
          <cell r="N5764">
            <v>0</v>
          </cell>
          <cell r="O5764">
            <v>0</v>
          </cell>
          <cell r="P5764">
            <v>0</v>
          </cell>
          <cell r="Q5764">
            <v>0</v>
          </cell>
        </row>
        <row r="5765">
          <cell r="F5765">
            <v>-617868.1</v>
          </cell>
          <cell r="G5765">
            <v>234978.81</v>
          </cell>
          <cell r="H5765">
            <v>1642</v>
          </cell>
          <cell r="I5765">
            <v>-24835.99</v>
          </cell>
          <cell r="J5765">
            <v>164594.87</v>
          </cell>
          <cell r="K5765">
            <v>25287.31</v>
          </cell>
          <cell r="L5765">
            <v>47432.06</v>
          </cell>
          <cell r="M5765">
            <v>-38641.199999999997</v>
          </cell>
          <cell r="N5765">
            <v>176020.29</v>
          </cell>
          <cell r="O5765">
            <v>0</v>
          </cell>
          <cell r="P5765">
            <v>0</v>
          </cell>
          <cell r="Q5765">
            <v>0</v>
          </cell>
        </row>
        <row r="5766">
          <cell r="F5766">
            <v>8518</v>
          </cell>
          <cell r="G5766">
            <v>-16218</v>
          </cell>
          <cell r="H5766">
            <v>4000</v>
          </cell>
          <cell r="I5766">
            <v>-8009</v>
          </cell>
          <cell r="J5766">
            <v>-197991</v>
          </cell>
          <cell r="K5766">
            <v>-8009</v>
          </cell>
          <cell r="L5766">
            <v>-9.1</v>
          </cell>
          <cell r="M5766">
            <v>3009</v>
          </cell>
          <cell r="N5766">
            <v>15018.01</v>
          </cell>
          <cell r="O5766">
            <v>0</v>
          </cell>
          <cell r="P5766">
            <v>0</v>
          </cell>
          <cell r="Q5766">
            <v>0</v>
          </cell>
        </row>
        <row r="5767">
          <cell r="F5767">
            <v>-1350</v>
          </cell>
          <cell r="G5767">
            <v>-9018</v>
          </cell>
          <cell r="H5767">
            <v>-33041</v>
          </cell>
          <cell r="I5767">
            <v>9659</v>
          </cell>
          <cell r="J5767">
            <v>-8359.93</v>
          </cell>
          <cell r="K5767">
            <v>4349.91</v>
          </cell>
          <cell r="L5767">
            <v>17191</v>
          </cell>
          <cell r="M5767">
            <v>8916</v>
          </cell>
          <cell r="N5767">
            <v>32204.33</v>
          </cell>
          <cell r="O5767">
            <v>0</v>
          </cell>
          <cell r="P5767">
            <v>0</v>
          </cell>
          <cell r="Q5767">
            <v>0</v>
          </cell>
        </row>
        <row r="5768">
          <cell r="F5768">
            <v>-102077.83</v>
          </cell>
          <cell r="G5768">
            <v>-313091.09999999998</v>
          </cell>
          <cell r="H5768">
            <v>208292.26</v>
          </cell>
          <cell r="I5768">
            <v>-20723.59</v>
          </cell>
          <cell r="J5768">
            <v>43718.49</v>
          </cell>
          <cell r="K5768">
            <v>103690.1</v>
          </cell>
          <cell r="L5768">
            <v>348690.53</v>
          </cell>
          <cell r="M5768">
            <v>38290.85</v>
          </cell>
          <cell r="N5768">
            <v>349640.64</v>
          </cell>
          <cell r="O5768">
            <v>0</v>
          </cell>
          <cell r="P5768">
            <v>0</v>
          </cell>
          <cell r="Q5768">
            <v>0</v>
          </cell>
        </row>
        <row r="5769">
          <cell r="F5769">
            <v>15444.15</v>
          </cell>
          <cell r="G5769">
            <v>34162.53</v>
          </cell>
          <cell r="H5769">
            <v>-30423.47</v>
          </cell>
          <cell r="I5769">
            <v>16400.46</v>
          </cell>
          <cell r="J5769">
            <v>-1324632.81</v>
          </cell>
          <cell r="K5769">
            <v>13454.51</v>
          </cell>
          <cell r="L5769">
            <v>1236341.9099999999</v>
          </cell>
          <cell r="M5769">
            <v>40488.99</v>
          </cell>
          <cell r="N5769">
            <v>117156.11</v>
          </cell>
          <cell r="O5769">
            <v>0</v>
          </cell>
          <cell r="P5769">
            <v>0</v>
          </cell>
          <cell r="Q5769">
            <v>0</v>
          </cell>
        </row>
        <row r="5770">
          <cell r="F5770">
            <v>-18164.21</v>
          </cell>
          <cell r="G5770">
            <v>22469.61</v>
          </cell>
          <cell r="H5770">
            <v>-172635.94</v>
          </cell>
          <cell r="I5770">
            <v>-287.11</v>
          </cell>
          <cell r="J5770">
            <v>16547.18</v>
          </cell>
          <cell r="K5770">
            <v>72595.570000000007</v>
          </cell>
          <cell r="L5770">
            <v>29248.94</v>
          </cell>
          <cell r="M5770">
            <v>36377.800000000003</v>
          </cell>
          <cell r="N5770">
            <v>11051.65</v>
          </cell>
          <cell r="O5770">
            <v>0</v>
          </cell>
          <cell r="P5770">
            <v>0</v>
          </cell>
          <cell r="Q5770">
            <v>0</v>
          </cell>
        </row>
        <row r="5771">
          <cell r="F5771">
            <v>0</v>
          </cell>
          <cell r="G5771">
            <v>0</v>
          </cell>
          <cell r="H5771">
            <v>0</v>
          </cell>
          <cell r="I5771">
            <v>0</v>
          </cell>
          <cell r="J5771">
            <v>0</v>
          </cell>
          <cell r="K5771">
            <v>0</v>
          </cell>
          <cell r="L5771">
            <v>0</v>
          </cell>
          <cell r="M5771">
            <v>0</v>
          </cell>
          <cell r="N5771">
            <v>0</v>
          </cell>
          <cell r="O5771">
            <v>0</v>
          </cell>
          <cell r="P5771">
            <v>0</v>
          </cell>
          <cell r="Q5771">
            <v>0</v>
          </cell>
        </row>
        <row r="5772">
          <cell r="F5772">
            <v>142805.78</v>
          </cell>
          <cell r="G5772">
            <v>-90764.51</v>
          </cell>
          <cell r="H5772">
            <v>57930.080000000002</v>
          </cell>
          <cell r="I5772">
            <v>-177752.41</v>
          </cell>
          <cell r="J5772">
            <v>103313.43</v>
          </cell>
          <cell r="K5772">
            <v>205334.17</v>
          </cell>
          <cell r="L5772">
            <v>42933.37</v>
          </cell>
          <cell r="M5772">
            <v>-35790.26</v>
          </cell>
          <cell r="N5772">
            <v>93350.51</v>
          </cell>
          <cell r="O5772">
            <v>0</v>
          </cell>
          <cell r="P5772">
            <v>0</v>
          </cell>
          <cell r="Q5772">
            <v>0</v>
          </cell>
        </row>
        <row r="5773">
          <cell r="F5773">
            <v>4622.1899999999996</v>
          </cell>
          <cell r="G5773">
            <v>298019.15000000002</v>
          </cell>
          <cell r="H5773">
            <v>-24045.599999999999</v>
          </cell>
          <cell r="I5773">
            <v>33714.61</v>
          </cell>
          <cell r="J5773">
            <v>2009.01</v>
          </cell>
          <cell r="K5773">
            <v>32408.61</v>
          </cell>
          <cell r="L5773">
            <v>-4672.3</v>
          </cell>
          <cell r="M5773">
            <v>-658.99</v>
          </cell>
          <cell r="N5773">
            <v>24685.99</v>
          </cell>
          <cell r="O5773">
            <v>0</v>
          </cell>
          <cell r="P5773">
            <v>0</v>
          </cell>
          <cell r="Q5773">
            <v>0</v>
          </cell>
        </row>
        <row r="5774">
          <cell r="F5774">
            <v>650</v>
          </cell>
          <cell r="G5774">
            <v>-0.01</v>
          </cell>
          <cell r="H5774">
            <v>3677.34</v>
          </cell>
          <cell r="I5774">
            <v>14017.23</v>
          </cell>
          <cell r="J5774">
            <v>-6009</v>
          </cell>
          <cell r="K5774">
            <v>0</v>
          </cell>
          <cell r="L5774">
            <v>1999.83</v>
          </cell>
          <cell r="M5774">
            <v>0</v>
          </cell>
          <cell r="N5774">
            <v>2011.08</v>
          </cell>
          <cell r="O5774">
            <v>0</v>
          </cell>
          <cell r="P5774">
            <v>0</v>
          </cell>
          <cell r="Q5774">
            <v>0</v>
          </cell>
        </row>
        <row r="5775">
          <cell r="F5775">
            <v>0</v>
          </cell>
          <cell r="G5775">
            <v>0</v>
          </cell>
          <cell r="H5775">
            <v>0</v>
          </cell>
          <cell r="I5775">
            <v>0</v>
          </cell>
          <cell r="J5775">
            <v>0</v>
          </cell>
          <cell r="K5775">
            <v>0</v>
          </cell>
          <cell r="L5775">
            <v>0</v>
          </cell>
          <cell r="M5775">
            <v>0</v>
          </cell>
          <cell r="N5775">
            <v>0</v>
          </cell>
          <cell r="O5775">
            <v>0</v>
          </cell>
          <cell r="P5775">
            <v>0</v>
          </cell>
          <cell r="Q5775">
            <v>0</v>
          </cell>
        </row>
        <row r="5776">
          <cell r="F5776">
            <v>-33000.01</v>
          </cell>
          <cell r="G5776">
            <v>-14808.99</v>
          </cell>
          <cell r="H5776">
            <v>-4347</v>
          </cell>
          <cell r="I5776">
            <v>-19327</v>
          </cell>
          <cell r="J5776">
            <v>15127</v>
          </cell>
          <cell r="K5776">
            <v>32761</v>
          </cell>
          <cell r="L5776">
            <v>30870.799999999999</v>
          </cell>
          <cell r="M5776">
            <v>88077</v>
          </cell>
          <cell r="N5776">
            <v>18267.79</v>
          </cell>
          <cell r="O5776">
            <v>0</v>
          </cell>
          <cell r="P5776">
            <v>0</v>
          </cell>
          <cell r="Q5776">
            <v>0</v>
          </cell>
        </row>
        <row r="5777">
          <cell r="F5777">
            <v>1000</v>
          </cell>
          <cell r="G5777">
            <v>3000</v>
          </cell>
          <cell r="H5777">
            <v>-8009</v>
          </cell>
          <cell r="I5777">
            <v>-6241</v>
          </cell>
          <cell r="J5777">
            <v>-2759</v>
          </cell>
          <cell r="K5777">
            <v>9359</v>
          </cell>
          <cell r="L5777">
            <v>20668</v>
          </cell>
          <cell r="M5777">
            <v>17009</v>
          </cell>
          <cell r="N5777">
            <v>5008.99</v>
          </cell>
          <cell r="O5777">
            <v>0</v>
          </cell>
          <cell r="P5777">
            <v>0</v>
          </cell>
          <cell r="Q5777">
            <v>0</v>
          </cell>
        </row>
        <row r="5778">
          <cell r="F5778">
            <v>0</v>
          </cell>
          <cell r="G5778">
            <v>0</v>
          </cell>
          <cell r="H5778">
            <v>0</v>
          </cell>
          <cell r="I5778">
            <v>0</v>
          </cell>
          <cell r="J5778">
            <v>-8659</v>
          </cell>
          <cell r="K5778">
            <v>8659</v>
          </cell>
          <cell r="L5778">
            <v>0</v>
          </cell>
          <cell r="M5778">
            <v>0</v>
          </cell>
          <cell r="N5778">
            <v>0</v>
          </cell>
          <cell r="O5778">
            <v>0</v>
          </cell>
          <cell r="P5778">
            <v>0</v>
          </cell>
          <cell r="Q5778">
            <v>0</v>
          </cell>
        </row>
        <row r="5779">
          <cell r="F5779">
            <v>0</v>
          </cell>
          <cell r="G5779">
            <v>0</v>
          </cell>
          <cell r="H5779">
            <v>0</v>
          </cell>
          <cell r="I5779">
            <v>0</v>
          </cell>
          <cell r="J5779">
            <v>0</v>
          </cell>
          <cell r="K5779">
            <v>0</v>
          </cell>
          <cell r="L5779">
            <v>0</v>
          </cell>
          <cell r="M5779">
            <v>0</v>
          </cell>
          <cell r="N5779">
            <v>0</v>
          </cell>
          <cell r="O5779">
            <v>0</v>
          </cell>
          <cell r="P5779">
            <v>0</v>
          </cell>
          <cell r="Q5779">
            <v>0</v>
          </cell>
        </row>
        <row r="5780">
          <cell r="F5780">
            <v>0</v>
          </cell>
          <cell r="G5780">
            <v>0</v>
          </cell>
          <cell r="H5780">
            <v>0</v>
          </cell>
          <cell r="I5780">
            <v>0</v>
          </cell>
          <cell r="J5780">
            <v>0</v>
          </cell>
          <cell r="K5780">
            <v>0</v>
          </cell>
          <cell r="L5780">
            <v>0</v>
          </cell>
          <cell r="M5780">
            <v>0</v>
          </cell>
          <cell r="N5780">
            <v>0</v>
          </cell>
          <cell r="O5780">
            <v>0</v>
          </cell>
          <cell r="P5780">
            <v>0</v>
          </cell>
          <cell r="Q5780">
            <v>0</v>
          </cell>
        </row>
        <row r="5781">
          <cell r="F5781">
            <v>0</v>
          </cell>
          <cell r="G5781">
            <v>0</v>
          </cell>
          <cell r="H5781">
            <v>0</v>
          </cell>
          <cell r="I5781">
            <v>0</v>
          </cell>
          <cell r="J5781">
            <v>0</v>
          </cell>
          <cell r="K5781">
            <v>0</v>
          </cell>
          <cell r="L5781">
            <v>0</v>
          </cell>
          <cell r="M5781">
            <v>0</v>
          </cell>
          <cell r="N5781">
            <v>0</v>
          </cell>
          <cell r="O5781">
            <v>0</v>
          </cell>
          <cell r="P5781">
            <v>0</v>
          </cell>
          <cell r="Q5781">
            <v>0</v>
          </cell>
        </row>
        <row r="5782">
          <cell r="F5782">
            <v>-2000</v>
          </cell>
          <cell r="G5782">
            <v>0</v>
          </cell>
          <cell r="H5782">
            <v>0</v>
          </cell>
          <cell r="I5782">
            <v>1000</v>
          </cell>
          <cell r="J5782">
            <v>0</v>
          </cell>
          <cell r="K5782">
            <v>-9659</v>
          </cell>
          <cell r="L5782">
            <v>650</v>
          </cell>
          <cell r="M5782">
            <v>10009</v>
          </cell>
          <cell r="N5782">
            <v>1000</v>
          </cell>
          <cell r="O5782">
            <v>0</v>
          </cell>
          <cell r="P5782">
            <v>0</v>
          </cell>
          <cell r="Q5782">
            <v>0</v>
          </cell>
        </row>
        <row r="5783">
          <cell r="F5783">
            <v>0</v>
          </cell>
          <cell r="G5783">
            <v>0</v>
          </cell>
          <cell r="H5783">
            <v>0</v>
          </cell>
          <cell r="I5783">
            <v>0</v>
          </cell>
          <cell r="J5783">
            <v>0</v>
          </cell>
          <cell r="K5783">
            <v>0</v>
          </cell>
          <cell r="L5783">
            <v>0</v>
          </cell>
          <cell r="M5783">
            <v>0</v>
          </cell>
          <cell r="N5783">
            <v>0</v>
          </cell>
          <cell r="O5783">
            <v>0</v>
          </cell>
          <cell r="P5783">
            <v>0</v>
          </cell>
          <cell r="Q5783">
            <v>0</v>
          </cell>
        </row>
        <row r="5784">
          <cell r="F5784">
            <v>-5595.65</v>
          </cell>
          <cell r="G5784">
            <v>14970.38</v>
          </cell>
          <cell r="H5784">
            <v>-9885</v>
          </cell>
          <cell r="I5784">
            <v>-156.69</v>
          </cell>
          <cell r="J5784">
            <v>7263.69</v>
          </cell>
          <cell r="K5784">
            <v>1510.5</v>
          </cell>
          <cell r="L5784">
            <v>-9068</v>
          </cell>
          <cell r="M5784">
            <v>-12917.2</v>
          </cell>
          <cell r="N5784">
            <v>16201.6</v>
          </cell>
          <cell r="O5784">
            <v>0</v>
          </cell>
          <cell r="P5784">
            <v>0</v>
          </cell>
          <cell r="Q5784">
            <v>0</v>
          </cell>
        </row>
        <row r="5785">
          <cell r="F5785">
            <v>0</v>
          </cell>
          <cell r="G5785">
            <v>0</v>
          </cell>
          <cell r="H5785">
            <v>0</v>
          </cell>
          <cell r="I5785">
            <v>0</v>
          </cell>
          <cell r="J5785">
            <v>0</v>
          </cell>
          <cell r="K5785">
            <v>0</v>
          </cell>
          <cell r="L5785">
            <v>0</v>
          </cell>
          <cell r="M5785">
            <v>0</v>
          </cell>
          <cell r="N5785">
            <v>0</v>
          </cell>
          <cell r="O5785">
            <v>0</v>
          </cell>
          <cell r="P5785">
            <v>0</v>
          </cell>
          <cell r="Q5785">
            <v>0</v>
          </cell>
        </row>
        <row r="5786">
          <cell r="F5786">
            <v>-30000</v>
          </cell>
          <cell r="G5786">
            <v>-90000</v>
          </cell>
          <cell r="H5786">
            <v>0</v>
          </cell>
          <cell r="I5786">
            <v>0</v>
          </cell>
          <cell r="J5786">
            <v>0</v>
          </cell>
          <cell r="K5786">
            <v>0</v>
          </cell>
          <cell r="L5786">
            <v>0</v>
          </cell>
          <cell r="M5786">
            <v>0</v>
          </cell>
          <cell r="N5786">
            <v>0</v>
          </cell>
          <cell r="O5786">
            <v>0</v>
          </cell>
          <cell r="P5786">
            <v>0</v>
          </cell>
          <cell r="Q5786">
            <v>0</v>
          </cell>
        </row>
        <row r="5787">
          <cell r="F5787">
            <v>0</v>
          </cell>
          <cell r="G5787">
            <v>0</v>
          </cell>
          <cell r="H5787">
            <v>0</v>
          </cell>
          <cell r="I5787">
            <v>0</v>
          </cell>
          <cell r="J5787">
            <v>0</v>
          </cell>
          <cell r="K5787">
            <v>0</v>
          </cell>
          <cell r="L5787">
            <v>0</v>
          </cell>
          <cell r="M5787">
            <v>0</v>
          </cell>
          <cell r="N5787">
            <v>-10009</v>
          </cell>
          <cell r="O5787">
            <v>0</v>
          </cell>
          <cell r="P5787">
            <v>0</v>
          </cell>
          <cell r="Q5787">
            <v>0</v>
          </cell>
        </row>
        <row r="5788">
          <cell r="F5788">
            <v>2956400</v>
          </cell>
          <cell r="G5788">
            <v>873600</v>
          </cell>
          <cell r="H5788">
            <v>370000</v>
          </cell>
          <cell r="I5788">
            <v>0</v>
          </cell>
          <cell r="J5788">
            <v>0</v>
          </cell>
          <cell r="K5788">
            <v>0</v>
          </cell>
          <cell r="L5788">
            <v>0</v>
          </cell>
          <cell r="M5788">
            <v>0</v>
          </cell>
          <cell r="N5788">
            <v>0</v>
          </cell>
          <cell r="O5788">
            <v>0</v>
          </cell>
          <cell r="P5788">
            <v>0</v>
          </cell>
          <cell r="Q5788">
            <v>0</v>
          </cell>
        </row>
        <row r="5789">
          <cell r="F5789">
            <v>-50000</v>
          </cell>
          <cell r="G5789">
            <v>-2122.79</v>
          </cell>
          <cell r="H5789">
            <v>0</v>
          </cell>
          <cell r="I5789">
            <v>40862</v>
          </cell>
          <cell r="J5789">
            <v>-9009</v>
          </cell>
          <cell r="K5789">
            <v>-0.01</v>
          </cell>
          <cell r="L5789">
            <v>43621.4</v>
          </cell>
          <cell r="M5789">
            <v>-0.1</v>
          </cell>
          <cell r="N5789">
            <v>21099.01</v>
          </cell>
          <cell r="O5789">
            <v>0</v>
          </cell>
          <cell r="P5789">
            <v>0</v>
          </cell>
          <cell r="Q5789">
            <v>0</v>
          </cell>
        </row>
        <row r="5790">
          <cell r="F5790">
            <v>0</v>
          </cell>
          <cell r="G5790">
            <v>0</v>
          </cell>
          <cell r="H5790">
            <v>1009</v>
          </cell>
          <cell r="I5790">
            <v>0</v>
          </cell>
          <cell r="J5790">
            <v>-8009</v>
          </cell>
          <cell r="K5790">
            <v>0</v>
          </cell>
          <cell r="L5790">
            <v>-41991</v>
          </cell>
          <cell r="M5790">
            <v>0</v>
          </cell>
          <cell r="N5790">
            <v>0</v>
          </cell>
          <cell r="O5790">
            <v>0</v>
          </cell>
          <cell r="P5790">
            <v>0</v>
          </cell>
          <cell r="Q5790">
            <v>0</v>
          </cell>
        </row>
        <row r="5791">
          <cell r="F5791">
            <v>0</v>
          </cell>
          <cell r="G5791">
            <v>0</v>
          </cell>
          <cell r="H5791">
            <v>-70009</v>
          </cell>
          <cell r="I5791">
            <v>0</v>
          </cell>
          <cell r="J5791">
            <v>0</v>
          </cell>
          <cell r="K5791">
            <v>0</v>
          </cell>
          <cell r="L5791">
            <v>70009</v>
          </cell>
          <cell r="M5791">
            <v>0</v>
          </cell>
          <cell r="N5791">
            <v>0</v>
          </cell>
          <cell r="O5791">
            <v>0</v>
          </cell>
          <cell r="P5791">
            <v>0</v>
          </cell>
          <cell r="Q5791">
            <v>0</v>
          </cell>
        </row>
        <row r="5792">
          <cell r="F5792">
            <v>0</v>
          </cell>
          <cell r="G5792">
            <v>0</v>
          </cell>
          <cell r="H5792">
            <v>0</v>
          </cell>
          <cell r="I5792">
            <v>0</v>
          </cell>
          <cell r="J5792">
            <v>0</v>
          </cell>
          <cell r="K5792">
            <v>0</v>
          </cell>
          <cell r="L5792">
            <v>0</v>
          </cell>
          <cell r="M5792">
            <v>0</v>
          </cell>
          <cell r="N5792">
            <v>0</v>
          </cell>
          <cell r="O5792">
            <v>0</v>
          </cell>
          <cell r="P5792">
            <v>0</v>
          </cell>
          <cell r="Q5792">
            <v>0</v>
          </cell>
        </row>
        <row r="5793">
          <cell r="F5793">
            <v>0</v>
          </cell>
          <cell r="G5793">
            <v>0</v>
          </cell>
          <cell r="H5793">
            <v>0</v>
          </cell>
          <cell r="I5793">
            <v>0</v>
          </cell>
          <cell r="J5793">
            <v>0</v>
          </cell>
          <cell r="K5793">
            <v>0</v>
          </cell>
          <cell r="L5793">
            <v>-170000</v>
          </cell>
          <cell r="M5793">
            <v>-50000</v>
          </cell>
          <cell r="N5793">
            <v>-858000</v>
          </cell>
          <cell r="O5793">
            <v>0</v>
          </cell>
          <cell r="P5793">
            <v>0</v>
          </cell>
          <cell r="Q5793">
            <v>0</v>
          </cell>
        </row>
        <row r="5794">
          <cell r="F5794">
            <v>50000</v>
          </cell>
          <cell r="G5794">
            <v>466124.01</v>
          </cell>
          <cell r="H5794">
            <v>209382</v>
          </cell>
          <cell r="I5794">
            <v>26150.77</v>
          </cell>
          <cell r="J5794">
            <v>-1601309.01</v>
          </cell>
          <cell r="K5794">
            <v>0</v>
          </cell>
          <cell r="L5794">
            <v>-3527157</v>
          </cell>
          <cell r="M5794">
            <v>0</v>
          </cell>
          <cell r="N5794">
            <v>-2738164.69</v>
          </cell>
          <cell r="O5794">
            <v>0</v>
          </cell>
          <cell r="P5794">
            <v>0</v>
          </cell>
          <cell r="Q5794">
            <v>0</v>
          </cell>
        </row>
        <row r="5795">
          <cell r="F5795">
            <v>607154.72</v>
          </cell>
          <cell r="G5795">
            <v>4827150.0599999996</v>
          </cell>
          <cell r="H5795">
            <v>-4222755.0599999996</v>
          </cell>
          <cell r="I5795">
            <v>-7160000</v>
          </cell>
          <cell r="J5795">
            <v>-3920000</v>
          </cell>
          <cell r="K5795">
            <v>5231289.83</v>
          </cell>
          <cell r="L5795">
            <v>30177520.170000002</v>
          </cell>
          <cell r="M5795">
            <v>3564830</v>
          </cell>
          <cell r="N5795">
            <v>179495</v>
          </cell>
          <cell r="O5795">
            <v>0</v>
          </cell>
          <cell r="P5795">
            <v>0</v>
          </cell>
          <cell r="Q5795">
            <v>0</v>
          </cell>
        </row>
        <row r="5796">
          <cell r="F5796">
            <v>-10009</v>
          </cell>
          <cell r="G5796">
            <v>0</v>
          </cell>
          <cell r="H5796">
            <v>30000</v>
          </cell>
          <cell r="I5796">
            <v>0</v>
          </cell>
          <cell r="J5796">
            <v>0</v>
          </cell>
          <cell r="K5796">
            <v>0</v>
          </cell>
          <cell r="L5796">
            <v>0</v>
          </cell>
          <cell r="M5796">
            <v>-10009</v>
          </cell>
          <cell r="N5796">
            <v>0</v>
          </cell>
          <cell r="O5796">
            <v>0</v>
          </cell>
          <cell r="P5796">
            <v>0</v>
          </cell>
          <cell r="Q5796">
            <v>0</v>
          </cell>
        </row>
        <row r="5797">
          <cell r="F5797">
            <v>940606.5</v>
          </cell>
          <cell r="G5797">
            <v>-174766.39</v>
          </cell>
          <cell r="H5797">
            <v>229465.76</v>
          </cell>
          <cell r="I5797">
            <v>-733313.75</v>
          </cell>
          <cell r="J5797">
            <v>-95262.05</v>
          </cell>
          <cell r="K5797">
            <v>361123.26</v>
          </cell>
          <cell r="L5797">
            <v>180528.75</v>
          </cell>
          <cell r="M5797">
            <v>175477.39</v>
          </cell>
          <cell r="N5797">
            <v>1603546.6</v>
          </cell>
          <cell r="O5797">
            <v>0</v>
          </cell>
          <cell r="P5797">
            <v>0</v>
          </cell>
          <cell r="Q5797">
            <v>0</v>
          </cell>
        </row>
        <row r="5798">
          <cell r="F5798">
            <v>0</v>
          </cell>
          <cell r="G5798">
            <v>-2</v>
          </cell>
          <cell r="H5798">
            <v>0</v>
          </cell>
          <cell r="I5798">
            <v>2</v>
          </cell>
          <cell r="J5798">
            <v>-40810009</v>
          </cell>
          <cell r="K5798">
            <v>0</v>
          </cell>
          <cell r="L5798">
            <v>0</v>
          </cell>
          <cell r="M5798">
            <v>0</v>
          </cell>
          <cell r="N5798">
            <v>0</v>
          </cell>
          <cell r="O5798">
            <v>0</v>
          </cell>
          <cell r="P5798">
            <v>0</v>
          </cell>
          <cell r="Q5798">
            <v>0</v>
          </cell>
        </row>
        <row r="5799">
          <cell r="F5799">
            <v>0</v>
          </cell>
          <cell r="G5799">
            <v>0</v>
          </cell>
          <cell r="H5799">
            <v>0</v>
          </cell>
          <cell r="I5799">
            <v>0</v>
          </cell>
          <cell r="J5799">
            <v>0</v>
          </cell>
          <cell r="K5799">
            <v>0</v>
          </cell>
          <cell r="L5799">
            <v>0</v>
          </cell>
          <cell r="M5799">
            <v>0</v>
          </cell>
          <cell r="N5799">
            <v>-3120000</v>
          </cell>
          <cell r="O5799">
            <v>0</v>
          </cell>
          <cell r="P5799">
            <v>0</v>
          </cell>
          <cell r="Q5799">
            <v>0</v>
          </cell>
        </row>
        <row r="5800">
          <cell r="F5800">
            <v>-39909</v>
          </cell>
          <cell r="G5800">
            <v>-7259</v>
          </cell>
          <cell r="H5800">
            <v>378</v>
          </cell>
          <cell r="I5800">
            <v>-49018</v>
          </cell>
          <cell r="J5800">
            <v>-110181.75</v>
          </cell>
          <cell r="K5800">
            <v>-739090.25</v>
          </cell>
          <cell r="L5800">
            <v>-241686.09</v>
          </cell>
          <cell r="M5800">
            <v>-991604.25</v>
          </cell>
          <cell r="N5800">
            <v>83805</v>
          </cell>
          <cell r="O5800">
            <v>0</v>
          </cell>
          <cell r="P5800">
            <v>0</v>
          </cell>
          <cell r="Q5800">
            <v>0</v>
          </cell>
        </row>
        <row r="5801">
          <cell r="F5801">
            <v>-1468996.49</v>
          </cell>
          <cell r="G5801">
            <v>302610.83</v>
          </cell>
          <cell r="H5801">
            <v>40126.39</v>
          </cell>
          <cell r="I5801">
            <v>-478344.22</v>
          </cell>
          <cell r="J5801">
            <v>-731366.95</v>
          </cell>
          <cell r="K5801">
            <v>2431275.04</v>
          </cell>
          <cell r="L5801">
            <v>59907.85</v>
          </cell>
          <cell r="M5801">
            <v>568157.62</v>
          </cell>
          <cell r="N5801">
            <v>-1575817.78</v>
          </cell>
          <cell r="O5801">
            <v>0</v>
          </cell>
          <cell r="P5801">
            <v>0</v>
          </cell>
          <cell r="Q5801">
            <v>0</v>
          </cell>
        </row>
        <row r="5802">
          <cell r="F5802">
            <v>0</v>
          </cell>
          <cell r="G5802">
            <v>0</v>
          </cell>
          <cell r="H5802">
            <v>0</v>
          </cell>
          <cell r="I5802">
            <v>0</v>
          </cell>
          <cell r="J5802">
            <v>0</v>
          </cell>
          <cell r="K5802">
            <v>0</v>
          </cell>
          <cell r="L5802">
            <v>0</v>
          </cell>
          <cell r="M5802">
            <v>0</v>
          </cell>
          <cell r="N5802">
            <v>0</v>
          </cell>
          <cell r="O5802">
            <v>0</v>
          </cell>
          <cell r="P5802">
            <v>0</v>
          </cell>
          <cell r="Q5802">
            <v>0</v>
          </cell>
        </row>
        <row r="5803">
          <cell r="F5803">
            <v>0</v>
          </cell>
          <cell r="G5803">
            <v>0</v>
          </cell>
          <cell r="H5803">
            <v>0</v>
          </cell>
          <cell r="I5803">
            <v>0</v>
          </cell>
          <cell r="J5803">
            <v>0</v>
          </cell>
          <cell r="K5803">
            <v>0</v>
          </cell>
          <cell r="L5803">
            <v>0</v>
          </cell>
          <cell r="M5803">
            <v>0</v>
          </cell>
          <cell r="N5803">
            <v>0</v>
          </cell>
          <cell r="O5803">
            <v>0</v>
          </cell>
          <cell r="P5803">
            <v>0</v>
          </cell>
          <cell r="Q5803">
            <v>0</v>
          </cell>
        </row>
        <row r="5804">
          <cell r="F5804">
            <v>1682.5</v>
          </cell>
          <cell r="G5804">
            <v>0</v>
          </cell>
          <cell r="H5804">
            <v>0</v>
          </cell>
          <cell r="I5804">
            <v>0</v>
          </cell>
          <cell r="J5804">
            <v>0</v>
          </cell>
          <cell r="K5804">
            <v>0</v>
          </cell>
          <cell r="L5804">
            <v>0</v>
          </cell>
          <cell r="M5804">
            <v>0</v>
          </cell>
          <cell r="N5804">
            <v>0</v>
          </cell>
          <cell r="O5804">
            <v>0</v>
          </cell>
          <cell r="P5804">
            <v>0</v>
          </cell>
          <cell r="Q5804">
            <v>0</v>
          </cell>
        </row>
        <row r="5805">
          <cell r="F5805">
            <v>0</v>
          </cell>
          <cell r="G5805">
            <v>0</v>
          </cell>
          <cell r="H5805">
            <v>0</v>
          </cell>
          <cell r="I5805">
            <v>0</v>
          </cell>
          <cell r="J5805">
            <v>0</v>
          </cell>
          <cell r="K5805">
            <v>0</v>
          </cell>
          <cell r="L5805">
            <v>0</v>
          </cell>
          <cell r="M5805">
            <v>0</v>
          </cell>
          <cell r="N5805">
            <v>0</v>
          </cell>
          <cell r="O5805">
            <v>0</v>
          </cell>
          <cell r="P5805">
            <v>0</v>
          </cell>
          <cell r="Q5805">
            <v>0</v>
          </cell>
        </row>
        <row r="5806">
          <cell r="F5806">
            <v>0</v>
          </cell>
          <cell r="G5806">
            <v>0</v>
          </cell>
          <cell r="H5806">
            <v>-10000</v>
          </cell>
          <cell r="I5806">
            <v>10000</v>
          </cell>
          <cell r="J5806">
            <v>0</v>
          </cell>
          <cell r="K5806">
            <v>0</v>
          </cell>
          <cell r="L5806">
            <v>0</v>
          </cell>
          <cell r="M5806">
            <v>0</v>
          </cell>
          <cell r="N5806">
            <v>0</v>
          </cell>
          <cell r="O5806">
            <v>0</v>
          </cell>
          <cell r="P5806">
            <v>0</v>
          </cell>
          <cell r="Q5806">
            <v>0</v>
          </cell>
        </row>
        <row r="5807">
          <cell r="F5807">
            <v>0</v>
          </cell>
          <cell r="G5807">
            <v>100000</v>
          </cell>
          <cell r="H5807">
            <v>0</v>
          </cell>
          <cell r="I5807">
            <v>0</v>
          </cell>
          <cell r="J5807">
            <v>0</v>
          </cell>
          <cell r="K5807">
            <v>0</v>
          </cell>
          <cell r="L5807">
            <v>0</v>
          </cell>
          <cell r="M5807">
            <v>0</v>
          </cell>
          <cell r="N5807">
            <v>0</v>
          </cell>
          <cell r="O5807">
            <v>0</v>
          </cell>
          <cell r="P5807">
            <v>0</v>
          </cell>
          <cell r="Q5807">
            <v>0</v>
          </cell>
        </row>
        <row r="5808">
          <cell r="F5808">
            <v>0</v>
          </cell>
          <cell r="G5808">
            <v>0</v>
          </cell>
          <cell r="H5808">
            <v>0</v>
          </cell>
          <cell r="I5808">
            <v>0</v>
          </cell>
          <cell r="J5808">
            <v>-10000</v>
          </cell>
          <cell r="K5808">
            <v>8991</v>
          </cell>
          <cell r="L5808">
            <v>-10009</v>
          </cell>
          <cell r="M5808">
            <v>0</v>
          </cell>
          <cell r="N5808">
            <v>0</v>
          </cell>
          <cell r="O5808">
            <v>0</v>
          </cell>
          <cell r="P5808">
            <v>0</v>
          </cell>
          <cell r="Q5808">
            <v>0</v>
          </cell>
        </row>
        <row r="5809">
          <cell r="F5809">
            <v>0</v>
          </cell>
          <cell r="G5809">
            <v>0</v>
          </cell>
          <cell r="H5809">
            <v>0</v>
          </cell>
          <cell r="I5809">
            <v>0</v>
          </cell>
          <cell r="J5809">
            <v>0</v>
          </cell>
          <cell r="K5809">
            <v>0</v>
          </cell>
          <cell r="L5809">
            <v>0</v>
          </cell>
          <cell r="M5809">
            <v>0</v>
          </cell>
          <cell r="N5809">
            <v>0</v>
          </cell>
          <cell r="O5809">
            <v>0</v>
          </cell>
          <cell r="P5809">
            <v>0</v>
          </cell>
          <cell r="Q5809">
            <v>0</v>
          </cell>
        </row>
        <row r="5810">
          <cell r="F5810">
            <v>0</v>
          </cell>
          <cell r="G5810">
            <v>0</v>
          </cell>
          <cell r="H5810">
            <v>0</v>
          </cell>
          <cell r="I5810">
            <v>0</v>
          </cell>
          <cell r="J5810">
            <v>0</v>
          </cell>
          <cell r="K5810">
            <v>0</v>
          </cell>
          <cell r="L5810">
            <v>0</v>
          </cell>
          <cell r="M5810">
            <v>0</v>
          </cell>
          <cell r="N5810">
            <v>0</v>
          </cell>
          <cell r="O5810">
            <v>0</v>
          </cell>
          <cell r="P5810">
            <v>0</v>
          </cell>
          <cell r="Q5810">
            <v>0</v>
          </cell>
        </row>
        <row r="5811">
          <cell r="F5811">
            <v>0</v>
          </cell>
          <cell r="G5811">
            <v>-218691.59</v>
          </cell>
          <cell r="H5811">
            <v>0</v>
          </cell>
          <cell r="I5811">
            <v>0</v>
          </cell>
          <cell r="J5811">
            <v>0</v>
          </cell>
          <cell r="K5811">
            <v>1332687.47</v>
          </cell>
          <cell r="L5811">
            <v>-2333348.2999999998</v>
          </cell>
          <cell r="M5811">
            <v>0</v>
          </cell>
          <cell r="N5811">
            <v>12546.41</v>
          </cell>
          <cell r="O5811">
            <v>0</v>
          </cell>
          <cell r="P5811">
            <v>0</v>
          </cell>
          <cell r="Q5811">
            <v>0</v>
          </cell>
        </row>
        <row r="5812">
          <cell r="F5812">
            <v>-213762.09</v>
          </cell>
          <cell r="G5812">
            <v>-92768</v>
          </cell>
          <cell r="H5812">
            <v>-5500000</v>
          </cell>
          <cell r="I5812">
            <v>0</v>
          </cell>
          <cell r="J5812">
            <v>213762.09</v>
          </cell>
          <cell r="K5812">
            <v>-175669</v>
          </cell>
          <cell r="L5812">
            <v>-227842</v>
          </cell>
          <cell r="M5812">
            <v>0</v>
          </cell>
          <cell r="N5812">
            <v>-2755139.81</v>
          </cell>
          <cell r="O5812">
            <v>0</v>
          </cell>
          <cell r="P5812">
            <v>0</v>
          </cell>
          <cell r="Q5812">
            <v>0</v>
          </cell>
        </row>
        <row r="5813">
          <cell r="F5813">
            <v>0</v>
          </cell>
          <cell r="G5813">
            <v>0</v>
          </cell>
          <cell r="H5813">
            <v>0</v>
          </cell>
          <cell r="I5813">
            <v>0</v>
          </cell>
          <cell r="J5813">
            <v>0</v>
          </cell>
          <cell r="K5813">
            <v>0</v>
          </cell>
          <cell r="L5813">
            <v>0</v>
          </cell>
          <cell r="M5813">
            <v>0</v>
          </cell>
          <cell r="N5813">
            <v>0</v>
          </cell>
          <cell r="O5813">
            <v>0</v>
          </cell>
          <cell r="P5813">
            <v>0</v>
          </cell>
          <cell r="Q5813">
            <v>0</v>
          </cell>
        </row>
        <row r="5814">
          <cell r="F5814">
            <v>-18000</v>
          </cell>
          <cell r="G5814">
            <v>0</v>
          </cell>
          <cell r="H5814">
            <v>17793</v>
          </cell>
          <cell r="I5814">
            <v>0</v>
          </cell>
          <cell r="J5814">
            <v>-102414</v>
          </cell>
          <cell r="K5814">
            <v>103989</v>
          </cell>
          <cell r="L5814">
            <v>4005</v>
          </cell>
          <cell r="M5814">
            <v>4210</v>
          </cell>
          <cell r="N5814">
            <v>4332</v>
          </cell>
          <cell r="O5814">
            <v>0</v>
          </cell>
          <cell r="P5814">
            <v>0</v>
          </cell>
          <cell r="Q5814">
            <v>0</v>
          </cell>
        </row>
        <row r="5815">
          <cell r="F5815">
            <v>2080</v>
          </cell>
          <cell r="G5815">
            <v>-3584.84</v>
          </cell>
          <cell r="H5815">
            <v>-13038.4</v>
          </cell>
          <cell r="I5815">
            <v>-188523.96</v>
          </cell>
          <cell r="J5815">
            <v>123414.81</v>
          </cell>
          <cell r="K5815">
            <v>-24382.84</v>
          </cell>
          <cell r="L5815">
            <v>-104336.43</v>
          </cell>
          <cell r="M5815">
            <v>-20770.75</v>
          </cell>
          <cell r="N5815">
            <v>-62937.86</v>
          </cell>
          <cell r="O5815">
            <v>0</v>
          </cell>
          <cell r="P5815">
            <v>0</v>
          </cell>
          <cell r="Q5815">
            <v>0</v>
          </cell>
        </row>
        <row r="5816">
          <cell r="F5816">
            <v>0</v>
          </cell>
          <cell r="G5816">
            <v>0</v>
          </cell>
          <cell r="H5816">
            <v>0</v>
          </cell>
          <cell r="I5816">
            <v>0</v>
          </cell>
          <cell r="J5816">
            <v>0</v>
          </cell>
          <cell r="K5816">
            <v>4001.26</v>
          </cell>
          <cell r="L5816">
            <v>0</v>
          </cell>
          <cell r="M5816">
            <v>3526.75</v>
          </cell>
          <cell r="N5816">
            <v>0</v>
          </cell>
          <cell r="O5816">
            <v>0</v>
          </cell>
          <cell r="P5816">
            <v>0</v>
          </cell>
          <cell r="Q5816">
            <v>0</v>
          </cell>
        </row>
        <row r="5817">
          <cell r="F5817">
            <v>0</v>
          </cell>
          <cell r="G5817">
            <v>0</v>
          </cell>
          <cell r="H5817">
            <v>0</v>
          </cell>
          <cell r="I5817">
            <v>0</v>
          </cell>
          <cell r="J5817">
            <v>0</v>
          </cell>
          <cell r="K5817">
            <v>0</v>
          </cell>
          <cell r="L5817">
            <v>0</v>
          </cell>
          <cell r="M5817">
            <v>0</v>
          </cell>
          <cell r="N5817">
            <v>0</v>
          </cell>
          <cell r="O5817">
            <v>0</v>
          </cell>
          <cell r="P5817">
            <v>0</v>
          </cell>
          <cell r="Q5817">
            <v>0</v>
          </cell>
        </row>
        <row r="5818">
          <cell r="F5818">
            <v>0</v>
          </cell>
          <cell r="G5818">
            <v>0</v>
          </cell>
          <cell r="H5818">
            <v>0</v>
          </cell>
          <cell r="I5818">
            <v>0</v>
          </cell>
          <cell r="J5818">
            <v>0</v>
          </cell>
          <cell r="K5818">
            <v>0</v>
          </cell>
          <cell r="L5818">
            <v>-10</v>
          </cell>
          <cell r="M5818">
            <v>-7103</v>
          </cell>
          <cell r="N5818">
            <v>7113</v>
          </cell>
          <cell r="O5818">
            <v>0</v>
          </cell>
          <cell r="P5818">
            <v>0</v>
          </cell>
          <cell r="Q5818">
            <v>0</v>
          </cell>
        </row>
        <row r="5819">
          <cell r="F5819">
            <v>0</v>
          </cell>
          <cell r="G5819">
            <v>3380</v>
          </cell>
          <cell r="H5819">
            <v>1811</v>
          </cell>
          <cell r="I5819">
            <v>-19500</v>
          </cell>
          <cell r="J5819">
            <v>-12900</v>
          </cell>
          <cell r="K5819">
            <v>31970</v>
          </cell>
          <cell r="L5819">
            <v>-12209</v>
          </cell>
          <cell r="M5819">
            <v>-213080</v>
          </cell>
          <cell r="N5819">
            <v>7000</v>
          </cell>
          <cell r="O5819">
            <v>0</v>
          </cell>
          <cell r="P5819">
            <v>0</v>
          </cell>
          <cell r="Q5819">
            <v>0</v>
          </cell>
        </row>
        <row r="5820">
          <cell r="F5820">
            <v>0</v>
          </cell>
          <cell r="G5820">
            <v>0</v>
          </cell>
          <cell r="H5820">
            <v>0</v>
          </cell>
          <cell r="I5820">
            <v>0</v>
          </cell>
          <cell r="J5820">
            <v>0</v>
          </cell>
          <cell r="K5820">
            <v>0</v>
          </cell>
          <cell r="L5820">
            <v>0</v>
          </cell>
          <cell r="M5820">
            <v>0</v>
          </cell>
          <cell r="N5820">
            <v>0</v>
          </cell>
          <cell r="O5820">
            <v>0</v>
          </cell>
          <cell r="P5820">
            <v>0</v>
          </cell>
          <cell r="Q5820">
            <v>0</v>
          </cell>
        </row>
        <row r="5821">
          <cell r="F5821">
            <v>0</v>
          </cell>
          <cell r="G5821">
            <v>10739</v>
          </cell>
          <cell r="H5821">
            <v>2870</v>
          </cell>
          <cell r="I5821">
            <v>0</v>
          </cell>
          <cell r="J5821">
            <v>0</v>
          </cell>
          <cell r="K5821">
            <v>0</v>
          </cell>
          <cell r="L5821">
            <v>0</v>
          </cell>
          <cell r="M5821">
            <v>0</v>
          </cell>
          <cell r="N5821">
            <v>10009</v>
          </cell>
          <cell r="O5821">
            <v>0</v>
          </cell>
          <cell r="P5821">
            <v>0</v>
          </cell>
          <cell r="Q5821">
            <v>0</v>
          </cell>
        </row>
        <row r="5822">
          <cell r="F5822">
            <v>0</v>
          </cell>
          <cell r="G5822">
            <v>0</v>
          </cell>
          <cell r="H5822">
            <v>0</v>
          </cell>
          <cell r="I5822">
            <v>0</v>
          </cell>
          <cell r="J5822">
            <v>0</v>
          </cell>
          <cell r="K5822">
            <v>0</v>
          </cell>
          <cell r="L5822">
            <v>0</v>
          </cell>
          <cell r="M5822">
            <v>0</v>
          </cell>
          <cell r="N5822">
            <v>0</v>
          </cell>
          <cell r="O5822">
            <v>0</v>
          </cell>
          <cell r="P5822">
            <v>0</v>
          </cell>
          <cell r="Q5822">
            <v>0</v>
          </cell>
        </row>
        <row r="5823">
          <cell r="F5823">
            <v>0</v>
          </cell>
          <cell r="G5823">
            <v>0</v>
          </cell>
          <cell r="H5823">
            <v>0</v>
          </cell>
          <cell r="I5823">
            <v>0</v>
          </cell>
          <cell r="J5823">
            <v>0</v>
          </cell>
          <cell r="K5823">
            <v>0</v>
          </cell>
          <cell r="L5823">
            <v>0</v>
          </cell>
          <cell r="M5823">
            <v>0</v>
          </cell>
          <cell r="N5823">
            <v>0</v>
          </cell>
          <cell r="O5823">
            <v>0</v>
          </cell>
          <cell r="P5823">
            <v>0</v>
          </cell>
          <cell r="Q5823">
            <v>0</v>
          </cell>
        </row>
        <row r="5824">
          <cell r="F5824">
            <v>2107.6</v>
          </cell>
          <cell r="G5824">
            <v>39416</v>
          </cell>
          <cell r="H5824">
            <v>-7535.9</v>
          </cell>
          <cell r="I5824">
            <v>-61986.6</v>
          </cell>
          <cell r="J5824">
            <v>9522.5</v>
          </cell>
          <cell r="K5824">
            <v>-1957</v>
          </cell>
          <cell r="L5824">
            <v>-2332</v>
          </cell>
          <cell r="M5824">
            <v>0</v>
          </cell>
          <cell r="N5824">
            <v>1957</v>
          </cell>
          <cell r="O5824">
            <v>0</v>
          </cell>
          <cell r="P5824">
            <v>0</v>
          </cell>
          <cell r="Q5824">
            <v>0</v>
          </cell>
        </row>
        <row r="5825">
          <cell r="F5825">
            <v>0</v>
          </cell>
          <cell r="G5825">
            <v>0</v>
          </cell>
          <cell r="H5825">
            <v>-12040</v>
          </cell>
          <cell r="I5825">
            <v>0</v>
          </cell>
          <cell r="J5825">
            <v>2040</v>
          </cell>
          <cell r="K5825">
            <v>0</v>
          </cell>
          <cell r="L5825">
            <v>0</v>
          </cell>
          <cell r="M5825">
            <v>-16920</v>
          </cell>
          <cell r="N5825">
            <v>0</v>
          </cell>
          <cell r="O5825">
            <v>0</v>
          </cell>
          <cell r="P5825">
            <v>0</v>
          </cell>
          <cell r="Q5825">
            <v>0</v>
          </cell>
        </row>
        <row r="5826">
          <cell r="F5826">
            <v>0</v>
          </cell>
          <cell r="G5826">
            <v>0</v>
          </cell>
          <cell r="H5826">
            <v>0</v>
          </cell>
          <cell r="I5826">
            <v>0</v>
          </cell>
          <cell r="J5826">
            <v>415000</v>
          </cell>
          <cell r="K5826">
            <v>1530</v>
          </cell>
          <cell r="L5826">
            <v>0</v>
          </cell>
          <cell r="M5826">
            <v>0</v>
          </cell>
          <cell r="N5826">
            <v>0</v>
          </cell>
          <cell r="O5826">
            <v>0</v>
          </cell>
          <cell r="P5826">
            <v>0</v>
          </cell>
          <cell r="Q5826">
            <v>0</v>
          </cell>
        </row>
        <row r="5827">
          <cell r="F5827">
            <v>115000</v>
          </cell>
          <cell r="G5827">
            <v>-122457</v>
          </cell>
          <cell r="H5827">
            <v>23388</v>
          </cell>
          <cell r="I5827">
            <v>0</v>
          </cell>
          <cell r="J5827">
            <v>142000</v>
          </cell>
          <cell r="K5827">
            <v>284521</v>
          </cell>
          <cell r="L5827">
            <v>0</v>
          </cell>
          <cell r="M5827">
            <v>0</v>
          </cell>
          <cell r="N5827">
            <v>-46479</v>
          </cell>
          <cell r="O5827">
            <v>0</v>
          </cell>
          <cell r="P5827">
            <v>0</v>
          </cell>
          <cell r="Q5827">
            <v>0</v>
          </cell>
        </row>
        <row r="5828">
          <cell r="F5828">
            <v>0</v>
          </cell>
          <cell r="G5828">
            <v>0</v>
          </cell>
          <cell r="H5828">
            <v>0</v>
          </cell>
          <cell r="I5828">
            <v>-1009</v>
          </cell>
          <cell r="J5828">
            <v>1009</v>
          </cell>
          <cell r="K5828">
            <v>0</v>
          </cell>
          <cell r="L5828">
            <v>0</v>
          </cell>
          <cell r="M5828">
            <v>0</v>
          </cell>
          <cell r="N5828">
            <v>0</v>
          </cell>
          <cell r="O5828">
            <v>0</v>
          </cell>
          <cell r="P5828">
            <v>0</v>
          </cell>
          <cell r="Q5828">
            <v>0</v>
          </cell>
        </row>
        <row r="5829">
          <cell r="F5829">
            <v>0</v>
          </cell>
          <cell r="G5829">
            <v>-40000</v>
          </cell>
          <cell r="H5829">
            <v>-486000</v>
          </cell>
          <cell r="I5829">
            <v>-127278.25</v>
          </cell>
          <cell r="J5829">
            <v>643889.09</v>
          </cell>
          <cell r="K5829">
            <v>9289.16</v>
          </cell>
          <cell r="L5829">
            <v>0</v>
          </cell>
          <cell r="M5829">
            <v>0</v>
          </cell>
          <cell r="N5829">
            <v>0</v>
          </cell>
          <cell r="O5829">
            <v>0</v>
          </cell>
          <cell r="P5829">
            <v>0</v>
          </cell>
          <cell r="Q5829">
            <v>0</v>
          </cell>
        </row>
        <row r="5830">
          <cell r="F5830">
            <v>0</v>
          </cell>
          <cell r="G5830">
            <v>5991</v>
          </cell>
          <cell r="H5830">
            <v>609</v>
          </cell>
          <cell r="I5830">
            <v>-27036</v>
          </cell>
          <cell r="J5830">
            <v>-40009</v>
          </cell>
          <cell r="K5830">
            <v>-41009</v>
          </cell>
          <cell r="L5830">
            <v>88018</v>
          </cell>
          <cell r="M5830">
            <v>-124709</v>
          </cell>
          <cell r="N5830">
            <v>52527</v>
          </cell>
          <cell r="O5830">
            <v>0</v>
          </cell>
          <cell r="P5830">
            <v>0</v>
          </cell>
          <cell r="Q5830">
            <v>0</v>
          </cell>
        </row>
        <row r="5831">
          <cell r="F5831">
            <v>0</v>
          </cell>
          <cell r="G5831">
            <v>0</v>
          </cell>
          <cell r="H5831">
            <v>0</v>
          </cell>
          <cell r="I5831">
            <v>0</v>
          </cell>
          <cell r="J5831">
            <v>0</v>
          </cell>
          <cell r="K5831">
            <v>0</v>
          </cell>
          <cell r="L5831">
            <v>0</v>
          </cell>
          <cell r="M5831">
            <v>0</v>
          </cell>
          <cell r="N5831">
            <v>0</v>
          </cell>
          <cell r="O5831">
            <v>0</v>
          </cell>
          <cell r="P5831">
            <v>0</v>
          </cell>
          <cell r="Q5831">
            <v>0</v>
          </cell>
        </row>
        <row r="5832">
          <cell r="F5832">
            <v>6808.98</v>
          </cell>
          <cell r="G5832">
            <v>-7800.19</v>
          </cell>
          <cell r="H5832">
            <v>-9962</v>
          </cell>
          <cell r="I5832">
            <v>-34936</v>
          </cell>
          <cell r="J5832">
            <v>-342631.55</v>
          </cell>
          <cell r="K5832">
            <v>-13475.44</v>
          </cell>
          <cell r="L5832">
            <v>-11683.8</v>
          </cell>
          <cell r="M5832">
            <v>323209.90000000002</v>
          </cell>
          <cell r="N5832">
            <v>123016.1</v>
          </cell>
          <cell r="O5832">
            <v>0</v>
          </cell>
          <cell r="P5832">
            <v>0</v>
          </cell>
          <cell r="Q5832">
            <v>0</v>
          </cell>
        </row>
        <row r="5833">
          <cell r="F5833">
            <v>0</v>
          </cell>
          <cell r="G5833">
            <v>0</v>
          </cell>
          <cell r="H5833">
            <v>1009</v>
          </cell>
          <cell r="I5833">
            <v>0</v>
          </cell>
          <cell r="J5833">
            <v>0</v>
          </cell>
          <cell r="K5833">
            <v>0</v>
          </cell>
          <cell r="L5833">
            <v>0</v>
          </cell>
          <cell r="M5833">
            <v>0</v>
          </cell>
          <cell r="N5833">
            <v>0</v>
          </cell>
          <cell r="O5833">
            <v>0</v>
          </cell>
          <cell r="P5833">
            <v>0</v>
          </cell>
          <cell r="Q5833">
            <v>0</v>
          </cell>
        </row>
        <row r="5834">
          <cell r="F5834">
            <v>79703.28</v>
          </cell>
          <cell r="G5834">
            <v>352837.73</v>
          </cell>
          <cell r="H5834">
            <v>-176710.71</v>
          </cell>
          <cell r="I5834">
            <v>823507.9</v>
          </cell>
          <cell r="J5834">
            <v>-306633.78000000003</v>
          </cell>
          <cell r="K5834">
            <v>-167897.09</v>
          </cell>
          <cell r="L5834">
            <v>315047.36</v>
          </cell>
          <cell r="M5834">
            <v>386223.35</v>
          </cell>
          <cell r="N5834">
            <v>72358.53</v>
          </cell>
          <cell r="O5834">
            <v>0</v>
          </cell>
          <cell r="P5834">
            <v>0</v>
          </cell>
          <cell r="Q5834">
            <v>0</v>
          </cell>
        </row>
        <row r="5835">
          <cell r="F5835">
            <v>0</v>
          </cell>
          <cell r="G5835">
            <v>0</v>
          </cell>
          <cell r="H5835">
            <v>0</v>
          </cell>
          <cell r="I5835">
            <v>0</v>
          </cell>
          <cell r="J5835">
            <v>0</v>
          </cell>
          <cell r="K5835">
            <v>0</v>
          </cell>
          <cell r="L5835">
            <v>0</v>
          </cell>
          <cell r="M5835">
            <v>0</v>
          </cell>
          <cell r="N5835">
            <v>0</v>
          </cell>
          <cell r="O5835">
            <v>0</v>
          </cell>
          <cell r="P5835">
            <v>0</v>
          </cell>
          <cell r="Q5835">
            <v>0</v>
          </cell>
        </row>
        <row r="5836">
          <cell r="F5836">
            <v>-8009</v>
          </cell>
          <cell r="G5836">
            <v>-80009</v>
          </cell>
          <cell r="H5836">
            <v>-15527.03</v>
          </cell>
          <cell r="I5836">
            <v>156913</v>
          </cell>
          <cell r="J5836">
            <v>0</v>
          </cell>
          <cell r="K5836">
            <v>1704.91</v>
          </cell>
          <cell r="L5836">
            <v>-33304</v>
          </cell>
          <cell r="M5836">
            <v>-39018.1</v>
          </cell>
          <cell r="N5836">
            <v>133152.13</v>
          </cell>
          <cell r="O5836">
            <v>0</v>
          </cell>
          <cell r="P5836">
            <v>0</v>
          </cell>
          <cell r="Q5836">
            <v>0</v>
          </cell>
        </row>
        <row r="5837">
          <cell r="F5837">
            <v>0</v>
          </cell>
          <cell r="G5837">
            <v>0</v>
          </cell>
          <cell r="H5837">
            <v>0</v>
          </cell>
          <cell r="I5837">
            <v>0</v>
          </cell>
          <cell r="J5837">
            <v>0</v>
          </cell>
          <cell r="K5837">
            <v>0</v>
          </cell>
          <cell r="L5837">
            <v>0</v>
          </cell>
          <cell r="M5837">
            <v>0</v>
          </cell>
          <cell r="N5837">
            <v>0</v>
          </cell>
          <cell r="O5837">
            <v>0</v>
          </cell>
          <cell r="P5837">
            <v>0</v>
          </cell>
          <cell r="Q5837">
            <v>0</v>
          </cell>
        </row>
        <row r="5838">
          <cell r="F5838">
            <v>0</v>
          </cell>
          <cell r="G5838">
            <v>0</v>
          </cell>
          <cell r="H5838">
            <v>0</v>
          </cell>
          <cell r="I5838">
            <v>0</v>
          </cell>
          <cell r="J5838">
            <v>0</v>
          </cell>
          <cell r="K5838">
            <v>0</v>
          </cell>
          <cell r="L5838">
            <v>0</v>
          </cell>
          <cell r="M5838">
            <v>0</v>
          </cell>
          <cell r="N5838">
            <v>0</v>
          </cell>
          <cell r="O5838">
            <v>0</v>
          </cell>
          <cell r="P5838">
            <v>0</v>
          </cell>
          <cell r="Q5838">
            <v>0</v>
          </cell>
        </row>
        <row r="5839">
          <cell r="F5839">
            <v>0</v>
          </cell>
          <cell r="G5839">
            <v>8009</v>
          </cell>
          <cell r="H5839">
            <v>-8009</v>
          </cell>
          <cell r="I5839">
            <v>25018</v>
          </cell>
          <cell r="J5839">
            <v>0</v>
          </cell>
          <cell r="K5839">
            <v>-8009</v>
          </cell>
          <cell r="L5839">
            <v>-8009</v>
          </cell>
          <cell r="M5839">
            <v>10009.1</v>
          </cell>
          <cell r="N5839">
            <v>5491</v>
          </cell>
          <cell r="O5839">
            <v>0</v>
          </cell>
          <cell r="P5839">
            <v>0</v>
          </cell>
          <cell r="Q5839">
            <v>0</v>
          </cell>
        </row>
        <row r="5840">
          <cell r="F5840">
            <v>26970</v>
          </cell>
          <cell r="G5840">
            <v>0</v>
          </cell>
          <cell r="H5840">
            <v>-3855</v>
          </cell>
          <cell r="I5840">
            <v>0</v>
          </cell>
          <cell r="J5840">
            <v>408</v>
          </cell>
          <cell r="K5840">
            <v>4521</v>
          </cell>
          <cell r="L5840">
            <v>1777</v>
          </cell>
          <cell r="M5840">
            <v>0</v>
          </cell>
          <cell r="N5840">
            <v>996</v>
          </cell>
          <cell r="O5840">
            <v>0</v>
          </cell>
          <cell r="P5840">
            <v>0</v>
          </cell>
          <cell r="Q5840">
            <v>0</v>
          </cell>
        </row>
        <row r="5841">
          <cell r="F5841">
            <v>7193</v>
          </cell>
          <cell r="G5841">
            <v>-35658.99</v>
          </cell>
          <cell r="H5841">
            <v>650</v>
          </cell>
          <cell r="I5841">
            <v>0</v>
          </cell>
          <cell r="J5841">
            <v>0</v>
          </cell>
          <cell r="K5841">
            <v>0</v>
          </cell>
          <cell r="L5841">
            <v>-0.2</v>
          </cell>
          <cell r="M5841">
            <v>0</v>
          </cell>
          <cell r="N5841">
            <v>0</v>
          </cell>
          <cell r="O5841">
            <v>0</v>
          </cell>
          <cell r="P5841">
            <v>0</v>
          </cell>
          <cell r="Q5841">
            <v>0</v>
          </cell>
        </row>
        <row r="5842">
          <cell r="F5842">
            <v>-1940</v>
          </cell>
          <cell r="G5842">
            <v>1940</v>
          </cell>
          <cell r="H5842">
            <v>0</v>
          </cell>
          <cell r="I5842">
            <v>0</v>
          </cell>
          <cell r="J5842">
            <v>-698090</v>
          </cell>
          <cell r="K5842">
            <v>-2310</v>
          </cell>
          <cell r="L5842">
            <v>-5590</v>
          </cell>
          <cell r="M5842">
            <v>3600</v>
          </cell>
          <cell r="N5842">
            <v>341300</v>
          </cell>
          <cell r="O5842">
            <v>0</v>
          </cell>
          <cell r="P5842">
            <v>0</v>
          </cell>
          <cell r="Q5842">
            <v>0</v>
          </cell>
        </row>
        <row r="5843">
          <cell r="F5843">
            <v>0</v>
          </cell>
          <cell r="G5843">
            <v>0</v>
          </cell>
          <cell r="H5843">
            <v>-19231</v>
          </cell>
          <cell r="I5843">
            <v>20231</v>
          </cell>
          <cell r="J5843">
            <v>10009</v>
          </cell>
          <cell r="K5843">
            <v>0</v>
          </cell>
          <cell r="L5843">
            <v>0</v>
          </cell>
          <cell r="M5843">
            <v>0</v>
          </cell>
          <cell r="N5843">
            <v>0</v>
          </cell>
          <cell r="O5843">
            <v>0</v>
          </cell>
          <cell r="P5843">
            <v>0</v>
          </cell>
          <cell r="Q5843">
            <v>0</v>
          </cell>
        </row>
        <row r="5844">
          <cell r="F5844">
            <v>0</v>
          </cell>
          <cell r="G5844">
            <v>0</v>
          </cell>
          <cell r="H5844">
            <v>0</v>
          </cell>
          <cell r="I5844">
            <v>0</v>
          </cell>
          <cell r="J5844">
            <v>0</v>
          </cell>
          <cell r="K5844">
            <v>-10009</v>
          </cell>
          <cell r="L5844">
            <v>0</v>
          </cell>
          <cell r="M5844">
            <v>0</v>
          </cell>
          <cell r="N5844">
            <v>0</v>
          </cell>
          <cell r="O5844">
            <v>0</v>
          </cell>
          <cell r="P5844">
            <v>0</v>
          </cell>
          <cell r="Q5844">
            <v>0</v>
          </cell>
        </row>
        <row r="5845">
          <cell r="F5845">
            <v>0</v>
          </cell>
          <cell r="G5845">
            <v>-20213</v>
          </cell>
          <cell r="H5845">
            <v>32222</v>
          </cell>
          <cell r="I5845">
            <v>0</v>
          </cell>
          <cell r="J5845">
            <v>0</v>
          </cell>
          <cell r="K5845">
            <v>0</v>
          </cell>
          <cell r="L5845">
            <v>0</v>
          </cell>
          <cell r="M5845">
            <v>0</v>
          </cell>
          <cell r="N5845">
            <v>0</v>
          </cell>
          <cell r="O5845">
            <v>0</v>
          </cell>
          <cell r="P5845">
            <v>0</v>
          </cell>
          <cell r="Q5845">
            <v>0</v>
          </cell>
        </row>
        <row r="5846">
          <cell r="F5846">
            <v>0</v>
          </cell>
          <cell r="G5846">
            <v>0</v>
          </cell>
          <cell r="H5846">
            <v>0</v>
          </cell>
          <cell r="I5846">
            <v>-25000</v>
          </cell>
          <cell r="J5846">
            <v>-152</v>
          </cell>
          <cell r="K5846">
            <v>25152</v>
          </cell>
          <cell r="L5846">
            <v>0</v>
          </cell>
          <cell r="M5846">
            <v>0</v>
          </cell>
          <cell r="N5846">
            <v>0</v>
          </cell>
          <cell r="O5846">
            <v>0</v>
          </cell>
          <cell r="P5846">
            <v>0</v>
          </cell>
          <cell r="Q5846">
            <v>0</v>
          </cell>
        </row>
        <row r="5847">
          <cell r="F5847">
            <v>0</v>
          </cell>
          <cell r="G5847">
            <v>0</v>
          </cell>
          <cell r="H5847">
            <v>0</v>
          </cell>
          <cell r="I5847">
            <v>-70000</v>
          </cell>
          <cell r="J5847">
            <v>70000</v>
          </cell>
          <cell r="K5847">
            <v>0</v>
          </cell>
          <cell r="L5847">
            <v>0</v>
          </cell>
          <cell r="M5847">
            <v>0</v>
          </cell>
          <cell r="N5847">
            <v>0</v>
          </cell>
          <cell r="O5847">
            <v>0</v>
          </cell>
          <cell r="P5847">
            <v>0</v>
          </cell>
          <cell r="Q5847">
            <v>0</v>
          </cell>
        </row>
        <row r="5848">
          <cell r="F5848">
            <v>0</v>
          </cell>
          <cell r="G5848">
            <v>0</v>
          </cell>
          <cell r="H5848">
            <v>0</v>
          </cell>
          <cell r="I5848">
            <v>0</v>
          </cell>
          <cell r="J5848">
            <v>0</v>
          </cell>
          <cell r="K5848">
            <v>0</v>
          </cell>
          <cell r="L5848">
            <v>0</v>
          </cell>
          <cell r="M5848">
            <v>0</v>
          </cell>
          <cell r="N5848">
            <v>0</v>
          </cell>
          <cell r="O5848">
            <v>0</v>
          </cell>
          <cell r="P5848">
            <v>0</v>
          </cell>
          <cell r="Q5848">
            <v>0</v>
          </cell>
        </row>
        <row r="5849">
          <cell r="F5849">
            <v>0</v>
          </cell>
          <cell r="G5849">
            <v>0</v>
          </cell>
          <cell r="H5849">
            <v>0</v>
          </cell>
          <cell r="I5849">
            <v>0</v>
          </cell>
          <cell r="J5849">
            <v>-275000</v>
          </cell>
          <cell r="K5849">
            <v>0</v>
          </cell>
          <cell r="L5849">
            <v>0</v>
          </cell>
          <cell r="M5849">
            <v>0</v>
          </cell>
          <cell r="N5849">
            <v>250000</v>
          </cell>
          <cell r="O5849">
            <v>0</v>
          </cell>
          <cell r="P5849">
            <v>0</v>
          </cell>
          <cell r="Q5849">
            <v>0</v>
          </cell>
        </row>
        <row r="5850">
          <cell r="F5850">
            <v>0</v>
          </cell>
          <cell r="G5850">
            <v>0</v>
          </cell>
          <cell r="H5850">
            <v>0</v>
          </cell>
          <cell r="I5850">
            <v>0</v>
          </cell>
          <cell r="J5850">
            <v>0</v>
          </cell>
          <cell r="K5850">
            <v>0</v>
          </cell>
          <cell r="L5850">
            <v>0</v>
          </cell>
          <cell r="M5850">
            <v>0</v>
          </cell>
          <cell r="N5850">
            <v>0</v>
          </cell>
          <cell r="O5850">
            <v>0</v>
          </cell>
          <cell r="P5850">
            <v>0</v>
          </cell>
          <cell r="Q5850">
            <v>0</v>
          </cell>
        </row>
        <row r="5851">
          <cell r="F5851">
            <v>0</v>
          </cell>
          <cell r="G5851">
            <v>10000</v>
          </cell>
          <cell r="H5851">
            <v>-3261</v>
          </cell>
          <cell r="I5851">
            <v>3261</v>
          </cell>
          <cell r="J5851">
            <v>0</v>
          </cell>
          <cell r="K5851">
            <v>3274.5</v>
          </cell>
          <cell r="L5851">
            <v>-3300</v>
          </cell>
          <cell r="M5851">
            <v>1027.5</v>
          </cell>
          <cell r="N5851">
            <v>-250</v>
          </cell>
          <cell r="O5851">
            <v>0</v>
          </cell>
          <cell r="P5851">
            <v>0</v>
          </cell>
          <cell r="Q5851">
            <v>0</v>
          </cell>
        </row>
        <row r="5852">
          <cell r="F5852">
            <v>5009</v>
          </cell>
          <cell r="G5852">
            <v>0</v>
          </cell>
          <cell r="H5852">
            <v>-61518</v>
          </cell>
          <cell r="I5852">
            <v>0</v>
          </cell>
          <cell r="J5852">
            <v>0</v>
          </cell>
          <cell r="K5852">
            <v>72536</v>
          </cell>
          <cell r="L5852">
            <v>5000</v>
          </cell>
          <cell r="M5852">
            <v>0</v>
          </cell>
          <cell r="N5852">
            <v>0</v>
          </cell>
          <cell r="O5852">
            <v>0</v>
          </cell>
          <cell r="P5852">
            <v>0</v>
          </cell>
          <cell r="Q5852">
            <v>0</v>
          </cell>
        </row>
        <row r="5853">
          <cell r="F5853">
            <v>0</v>
          </cell>
          <cell r="G5853">
            <v>0</v>
          </cell>
          <cell r="H5853">
            <v>-32100</v>
          </cell>
          <cell r="I5853">
            <v>0</v>
          </cell>
          <cell r="J5853">
            <v>22091</v>
          </cell>
          <cell r="K5853">
            <v>-37500</v>
          </cell>
          <cell r="L5853">
            <v>37500</v>
          </cell>
          <cell r="M5853">
            <v>6009</v>
          </cell>
          <cell r="N5853">
            <v>-16009</v>
          </cell>
          <cell r="O5853">
            <v>0</v>
          </cell>
          <cell r="P5853">
            <v>0</v>
          </cell>
          <cell r="Q5853">
            <v>0</v>
          </cell>
        </row>
        <row r="5854">
          <cell r="F5854">
            <v>0</v>
          </cell>
          <cell r="G5854">
            <v>0</v>
          </cell>
          <cell r="H5854">
            <v>0</v>
          </cell>
          <cell r="I5854">
            <v>0</v>
          </cell>
          <cell r="J5854">
            <v>0</v>
          </cell>
          <cell r="K5854">
            <v>-2247</v>
          </cell>
          <cell r="L5854">
            <v>2247</v>
          </cell>
          <cell r="M5854">
            <v>0</v>
          </cell>
          <cell r="N5854">
            <v>0</v>
          </cell>
          <cell r="O5854">
            <v>0</v>
          </cell>
          <cell r="P5854">
            <v>0</v>
          </cell>
          <cell r="Q5854">
            <v>0</v>
          </cell>
        </row>
        <row r="5855">
          <cell r="F5855">
            <v>0</v>
          </cell>
          <cell r="G5855">
            <v>8033.28</v>
          </cell>
          <cell r="H5855">
            <v>30084.720000000001</v>
          </cell>
          <cell r="I5855">
            <v>-20018</v>
          </cell>
          <cell r="J5855">
            <v>-2679991</v>
          </cell>
          <cell r="K5855">
            <v>-6991</v>
          </cell>
          <cell r="L5855">
            <v>8000</v>
          </cell>
          <cell r="M5855">
            <v>-10009</v>
          </cell>
          <cell r="N5855">
            <v>10009</v>
          </cell>
          <cell r="O5855">
            <v>0</v>
          </cell>
          <cell r="P5855">
            <v>0</v>
          </cell>
          <cell r="Q5855">
            <v>0</v>
          </cell>
        </row>
        <row r="5856">
          <cell r="F5856">
            <v>0</v>
          </cell>
          <cell r="G5856">
            <v>-600</v>
          </cell>
          <cell r="H5856">
            <v>54388.14</v>
          </cell>
          <cell r="I5856">
            <v>-3330</v>
          </cell>
          <cell r="J5856">
            <v>33330</v>
          </cell>
          <cell r="K5856">
            <v>683065.94</v>
          </cell>
          <cell r="L5856">
            <v>0</v>
          </cell>
          <cell r="M5856">
            <v>0</v>
          </cell>
          <cell r="N5856">
            <v>0</v>
          </cell>
          <cell r="O5856">
            <v>0</v>
          </cell>
          <cell r="P5856">
            <v>0</v>
          </cell>
          <cell r="Q5856">
            <v>0</v>
          </cell>
        </row>
        <row r="5857">
          <cell r="F5857">
            <v>0</v>
          </cell>
          <cell r="G5857">
            <v>0</v>
          </cell>
          <cell r="H5857">
            <v>0</v>
          </cell>
          <cell r="I5857">
            <v>0</v>
          </cell>
          <cell r="J5857">
            <v>0</v>
          </cell>
          <cell r="K5857">
            <v>0</v>
          </cell>
          <cell r="L5857">
            <v>0</v>
          </cell>
          <cell r="M5857">
            <v>0</v>
          </cell>
          <cell r="N5857">
            <v>0</v>
          </cell>
          <cell r="O5857">
            <v>0</v>
          </cell>
          <cell r="P5857">
            <v>0</v>
          </cell>
          <cell r="Q5857">
            <v>0</v>
          </cell>
        </row>
        <row r="5858">
          <cell r="F5858">
            <v>-21452.82</v>
          </cell>
          <cell r="G5858">
            <v>-1241.99</v>
          </cell>
          <cell r="H5858">
            <v>65830.81</v>
          </cell>
          <cell r="I5858">
            <v>-11018</v>
          </cell>
          <cell r="J5858">
            <v>-1100</v>
          </cell>
          <cell r="K5858">
            <v>-107527</v>
          </cell>
          <cell r="L5858">
            <v>12069.06</v>
          </cell>
          <cell r="M5858">
            <v>110831.12</v>
          </cell>
          <cell r="N5858">
            <v>8653.82</v>
          </cell>
          <cell r="O5858">
            <v>0</v>
          </cell>
          <cell r="P5858">
            <v>0</v>
          </cell>
          <cell r="Q5858">
            <v>0</v>
          </cell>
        </row>
        <row r="5859">
          <cell r="F5859">
            <v>62718.61</v>
          </cell>
          <cell r="G5859">
            <v>-88152.13</v>
          </cell>
          <cell r="H5859">
            <v>17360.650000000001</v>
          </cell>
          <cell r="I5859">
            <v>30482.99</v>
          </cell>
          <cell r="J5859">
            <v>-6641.04</v>
          </cell>
          <cell r="K5859">
            <v>-214064.51</v>
          </cell>
          <cell r="L5859">
            <v>10010.64</v>
          </cell>
          <cell r="M5859">
            <v>290566.44</v>
          </cell>
          <cell r="N5859">
            <v>116958.23</v>
          </cell>
          <cell r="O5859">
            <v>0</v>
          </cell>
          <cell r="P5859">
            <v>0</v>
          </cell>
          <cell r="Q5859">
            <v>0</v>
          </cell>
        </row>
        <row r="5860">
          <cell r="F5860">
            <v>0</v>
          </cell>
          <cell r="G5860">
            <v>0</v>
          </cell>
          <cell r="H5860">
            <v>0</v>
          </cell>
          <cell r="I5860">
            <v>0</v>
          </cell>
          <cell r="J5860">
            <v>0</v>
          </cell>
          <cell r="K5860">
            <v>-15036</v>
          </cell>
          <cell r="L5860">
            <v>0</v>
          </cell>
          <cell r="M5860">
            <v>15036</v>
          </cell>
          <cell r="N5860">
            <v>0</v>
          </cell>
          <cell r="O5860">
            <v>0</v>
          </cell>
          <cell r="P5860">
            <v>0</v>
          </cell>
          <cell r="Q5860">
            <v>0</v>
          </cell>
        </row>
        <row r="5861">
          <cell r="F5861">
            <v>-700</v>
          </cell>
          <cell r="G5861">
            <v>1778.7</v>
          </cell>
          <cell r="H5861">
            <v>1400</v>
          </cell>
          <cell r="I5861">
            <v>-49045</v>
          </cell>
          <cell r="J5861">
            <v>24025.5</v>
          </cell>
          <cell r="K5861">
            <v>5401.91</v>
          </cell>
          <cell r="L5861">
            <v>-4509</v>
          </cell>
          <cell r="M5861">
            <v>7341.4</v>
          </cell>
          <cell r="N5861">
            <v>9</v>
          </cell>
          <cell r="O5861">
            <v>0</v>
          </cell>
          <cell r="P5861">
            <v>0</v>
          </cell>
          <cell r="Q5861">
            <v>0</v>
          </cell>
        </row>
        <row r="5862">
          <cell r="F5862">
            <v>0</v>
          </cell>
          <cell r="G5862">
            <v>0</v>
          </cell>
          <cell r="H5862">
            <v>0</v>
          </cell>
          <cell r="I5862">
            <v>0</v>
          </cell>
          <cell r="J5862">
            <v>0</v>
          </cell>
          <cell r="K5862">
            <v>0</v>
          </cell>
          <cell r="L5862">
            <v>0</v>
          </cell>
          <cell r="M5862">
            <v>0</v>
          </cell>
          <cell r="N5862">
            <v>0</v>
          </cell>
          <cell r="O5862">
            <v>0</v>
          </cell>
          <cell r="P5862">
            <v>0</v>
          </cell>
          <cell r="Q5862">
            <v>0</v>
          </cell>
        </row>
        <row r="5863">
          <cell r="F5863">
            <v>0</v>
          </cell>
          <cell r="G5863">
            <v>0</v>
          </cell>
          <cell r="H5863">
            <v>0</v>
          </cell>
          <cell r="I5863">
            <v>-8009</v>
          </cell>
          <cell r="J5863">
            <v>-10009</v>
          </cell>
          <cell r="K5863">
            <v>0</v>
          </cell>
          <cell r="L5863">
            <v>5009</v>
          </cell>
          <cell r="M5863">
            <v>-9009</v>
          </cell>
          <cell r="N5863">
            <v>9009</v>
          </cell>
          <cell r="O5863">
            <v>0</v>
          </cell>
          <cell r="P5863">
            <v>0</v>
          </cell>
          <cell r="Q5863">
            <v>0</v>
          </cell>
        </row>
        <row r="5864">
          <cell r="F5864">
            <v>0</v>
          </cell>
          <cell r="G5864">
            <v>-2942</v>
          </cell>
          <cell r="H5864">
            <v>0</v>
          </cell>
          <cell r="I5864">
            <v>0</v>
          </cell>
          <cell r="J5864">
            <v>1368</v>
          </cell>
          <cell r="K5864">
            <v>0</v>
          </cell>
          <cell r="L5864">
            <v>0</v>
          </cell>
          <cell r="M5864">
            <v>1574</v>
          </cell>
          <cell r="N5864">
            <v>0</v>
          </cell>
          <cell r="O5864">
            <v>0</v>
          </cell>
          <cell r="P5864">
            <v>0</v>
          </cell>
          <cell r="Q5864">
            <v>0</v>
          </cell>
        </row>
        <row r="5865">
          <cell r="F5865">
            <v>0</v>
          </cell>
          <cell r="G5865">
            <v>0</v>
          </cell>
          <cell r="H5865">
            <v>0</v>
          </cell>
          <cell r="I5865">
            <v>0</v>
          </cell>
          <cell r="J5865">
            <v>0</v>
          </cell>
          <cell r="K5865">
            <v>-13288</v>
          </cell>
          <cell r="L5865">
            <v>13288</v>
          </cell>
          <cell r="M5865">
            <v>0</v>
          </cell>
          <cell r="N5865">
            <v>0</v>
          </cell>
          <cell r="O5865">
            <v>0</v>
          </cell>
          <cell r="P5865">
            <v>0</v>
          </cell>
          <cell r="Q5865">
            <v>0</v>
          </cell>
        </row>
        <row r="5866">
          <cell r="F5866">
            <v>0</v>
          </cell>
          <cell r="G5866">
            <v>365957.51</v>
          </cell>
          <cell r="H5866">
            <v>0</v>
          </cell>
          <cell r="I5866">
            <v>0</v>
          </cell>
          <cell r="J5866">
            <v>0</v>
          </cell>
          <cell r="K5866">
            <v>0</v>
          </cell>
          <cell r="L5866">
            <v>-1580000</v>
          </cell>
          <cell r="M5866">
            <v>0</v>
          </cell>
          <cell r="N5866">
            <v>0</v>
          </cell>
          <cell r="O5866">
            <v>0</v>
          </cell>
          <cell r="P5866">
            <v>0</v>
          </cell>
          <cell r="Q5866">
            <v>0</v>
          </cell>
        </row>
        <row r="5867">
          <cell r="F5867">
            <v>0</v>
          </cell>
          <cell r="G5867">
            <v>0</v>
          </cell>
          <cell r="H5867">
            <v>0</v>
          </cell>
          <cell r="I5867">
            <v>0</v>
          </cell>
          <cell r="J5867">
            <v>0</v>
          </cell>
          <cell r="K5867">
            <v>0</v>
          </cell>
          <cell r="L5867">
            <v>0</v>
          </cell>
          <cell r="M5867">
            <v>0</v>
          </cell>
          <cell r="N5867">
            <v>0</v>
          </cell>
          <cell r="O5867">
            <v>0</v>
          </cell>
          <cell r="P5867">
            <v>0</v>
          </cell>
          <cell r="Q5867">
            <v>0</v>
          </cell>
        </row>
        <row r="5868">
          <cell r="F5868">
            <v>0</v>
          </cell>
          <cell r="G5868">
            <v>0</v>
          </cell>
          <cell r="H5868">
            <v>0</v>
          </cell>
          <cell r="I5868">
            <v>0</v>
          </cell>
          <cell r="J5868">
            <v>0</v>
          </cell>
          <cell r="K5868">
            <v>0</v>
          </cell>
          <cell r="L5868">
            <v>-32100</v>
          </cell>
          <cell r="M5868">
            <v>0</v>
          </cell>
          <cell r="N5868">
            <v>-2832</v>
          </cell>
          <cell r="O5868">
            <v>0</v>
          </cell>
          <cell r="P5868">
            <v>0</v>
          </cell>
          <cell r="Q5868">
            <v>0</v>
          </cell>
        </row>
        <row r="5869">
          <cell r="F5869">
            <v>0</v>
          </cell>
          <cell r="G5869">
            <v>0</v>
          </cell>
          <cell r="H5869">
            <v>0</v>
          </cell>
          <cell r="I5869">
            <v>0</v>
          </cell>
          <cell r="J5869">
            <v>0</v>
          </cell>
          <cell r="K5869">
            <v>0</v>
          </cell>
          <cell r="L5869">
            <v>0</v>
          </cell>
          <cell r="M5869">
            <v>0</v>
          </cell>
          <cell r="N5869">
            <v>0</v>
          </cell>
          <cell r="O5869">
            <v>0</v>
          </cell>
          <cell r="P5869">
            <v>0</v>
          </cell>
          <cell r="Q5869">
            <v>0</v>
          </cell>
        </row>
        <row r="5870">
          <cell r="F5870">
            <v>0</v>
          </cell>
          <cell r="G5870">
            <v>0</v>
          </cell>
          <cell r="H5870">
            <v>0</v>
          </cell>
          <cell r="I5870">
            <v>0</v>
          </cell>
          <cell r="J5870">
            <v>0</v>
          </cell>
          <cell r="K5870">
            <v>0</v>
          </cell>
          <cell r="L5870">
            <v>0</v>
          </cell>
          <cell r="M5870">
            <v>0</v>
          </cell>
          <cell r="N5870">
            <v>0</v>
          </cell>
          <cell r="O5870">
            <v>0</v>
          </cell>
          <cell r="P5870">
            <v>0</v>
          </cell>
          <cell r="Q5870">
            <v>0</v>
          </cell>
        </row>
        <row r="5871">
          <cell r="F5871">
            <v>0</v>
          </cell>
          <cell r="G5871">
            <v>0</v>
          </cell>
          <cell r="H5871">
            <v>0</v>
          </cell>
          <cell r="I5871">
            <v>0</v>
          </cell>
          <cell r="J5871">
            <v>0</v>
          </cell>
          <cell r="K5871">
            <v>0</v>
          </cell>
          <cell r="L5871">
            <v>0</v>
          </cell>
          <cell r="M5871">
            <v>0</v>
          </cell>
          <cell r="N5871">
            <v>0</v>
          </cell>
          <cell r="O5871">
            <v>0</v>
          </cell>
          <cell r="P5871">
            <v>0</v>
          </cell>
          <cell r="Q5871">
            <v>0</v>
          </cell>
        </row>
        <row r="5872">
          <cell r="F5872">
            <v>0</v>
          </cell>
          <cell r="G5872">
            <v>0</v>
          </cell>
          <cell r="H5872">
            <v>0</v>
          </cell>
          <cell r="I5872">
            <v>0</v>
          </cell>
          <cell r="J5872">
            <v>0</v>
          </cell>
          <cell r="K5872">
            <v>0</v>
          </cell>
          <cell r="L5872">
            <v>1700</v>
          </cell>
          <cell r="M5872">
            <v>0</v>
          </cell>
          <cell r="N5872">
            <v>0</v>
          </cell>
          <cell r="O5872">
            <v>0</v>
          </cell>
          <cell r="P5872">
            <v>0</v>
          </cell>
          <cell r="Q5872">
            <v>0</v>
          </cell>
        </row>
        <row r="5873">
          <cell r="F5873">
            <v>0</v>
          </cell>
          <cell r="G5873">
            <v>0</v>
          </cell>
          <cell r="H5873">
            <v>0</v>
          </cell>
          <cell r="I5873">
            <v>0</v>
          </cell>
          <cell r="J5873">
            <v>0</v>
          </cell>
          <cell r="K5873">
            <v>0</v>
          </cell>
          <cell r="L5873">
            <v>0</v>
          </cell>
          <cell r="M5873">
            <v>0</v>
          </cell>
          <cell r="N5873">
            <v>0</v>
          </cell>
          <cell r="O5873">
            <v>0</v>
          </cell>
          <cell r="P5873">
            <v>0</v>
          </cell>
          <cell r="Q5873">
            <v>0</v>
          </cell>
        </row>
        <row r="5874">
          <cell r="F5874">
            <v>0</v>
          </cell>
          <cell r="G5874">
            <v>0</v>
          </cell>
          <cell r="H5874">
            <v>0</v>
          </cell>
          <cell r="I5874">
            <v>0</v>
          </cell>
          <cell r="J5874">
            <v>0</v>
          </cell>
          <cell r="K5874">
            <v>0</v>
          </cell>
          <cell r="L5874">
            <v>0</v>
          </cell>
          <cell r="M5874">
            <v>999.9</v>
          </cell>
          <cell r="N5874">
            <v>12009.1</v>
          </cell>
          <cell r="O5874">
            <v>0</v>
          </cell>
          <cell r="P5874">
            <v>0</v>
          </cell>
          <cell r="Q5874">
            <v>0</v>
          </cell>
        </row>
        <row r="5875">
          <cell r="F5875">
            <v>-7000.1</v>
          </cell>
          <cell r="G5875">
            <v>7050.28</v>
          </cell>
          <cell r="H5875">
            <v>21965.5</v>
          </cell>
          <cell r="I5875">
            <v>128685.12</v>
          </cell>
          <cell r="J5875">
            <v>0</v>
          </cell>
          <cell r="K5875">
            <v>1000.58</v>
          </cell>
          <cell r="L5875">
            <v>0.21</v>
          </cell>
          <cell r="M5875">
            <v>5518</v>
          </cell>
          <cell r="N5875">
            <v>133488.91</v>
          </cell>
          <cell r="O5875">
            <v>0</v>
          </cell>
          <cell r="P5875">
            <v>0</v>
          </cell>
          <cell r="Q5875">
            <v>0</v>
          </cell>
        </row>
        <row r="5876">
          <cell r="F5876">
            <v>0</v>
          </cell>
          <cell r="G5876">
            <v>0</v>
          </cell>
          <cell r="H5876">
            <v>0</v>
          </cell>
          <cell r="I5876">
            <v>0</v>
          </cell>
          <cell r="J5876">
            <v>0</v>
          </cell>
          <cell r="K5876">
            <v>0</v>
          </cell>
          <cell r="L5876">
            <v>0</v>
          </cell>
          <cell r="M5876">
            <v>0</v>
          </cell>
          <cell r="N5876">
            <v>0</v>
          </cell>
          <cell r="O5876">
            <v>0</v>
          </cell>
          <cell r="P5876">
            <v>0</v>
          </cell>
          <cell r="Q5876">
            <v>0</v>
          </cell>
        </row>
        <row r="5877">
          <cell r="F5877">
            <v>0</v>
          </cell>
          <cell r="G5877">
            <v>0</v>
          </cell>
          <cell r="H5877">
            <v>0</v>
          </cell>
          <cell r="I5877">
            <v>0</v>
          </cell>
          <cell r="J5877">
            <v>0</v>
          </cell>
          <cell r="K5877">
            <v>0</v>
          </cell>
          <cell r="L5877">
            <v>0</v>
          </cell>
          <cell r="M5877">
            <v>0</v>
          </cell>
          <cell r="N5877">
            <v>0</v>
          </cell>
          <cell r="O5877">
            <v>0</v>
          </cell>
          <cell r="P5877">
            <v>0</v>
          </cell>
          <cell r="Q5877">
            <v>0</v>
          </cell>
        </row>
        <row r="5878">
          <cell r="F5878">
            <v>0</v>
          </cell>
          <cell r="G5878">
            <v>0</v>
          </cell>
          <cell r="H5878">
            <v>0</v>
          </cell>
          <cell r="I5878">
            <v>0</v>
          </cell>
          <cell r="J5878">
            <v>0</v>
          </cell>
          <cell r="K5878">
            <v>0</v>
          </cell>
          <cell r="L5878">
            <v>0</v>
          </cell>
          <cell r="M5878">
            <v>0</v>
          </cell>
          <cell r="N5878">
            <v>0</v>
          </cell>
          <cell r="O5878">
            <v>0</v>
          </cell>
          <cell r="P5878">
            <v>0</v>
          </cell>
          <cell r="Q5878">
            <v>0</v>
          </cell>
        </row>
        <row r="5879">
          <cell r="F5879">
            <v>0</v>
          </cell>
          <cell r="G5879">
            <v>0</v>
          </cell>
          <cell r="H5879">
            <v>0</v>
          </cell>
          <cell r="I5879">
            <v>0</v>
          </cell>
          <cell r="J5879">
            <v>0</v>
          </cell>
          <cell r="K5879">
            <v>0</v>
          </cell>
          <cell r="L5879">
            <v>0</v>
          </cell>
          <cell r="M5879">
            <v>0</v>
          </cell>
          <cell r="N5879">
            <v>0</v>
          </cell>
          <cell r="O5879">
            <v>0</v>
          </cell>
          <cell r="P5879">
            <v>0</v>
          </cell>
          <cell r="Q5879">
            <v>0</v>
          </cell>
        </row>
        <row r="5880">
          <cell r="F5880">
            <v>3422</v>
          </cell>
          <cell r="G5880">
            <v>0</v>
          </cell>
          <cell r="H5880">
            <v>0</v>
          </cell>
          <cell r="I5880">
            <v>0</v>
          </cell>
          <cell r="J5880">
            <v>0</v>
          </cell>
          <cell r="K5880">
            <v>0</v>
          </cell>
          <cell r="L5880">
            <v>0</v>
          </cell>
          <cell r="M5880">
            <v>0</v>
          </cell>
          <cell r="N5880">
            <v>0</v>
          </cell>
          <cell r="O5880">
            <v>0</v>
          </cell>
          <cell r="P5880">
            <v>0</v>
          </cell>
          <cell r="Q5880">
            <v>0</v>
          </cell>
        </row>
        <row r="5881">
          <cell r="F5881">
            <v>0</v>
          </cell>
          <cell r="G5881">
            <v>0</v>
          </cell>
          <cell r="H5881">
            <v>0</v>
          </cell>
          <cell r="I5881">
            <v>0</v>
          </cell>
          <cell r="J5881">
            <v>0</v>
          </cell>
          <cell r="K5881">
            <v>0</v>
          </cell>
          <cell r="L5881">
            <v>0</v>
          </cell>
          <cell r="M5881">
            <v>-0.01</v>
          </cell>
          <cell r="N5881">
            <v>0</v>
          </cell>
          <cell r="O5881">
            <v>0</v>
          </cell>
          <cell r="P5881">
            <v>0</v>
          </cell>
          <cell r="Q5881">
            <v>0</v>
          </cell>
        </row>
        <row r="5882">
          <cell r="F5882">
            <v>0</v>
          </cell>
          <cell r="G5882">
            <v>0</v>
          </cell>
          <cell r="H5882">
            <v>0</v>
          </cell>
          <cell r="I5882">
            <v>0</v>
          </cell>
          <cell r="J5882">
            <v>0</v>
          </cell>
          <cell r="K5882">
            <v>0</v>
          </cell>
          <cell r="L5882">
            <v>0</v>
          </cell>
          <cell r="M5882">
            <v>0</v>
          </cell>
          <cell r="N5882">
            <v>0</v>
          </cell>
          <cell r="O5882">
            <v>0</v>
          </cell>
          <cell r="P5882">
            <v>0</v>
          </cell>
          <cell r="Q5882">
            <v>0</v>
          </cell>
        </row>
        <row r="5883">
          <cell r="F5883">
            <v>0</v>
          </cell>
          <cell r="G5883">
            <v>0</v>
          </cell>
          <cell r="H5883">
            <v>0</v>
          </cell>
          <cell r="I5883">
            <v>0</v>
          </cell>
          <cell r="J5883">
            <v>0</v>
          </cell>
          <cell r="K5883">
            <v>0</v>
          </cell>
          <cell r="L5883">
            <v>0</v>
          </cell>
          <cell r="M5883">
            <v>0</v>
          </cell>
          <cell r="N5883">
            <v>0</v>
          </cell>
          <cell r="O5883">
            <v>0</v>
          </cell>
          <cell r="P5883">
            <v>0</v>
          </cell>
          <cell r="Q5883">
            <v>0</v>
          </cell>
        </row>
        <row r="5884">
          <cell r="F5884">
            <v>0</v>
          </cell>
          <cell r="G5884">
            <v>0</v>
          </cell>
          <cell r="H5884">
            <v>0</v>
          </cell>
          <cell r="I5884">
            <v>0</v>
          </cell>
          <cell r="J5884">
            <v>0</v>
          </cell>
          <cell r="K5884">
            <v>0</v>
          </cell>
          <cell r="L5884">
            <v>0</v>
          </cell>
          <cell r="M5884">
            <v>0</v>
          </cell>
          <cell r="N5884">
            <v>0</v>
          </cell>
          <cell r="O5884">
            <v>0</v>
          </cell>
          <cell r="P5884">
            <v>0</v>
          </cell>
          <cell r="Q5884">
            <v>0</v>
          </cell>
        </row>
        <row r="5885">
          <cell r="F5885">
            <v>0</v>
          </cell>
          <cell r="G5885">
            <v>0</v>
          </cell>
          <cell r="H5885">
            <v>0</v>
          </cell>
          <cell r="I5885">
            <v>0</v>
          </cell>
          <cell r="J5885">
            <v>0</v>
          </cell>
          <cell r="K5885">
            <v>0</v>
          </cell>
          <cell r="L5885">
            <v>0</v>
          </cell>
          <cell r="M5885">
            <v>0</v>
          </cell>
          <cell r="N5885">
            <v>0</v>
          </cell>
          <cell r="O5885">
            <v>0</v>
          </cell>
          <cell r="P5885">
            <v>0</v>
          </cell>
          <cell r="Q5885">
            <v>0</v>
          </cell>
        </row>
        <row r="5886">
          <cell r="F5886">
            <v>0</v>
          </cell>
          <cell r="G5886">
            <v>0</v>
          </cell>
          <cell r="H5886">
            <v>0</v>
          </cell>
          <cell r="I5886">
            <v>0</v>
          </cell>
          <cell r="J5886">
            <v>0</v>
          </cell>
          <cell r="K5886">
            <v>0</v>
          </cell>
          <cell r="L5886">
            <v>0</v>
          </cell>
          <cell r="M5886">
            <v>0</v>
          </cell>
          <cell r="N5886">
            <v>0</v>
          </cell>
          <cell r="O5886">
            <v>0</v>
          </cell>
          <cell r="P5886">
            <v>0</v>
          </cell>
          <cell r="Q5886">
            <v>0</v>
          </cell>
        </row>
        <row r="5887">
          <cell r="F5887">
            <v>0</v>
          </cell>
          <cell r="G5887">
            <v>0</v>
          </cell>
          <cell r="H5887">
            <v>0</v>
          </cell>
          <cell r="I5887">
            <v>0</v>
          </cell>
          <cell r="J5887">
            <v>0</v>
          </cell>
          <cell r="K5887">
            <v>0</v>
          </cell>
          <cell r="L5887">
            <v>0</v>
          </cell>
          <cell r="M5887">
            <v>0</v>
          </cell>
          <cell r="N5887">
            <v>0</v>
          </cell>
          <cell r="O5887">
            <v>0</v>
          </cell>
          <cell r="P5887">
            <v>0</v>
          </cell>
          <cell r="Q5887">
            <v>0</v>
          </cell>
        </row>
        <row r="5888">
          <cell r="F5888">
            <v>0</v>
          </cell>
          <cell r="G5888">
            <v>0</v>
          </cell>
          <cell r="H5888">
            <v>0</v>
          </cell>
          <cell r="I5888">
            <v>0</v>
          </cell>
          <cell r="J5888">
            <v>0</v>
          </cell>
          <cell r="K5888">
            <v>0</v>
          </cell>
          <cell r="L5888">
            <v>0</v>
          </cell>
          <cell r="M5888">
            <v>0</v>
          </cell>
          <cell r="N5888">
            <v>0</v>
          </cell>
          <cell r="O5888">
            <v>0</v>
          </cell>
          <cell r="P5888">
            <v>0</v>
          </cell>
          <cell r="Q5888">
            <v>0</v>
          </cell>
        </row>
        <row r="5889">
          <cell r="F5889">
            <v>0</v>
          </cell>
          <cell r="G5889">
            <v>0</v>
          </cell>
          <cell r="H5889">
            <v>0</v>
          </cell>
          <cell r="I5889">
            <v>0</v>
          </cell>
          <cell r="J5889">
            <v>0</v>
          </cell>
          <cell r="K5889">
            <v>0</v>
          </cell>
          <cell r="L5889">
            <v>0</v>
          </cell>
          <cell r="M5889">
            <v>0</v>
          </cell>
          <cell r="N5889">
            <v>0</v>
          </cell>
          <cell r="O5889">
            <v>0</v>
          </cell>
          <cell r="P5889">
            <v>0</v>
          </cell>
          <cell r="Q5889">
            <v>0</v>
          </cell>
        </row>
        <row r="5890">
          <cell r="F5890">
            <v>0</v>
          </cell>
          <cell r="G5890">
            <v>0</v>
          </cell>
          <cell r="H5890">
            <v>0</v>
          </cell>
          <cell r="I5890">
            <v>0</v>
          </cell>
          <cell r="J5890">
            <v>0</v>
          </cell>
          <cell r="K5890">
            <v>0</v>
          </cell>
          <cell r="L5890">
            <v>0</v>
          </cell>
          <cell r="M5890">
            <v>0</v>
          </cell>
          <cell r="N5890">
            <v>0</v>
          </cell>
          <cell r="O5890">
            <v>0</v>
          </cell>
          <cell r="P5890">
            <v>0</v>
          </cell>
          <cell r="Q5890">
            <v>0</v>
          </cell>
        </row>
        <row r="5891">
          <cell r="F5891">
            <v>0</v>
          </cell>
          <cell r="G5891">
            <v>0</v>
          </cell>
          <cell r="H5891">
            <v>0</v>
          </cell>
          <cell r="I5891">
            <v>0</v>
          </cell>
          <cell r="J5891">
            <v>0</v>
          </cell>
          <cell r="K5891">
            <v>0</v>
          </cell>
          <cell r="L5891">
            <v>0</v>
          </cell>
          <cell r="M5891">
            <v>0</v>
          </cell>
          <cell r="N5891">
            <v>0</v>
          </cell>
          <cell r="O5891">
            <v>0</v>
          </cell>
          <cell r="P5891">
            <v>0</v>
          </cell>
          <cell r="Q5891">
            <v>0</v>
          </cell>
        </row>
        <row r="5892">
          <cell r="F5892">
            <v>0</v>
          </cell>
          <cell r="G5892">
            <v>0</v>
          </cell>
          <cell r="H5892">
            <v>0</v>
          </cell>
          <cell r="I5892">
            <v>0</v>
          </cell>
          <cell r="J5892">
            <v>0</v>
          </cell>
          <cell r="K5892">
            <v>0</v>
          </cell>
          <cell r="L5892">
            <v>0</v>
          </cell>
          <cell r="M5892">
            <v>0</v>
          </cell>
          <cell r="N5892">
            <v>0</v>
          </cell>
          <cell r="O5892">
            <v>0</v>
          </cell>
          <cell r="P5892">
            <v>0</v>
          </cell>
          <cell r="Q5892">
            <v>0</v>
          </cell>
        </row>
        <row r="5893">
          <cell r="F5893">
            <v>0</v>
          </cell>
          <cell r="G5893">
            <v>0</v>
          </cell>
          <cell r="H5893">
            <v>0</v>
          </cell>
          <cell r="I5893">
            <v>0</v>
          </cell>
          <cell r="J5893">
            <v>0</v>
          </cell>
          <cell r="K5893">
            <v>0</v>
          </cell>
          <cell r="L5893">
            <v>0</v>
          </cell>
          <cell r="M5893">
            <v>0</v>
          </cell>
          <cell r="N5893">
            <v>0</v>
          </cell>
          <cell r="O5893">
            <v>0</v>
          </cell>
          <cell r="P5893">
            <v>0</v>
          </cell>
          <cell r="Q5893">
            <v>0</v>
          </cell>
        </row>
        <row r="5894">
          <cell r="F5894">
            <v>0</v>
          </cell>
          <cell r="G5894">
            <v>0</v>
          </cell>
          <cell r="H5894">
            <v>0</v>
          </cell>
          <cell r="I5894">
            <v>0</v>
          </cell>
          <cell r="J5894">
            <v>0</v>
          </cell>
          <cell r="K5894">
            <v>0</v>
          </cell>
          <cell r="L5894">
            <v>0</v>
          </cell>
          <cell r="M5894">
            <v>0</v>
          </cell>
          <cell r="N5894">
            <v>0</v>
          </cell>
          <cell r="O5894">
            <v>0</v>
          </cell>
          <cell r="P5894">
            <v>0</v>
          </cell>
          <cell r="Q5894">
            <v>0</v>
          </cell>
        </row>
        <row r="5895">
          <cell r="F5895">
            <v>0</v>
          </cell>
          <cell r="G5895">
            <v>0</v>
          </cell>
          <cell r="H5895">
            <v>0</v>
          </cell>
          <cell r="I5895">
            <v>0</v>
          </cell>
          <cell r="J5895">
            <v>0</v>
          </cell>
          <cell r="K5895">
            <v>0</v>
          </cell>
          <cell r="L5895">
            <v>0</v>
          </cell>
          <cell r="M5895">
            <v>0</v>
          </cell>
          <cell r="N5895">
            <v>0</v>
          </cell>
          <cell r="O5895">
            <v>0</v>
          </cell>
          <cell r="P5895">
            <v>0</v>
          </cell>
          <cell r="Q5895">
            <v>0</v>
          </cell>
        </row>
        <row r="5896">
          <cell r="F5896">
            <v>0</v>
          </cell>
          <cell r="G5896">
            <v>0</v>
          </cell>
          <cell r="H5896">
            <v>0</v>
          </cell>
          <cell r="I5896">
            <v>0</v>
          </cell>
          <cell r="J5896">
            <v>0</v>
          </cell>
          <cell r="K5896">
            <v>0</v>
          </cell>
          <cell r="L5896">
            <v>0</v>
          </cell>
          <cell r="M5896">
            <v>0</v>
          </cell>
          <cell r="N5896">
            <v>0</v>
          </cell>
          <cell r="O5896">
            <v>0</v>
          </cell>
          <cell r="P5896">
            <v>0</v>
          </cell>
          <cell r="Q5896">
            <v>0</v>
          </cell>
        </row>
        <row r="5897">
          <cell r="F5897">
            <v>0</v>
          </cell>
          <cell r="G5897">
            <v>0</v>
          </cell>
          <cell r="H5897">
            <v>0</v>
          </cell>
          <cell r="I5897">
            <v>0</v>
          </cell>
          <cell r="J5897">
            <v>0</v>
          </cell>
          <cell r="K5897">
            <v>0</v>
          </cell>
          <cell r="L5897">
            <v>0</v>
          </cell>
          <cell r="M5897">
            <v>0</v>
          </cell>
          <cell r="N5897">
            <v>0</v>
          </cell>
          <cell r="O5897">
            <v>0</v>
          </cell>
          <cell r="P5897">
            <v>0</v>
          </cell>
          <cell r="Q5897">
            <v>0</v>
          </cell>
        </row>
        <row r="5898">
          <cell r="F5898">
            <v>0</v>
          </cell>
          <cell r="G5898">
            <v>0</v>
          </cell>
          <cell r="H5898">
            <v>0</v>
          </cell>
          <cell r="I5898">
            <v>0</v>
          </cell>
          <cell r="J5898">
            <v>0</v>
          </cell>
          <cell r="K5898">
            <v>0</v>
          </cell>
          <cell r="L5898">
            <v>0</v>
          </cell>
          <cell r="M5898">
            <v>0</v>
          </cell>
          <cell r="N5898">
            <v>0</v>
          </cell>
          <cell r="O5898">
            <v>0</v>
          </cell>
          <cell r="P5898">
            <v>0</v>
          </cell>
          <cell r="Q5898">
            <v>0</v>
          </cell>
        </row>
        <row r="5899">
          <cell r="F5899">
            <v>0</v>
          </cell>
          <cell r="G5899">
            <v>0</v>
          </cell>
          <cell r="H5899">
            <v>0</v>
          </cell>
          <cell r="I5899">
            <v>0</v>
          </cell>
          <cell r="J5899">
            <v>0</v>
          </cell>
          <cell r="K5899">
            <v>0</v>
          </cell>
          <cell r="L5899">
            <v>0</v>
          </cell>
          <cell r="M5899">
            <v>0</v>
          </cell>
          <cell r="N5899">
            <v>0</v>
          </cell>
          <cell r="O5899">
            <v>0</v>
          </cell>
          <cell r="P5899">
            <v>0</v>
          </cell>
          <cell r="Q5899">
            <v>0</v>
          </cell>
        </row>
        <row r="5900">
          <cell r="F5900">
            <v>0</v>
          </cell>
          <cell r="G5900">
            <v>0</v>
          </cell>
          <cell r="H5900">
            <v>0</v>
          </cell>
          <cell r="I5900">
            <v>0</v>
          </cell>
          <cell r="J5900">
            <v>0</v>
          </cell>
          <cell r="K5900">
            <v>0</v>
          </cell>
          <cell r="L5900">
            <v>0</v>
          </cell>
          <cell r="M5900">
            <v>0</v>
          </cell>
          <cell r="N5900">
            <v>0</v>
          </cell>
          <cell r="O5900">
            <v>0</v>
          </cell>
          <cell r="P5900">
            <v>0</v>
          </cell>
          <cell r="Q5900">
            <v>0</v>
          </cell>
        </row>
        <row r="5901">
          <cell r="F5901">
            <v>0</v>
          </cell>
          <cell r="G5901">
            <v>0</v>
          </cell>
          <cell r="H5901">
            <v>0</v>
          </cell>
          <cell r="I5901">
            <v>0</v>
          </cell>
          <cell r="J5901">
            <v>0</v>
          </cell>
          <cell r="K5901">
            <v>0</v>
          </cell>
          <cell r="L5901">
            <v>0</v>
          </cell>
          <cell r="M5901">
            <v>0</v>
          </cell>
          <cell r="N5901">
            <v>0</v>
          </cell>
          <cell r="O5901">
            <v>0</v>
          </cell>
          <cell r="P5901">
            <v>0</v>
          </cell>
          <cell r="Q5901">
            <v>0</v>
          </cell>
        </row>
        <row r="5902">
          <cell r="F5902">
            <v>0</v>
          </cell>
          <cell r="G5902">
            <v>0</v>
          </cell>
          <cell r="H5902">
            <v>0</v>
          </cell>
          <cell r="I5902">
            <v>0</v>
          </cell>
          <cell r="J5902">
            <v>0</v>
          </cell>
          <cell r="K5902">
            <v>0</v>
          </cell>
          <cell r="L5902">
            <v>0</v>
          </cell>
          <cell r="M5902">
            <v>0</v>
          </cell>
          <cell r="N5902">
            <v>0</v>
          </cell>
          <cell r="O5902">
            <v>0</v>
          </cell>
          <cell r="P5902">
            <v>0</v>
          </cell>
          <cell r="Q5902">
            <v>0</v>
          </cell>
        </row>
        <row r="5903">
          <cell r="F5903">
            <v>0</v>
          </cell>
          <cell r="G5903">
            <v>0</v>
          </cell>
          <cell r="H5903">
            <v>0</v>
          </cell>
          <cell r="I5903">
            <v>0</v>
          </cell>
          <cell r="J5903">
            <v>0</v>
          </cell>
          <cell r="K5903">
            <v>0</v>
          </cell>
          <cell r="L5903">
            <v>0</v>
          </cell>
          <cell r="M5903">
            <v>0</v>
          </cell>
          <cell r="N5903">
            <v>0</v>
          </cell>
          <cell r="O5903">
            <v>0</v>
          </cell>
          <cell r="P5903">
            <v>0</v>
          </cell>
          <cell r="Q5903">
            <v>0</v>
          </cell>
        </row>
        <row r="5904">
          <cell r="F5904">
            <v>0</v>
          </cell>
          <cell r="G5904">
            <v>0.4</v>
          </cell>
          <cell r="H5904">
            <v>0</v>
          </cell>
          <cell r="I5904">
            <v>148</v>
          </cell>
          <cell r="J5904">
            <v>0</v>
          </cell>
          <cell r="K5904">
            <v>0</v>
          </cell>
          <cell r="L5904">
            <v>0</v>
          </cell>
          <cell r="M5904">
            <v>0</v>
          </cell>
          <cell r="N5904">
            <v>0</v>
          </cell>
          <cell r="O5904">
            <v>0</v>
          </cell>
          <cell r="P5904">
            <v>0</v>
          </cell>
          <cell r="Q5904">
            <v>0</v>
          </cell>
        </row>
        <row r="5905">
          <cell r="F5905">
            <v>0</v>
          </cell>
          <cell r="G5905">
            <v>0</v>
          </cell>
          <cell r="H5905">
            <v>0</v>
          </cell>
          <cell r="I5905">
            <v>0</v>
          </cell>
          <cell r="J5905">
            <v>0</v>
          </cell>
          <cell r="K5905">
            <v>0</v>
          </cell>
          <cell r="L5905">
            <v>0</v>
          </cell>
          <cell r="M5905">
            <v>0</v>
          </cell>
          <cell r="N5905">
            <v>0</v>
          </cell>
          <cell r="O5905">
            <v>0</v>
          </cell>
          <cell r="P5905">
            <v>0</v>
          </cell>
          <cell r="Q5905">
            <v>0</v>
          </cell>
        </row>
        <row r="5906">
          <cell r="F5906">
            <v>0</v>
          </cell>
          <cell r="G5906">
            <v>0</v>
          </cell>
          <cell r="H5906">
            <v>0</v>
          </cell>
          <cell r="I5906">
            <v>0</v>
          </cell>
          <cell r="J5906">
            <v>0</v>
          </cell>
          <cell r="K5906">
            <v>0</v>
          </cell>
          <cell r="L5906">
            <v>0</v>
          </cell>
          <cell r="M5906">
            <v>0</v>
          </cell>
          <cell r="N5906">
            <v>0</v>
          </cell>
          <cell r="O5906">
            <v>0</v>
          </cell>
          <cell r="P5906">
            <v>0</v>
          </cell>
          <cell r="Q5906">
            <v>0</v>
          </cell>
        </row>
        <row r="5907">
          <cell r="F5907">
            <v>0</v>
          </cell>
          <cell r="G5907">
            <v>0</v>
          </cell>
          <cell r="H5907">
            <v>0</v>
          </cell>
          <cell r="I5907">
            <v>0</v>
          </cell>
          <cell r="J5907">
            <v>0</v>
          </cell>
          <cell r="K5907">
            <v>0</v>
          </cell>
          <cell r="L5907">
            <v>0</v>
          </cell>
          <cell r="M5907">
            <v>0</v>
          </cell>
          <cell r="N5907">
            <v>0</v>
          </cell>
          <cell r="O5907">
            <v>0</v>
          </cell>
          <cell r="P5907">
            <v>0</v>
          </cell>
          <cell r="Q5907">
            <v>0</v>
          </cell>
        </row>
        <row r="5908">
          <cell r="F5908">
            <v>0</v>
          </cell>
          <cell r="G5908">
            <v>0</v>
          </cell>
          <cell r="H5908">
            <v>0</v>
          </cell>
          <cell r="I5908">
            <v>0</v>
          </cell>
          <cell r="J5908">
            <v>0</v>
          </cell>
          <cell r="K5908">
            <v>0</v>
          </cell>
          <cell r="L5908">
            <v>0</v>
          </cell>
          <cell r="M5908">
            <v>0</v>
          </cell>
          <cell r="N5908">
            <v>0</v>
          </cell>
          <cell r="O5908">
            <v>0</v>
          </cell>
          <cell r="P5908">
            <v>0</v>
          </cell>
          <cell r="Q5908">
            <v>0</v>
          </cell>
        </row>
        <row r="5909">
          <cell r="F5909">
            <v>0</v>
          </cell>
          <cell r="G5909">
            <v>0</v>
          </cell>
          <cell r="H5909">
            <v>0</v>
          </cell>
          <cell r="I5909">
            <v>0</v>
          </cell>
          <cell r="J5909">
            <v>0</v>
          </cell>
          <cell r="K5909">
            <v>0</v>
          </cell>
          <cell r="L5909">
            <v>0</v>
          </cell>
          <cell r="M5909">
            <v>0</v>
          </cell>
          <cell r="N5909">
            <v>0</v>
          </cell>
          <cell r="O5909">
            <v>0</v>
          </cell>
          <cell r="P5909">
            <v>0</v>
          </cell>
          <cell r="Q5909">
            <v>0</v>
          </cell>
        </row>
        <row r="5910">
          <cell r="F5910">
            <v>0</v>
          </cell>
          <cell r="G5910">
            <v>0</v>
          </cell>
          <cell r="H5910">
            <v>0</v>
          </cell>
          <cell r="I5910">
            <v>0</v>
          </cell>
          <cell r="J5910">
            <v>0</v>
          </cell>
          <cell r="K5910">
            <v>0</v>
          </cell>
          <cell r="L5910">
            <v>0</v>
          </cell>
          <cell r="M5910">
            <v>0</v>
          </cell>
          <cell r="N5910">
            <v>0</v>
          </cell>
          <cell r="O5910">
            <v>0</v>
          </cell>
          <cell r="P5910">
            <v>0</v>
          </cell>
          <cell r="Q5910">
            <v>0</v>
          </cell>
        </row>
        <row r="5911">
          <cell r="F5911">
            <v>0</v>
          </cell>
          <cell r="G5911">
            <v>0</v>
          </cell>
          <cell r="H5911">
            <v>0</v>
          </cell>
          <cell r="I5911">
            <v>0</v>
          </cell>
          <cell r="J5911">
            <v>0</v>
          </cell>
          <cell r="K5911">
            <v>0</v>
          </cell>
          <cell r="L5911">
            <v>0</v>
          </cell>
          <cell r="M5911">
            <v>0</v>
          </cell>
          <cell r="N5911">
            <v>0</v>
          </cell>
          <cell r="O5911">
            <v>0</v>
          </cell>
          <cell r="P5911">
            <v>0</v>
          </cell>
          <cell r="Q5911">
            <v>0</v>
          </cell>
        </row>
        <row r="5912">
          <cell r="F5912">
            <v>0</v>
          </cell>
          <cell r="G5912">
            <v>0</v>
          </cell>
          <cell r="H5912">
            <v>0</v>
          </cell>
          <cell r="I5912">
            <v>0</v>
          </cell>
          <cell r="J5912">
            <v>0</v>
          </cell>
          <cell r="K5912">
            <v>0</v>
          </cell>
          <cell r="L5912">
            <v>0</v>
          </cell>
          <cell r="M5912">
            <v>0</v>
          </cell>
          <cell r="N5912">
            <v>0</v>
          </cell>
          <cell r="O5912">
            <v>0</v>
          </cell>
          <cell r="P5912">
            <v>0</v>
          </cell>
          <cell r="Q5912">
            <v>0</v>
          </cell>
        </row>
        <row r="5913">
          <cell r="F5913">
            <v>0</v>
          </cell>
          <cell r="G5913">
            <v>0</v>
          </cell>
          <cell r="H5913">
            <v>0</v>
          </cell>
          <cell r="I5913">
            <v>0</v>
          </cell>
          <cell r="J5913">
            <v>0</v>
          </cell>
          <cell r="K5913">
            <v>0</v>
          </cell>
          <cell r="L5913">
            <v>0</v>
          </cell>
          <cell r="M5913">
            <v>0</v>
          </cell>
          <cell r="N5913">
            <v>0</v>
          </cell>
          <cell r="O5913">
            <v>0</v>
          </cell>
          <cell r="P5913">
            <v>0</v>
          </cell>
          <cell r="Q5913">
            <v>0</v>
          </cell>
        </row>
        <row r="5914">
          <cell r="F5914">
            <v>0</v>
          </cell>
          <cell r="G5914">
            <v>0</v>
          </cell>
          <cell r="H5914">
            <v>0</v>
          </cell>
          <cell r="I5914">
            <v>0</v>
          </cell>
          <cell r="J5914">
            <v>0</v>
          </cell>
          <cell r="K5914">
            <v>0</v>
          </cell>
          <cell r="L5914">
            <v>0</v>
          </cell>
          <cell r="M5914">
            <v>0</v>
          </cell>
          <cell r="N5914">
            <v>0</v>
          </cell>
          <cell r="O5914">
            <v>0</v>
          </cell>
          <cell r="P5914">
            <v>0</v>
          </cell>
          <cell r="Q5914">
            <v>0</v>
          </cell>
        </row>
        <row r="5915">
          <cell r="F5915">
            <v>0</v>
          </cell>
          <cell r="G5915">
            <v>0</v>
          </cell>
          <cell r="H5915">
            <v>0</v>
          </cell>
          <cell r="I5915">
            <v>0</v>
          </cell>
          <cell r="J5915">
            <v>0</v>
          </cell>
          <cell r="K5915">
            <v>0</v>
          </cell>
          <cell r="L5915">
            <v>0</v>
          </cell>
          <cell r="M5915">
            <v>0</v>
          </cell>
          <cell r="N5915">
            <v>0</v>
          </cell>
          <cell r="O5915">
            <v>0</v>
          </cell>
          <cell r="P5915">
            <v>0</v>
          </cell>
          <cell r="Q5915">
            <v>0</v>
          </cell>
        </row>
        <row r="5916">
          <cell r="F5916">
            <v>0</v>
          </cell>
          <cell r="G5916">
            <v>0</v>
          </cell>
          <cell r="H5916">
            <v>0</v>
          </cell>
          <cell r="I5916">
            <v>0</v>
          </cell>
          <cell r="J5916">
            <v>0</v>
          </cell>
          <cell r="K5916">
            <v>0</v>
          </cell>
          <cell r="L5916">
            <v>0</v>
          </cell>
          <cell r="M5916">
            <v>0</v>
          </cell>
          <cell r="N5916">
            <v>0</v>
          </cell>
          <cell r="O5916">
            <v>0</v>
          </cell>
          <cell r="P5916">
            <v>0</v>
          </cell>
          <cell r="Q5916">
            <v>0</v>
          </cell>
        </row>
        <row r="5917">
          <cell r="F5917">
            <v>0</v>
          </cell>
          <cell r="G5917">
            <v>0</v>
          </cell>
          <cell r="H5917">
            <v>0</v>
          </cell>
          <cell r="I5917">
            <v>0</v>
          </cell>
          <cell r="J5917">
            <v>0</v>
          </cell>
          <cell r="K5917">
            <v>0</v>
          </cell>
          <cell r="L5917">
            <v>0</v>
          </cell>
          <cell r="M5917">
            <v>0</v>
          </cell>
          <cell r="N5917">
            <v>0</v>
          </cell>
          <cell r="O5917">
            <v>0</v>
          </cell>
          <cell r="P5917">
            <v>0</v>
          </cell>
          <cell r="Q5917">
            <v>0</v>
          </cell>
        </row>
        <row r="5918">
          <cell r="F5918">
            <v>0</v>
          </cell>
          <cell r="G5918">
            <v>0</v>
          </cell>
          <cell r="H5918">
            <v>0</v>
          </cell>
          <cell r="I5918">
            <v>0</v>
          </cell>
          <cell r="J5918">
            <v>0</v>
          </cell>
          <cell r="K5918">
            <v>0</v>
          </cell>
          <cell r="L5918">
            <v>0</v>
          </cell>
          <cell r="M5918">
            <v>0</v>
          </cell>
          <cell r="N5918">
            <v>0</v>
          </cell>
          <cell r="O5918">
            <v>0</v>
          </cell>
          <cell r="P5918">
            <v>0</v>
          </cell>
          <cell r="Q5918">
            <v>0</v>
          </cell>
        </row>
        <row r="5919">
          <cell r="F5919">
            <v>0</v>
          </cell>
          <cell r="G5919">
            <v>0</v>
          </cell>
          <cell r="H5919">
            <v>0</v>
          </cell>
          <cell r="I5919">
            <v>0</v>
          </cell>
          <cell r="J5919">
            <v>0</v>
          </cell>
          <cell r="K5919">
            <v>0</v>
          </cell>
          <cell r="L5919">
            <v>0</v>
          </cell>
          <cell r="M5919">
            <v>0</v>
          </cell>
          <cell r="N5919">
            <v>0</v>
          </cell>
          <cell r="O5919">
            <v>0</v>
          </cell>
          <cell r="P5919">
            <v>0</v>
          </cell>
          <cell r="Q5919">
            <v>0</v>
          </cell>
        </row>
        <row r="5920">
          <cell r="F5920">
            <v>0</v>
          </cell>
          <cell r="G5920">
            <v>0</v>
          </cell>
          <cell r="H5920">
            <v>0</v>
          </cell>
          <cell r="I5920">
            <v>0</v>
          </cell>
          <cell r="J5920">
            <v>0</v>
          </cell>
          <cell r="K5920">
            <v>0</v>
          </cell>
          <cell r="L5920">
            <v>0</v>
          </cell>
          <cell r="M5920">
            <v>0</v>
          </cell>
          <cell r="N5920">
            <v>0</v>
          </cell>
          <cell r="O5920">
            <v>0</v>
          </cell>
          <cell r="P5920">
            <v>0</v>
          </cell>
          <cell r="Q5920">
            <v>0</v>
          </cell>
        </row>
        <row r="5921">
          <cell r="F5921">
            <v>0</v>
          </cell>
          <cell r="G5921">
            <v>0</v>
          </cell>
          <cell r="H5921">
            <v>0</v>
          </cell>
          <cell r="I5921">
            <v>0</v>
          </cell>
          <cell r="J5921">
            <v>0</v>
          </cell>
          <cell r="K5921">
            <v>0</v>
          </cell>
          <cell r="L5921">
            <v>0</v>
          </cell>
          <cell r="M5921">
            <v>0</v>
          </cell>
          <cell r="N5921">
            <v>0</v>
          </cell>
          <cell r="O5921">
            <v>0</v>
          </cell>
          <cell r="P5921">
            <v>0</v>
          </cell>
          <cell r="Q5921">
            <v>0</v>
          </cell>
        </row>
        <row r="5922">
          <cell r="F5922">
            <v>0</v>
          </cell>
          <cell r="G5922">
            <v>0</v>
          </cell>
          <cell r="H5922">
            <v>0</v>
          </cell>
          <cell r="I5922">
            <v>0</v>
          </cell>
          <cell r="J5922">
            <v>0</v>
          </cell>
          <cell r="K5922">
            <v>0</v>
          </cell>
          <cell r="L5922">
            <v>0</v>
          </cell>
          <cell r="M5922">
            <v>0</v>
          </cell>
          <cell r="N5922">
            <v>0</v>
          </cell>
          <cell r="O5922">
            <v>0</v>
          </cell>
          <cell r="P5922">
            <v>0</v>
          </cell>
          <cell r="Q5922">
            <v>0</v>
          </cell>
        </row>
        <row r="5923">
          <cell r="F5923">
            <v>0</v>
          </cell>
          <cell r="G5923">
            <v>0</v>
          </cell>
          <cell r="H5923">
            <v>0</v>
          </cell>
          <cell r="I5923">
            <v>0</v>
          </cell>
          <cell r="J5923">
            <v>0</v>
          </cell>
          <cell r="K5923">
            <v>0</v>
          </cell>
          <cell r="L5923">
            <v>0</v>
          </cell>
          <cell r="M5923">
            <v>0</v>
          </cell>
          <cell r="N5923">
            <v>0</v>
          </cell>
          <cell r="O5923">
            <v>0</v>
          </cell>
          <cell r="P5923">
            <v>0</v>
          </cell>
          <cell r="Q5923">
            <v>0</v>
          </cell>
        </row>
        <row r="5924">
          <cell r="F5924">
            <v>0</v>
          </cell>
          <cell r="G5924">
            <v>0</v>
          </cell>
          <cell r="H5924">
            <v>0</v>
          </cell>
          <cell r="I5924">
            <v>0</v>
          </cell>
          <cell r="J5924">
            <v>0</v>
          </cell>
          <cell r="K5924">
            <v>0</v>
          </cell>
          <cell r="L5924">
            <v>0</v>
          </cell>
          <cell r="M5924">
            <v>0</v>
          </cell>
          <cell r="N5924">
            <v>0</v>
          </cell>
          <cell r="O5924">
            <v>0</v>
          </cell>
          <cell r="P5924">
            <v>0</v>
          </cell>
          <cell r="Q5924">
            <v>0</v>
          </cell>
        </row>
        <row r="5925">
          <cell r="F5925">
            <v>0</v>
          </cell>
          <cell r="G5925">
            <v>0</v>
          </cell>
          <cell r="H5925">
            <v>-720</v>
          </cell>
          <cell r="I5925">
            <v>-36168</v>
          </cell>
          <cell r="J5925">
            <v>36887.9</v>
          </cell>
          <cell r="K5925">
            <v>0</v>
          </cell>
          <cell r="L5925">
            <v>0</v>
          </cell>
          <cell r="M5925">
            <v>0</v>
          </cell>
          <cell r="N5925">
            <v>0</v>
          </cell>
          <cell r="O5925">
            <v>0</v>
          </cell>
          <cell r="P5925">
            <v>0</v>
          </cell>
          <cell r="Q5925">
            <v>0</v>
          </cell>
        </row>
        <row r="5926">
          <cell r="F5926">
            <v>-106649</v>
          </cell>
          <cell r="G5926">
            <v>478479</v>
          </cell>
          <cell r="H5926">
            <v>-97396</v>
          </cell>
          <cell r="I5926">
            <v>59887</v>
          </cell>
          <cell r="J5926">
            <v>96846</v>
          </cell>
          <cell r="K5926">
            <v>25479</v>
          </cell>
          <cell r="L5926">
            <v>-63584</v>
          </cell>
          <cell r="M5926">
            <v>-211809</v>
          </cell>
          <cell r="N5926">
            <v>151209</v>
          </cell>
          <cell r="O5926">
            <v>0</v>
          </cell>
          <cell r="P5926">
            <v>0</v>
          </cell>
          <cell r="Q5926">
            <v>0</v>
          </cell>
        </row>
        <row r="5927">
          <cell r="F5927">
            <v>1200</v>
          </cell>
          <cell r="G5927">
            <v>0</v>
          </cell>
          <cell r="H5927">
            <v>0</v>
          </cell>
          <cell r="I5927">
            <v>0</v>
          </cell>
          <cell r="J5927">
            <v>85018</v>
          </cell>
          <cell r="K5927">
            <v>-50209</v>
          </cell>
          <cell r="L5927">
            <v>15500</v>
          </cell>
          <cell r="M5927">
            <v>-2138599</v>
          </cell>
          <cell r="N5927">
            <v>-10500</v>
          </cell>
          <cell r="O5927">
            <v>0</v>
          </cell>
          <cell r="P5927">
            <v>0</v>
          </cell>
          <cell r="Q5927">
            <v>0</v>
          </cell>
        </row>
        <row r="5928">
          <cell r="F5928">
            <v>0</v>
          </cell>
          <cell r="G5928">
            <v>0</v>
          </cell>
          <cell r="H5928">
            <v>-226957.24</v>
          </cell>
          <cell r="I5928">
            <v>0</v>
          </cell>
          <cell r="J5928">
            <v>1400</v>
          </cell>
          <cell r="K5928">
            <v>0</v>
          </cell>
          <cell r="L5928">
            <v>0</v>
          </cell>
          <cell r="M5928">
            <v>0</v>
          </cell>
          <cell r="N5928">
            <v>10009</v>
          </cell>
          <cell r="O5928">
            <v>0</v>
          </cell>
          <cell r="P5928">
            <v>0</v>
          </cell>
          <cell r="Q5928">
            <v>0</v>
          </cell>
        </row>
        <row r="5929">
          <cell r="F5929">
            <v>0</v>
          </cell>
          <cell r="G5929">
            <v>0</v>
          </cell>
          <cell r="H5929">
            <v>0</v>
          </cell>
          <cell r="I5929">
            <v>0</v>
          </cell>
          <cell r="J5929">
            <v>0</v>
          </cell>
          <cell r="K5929">
            <v>0</v>
          </cell>
          <cell r="L5929">
            <v>0</v>
          </cell>
          <cell r="M5929">
            <v>0</v>
          </cell>
          <cell r="N5929">
            <v>0</v>
          </cell>
          <cell r="O5929">
            <v>0</v>
          </cell>
          <cell r="P5929">
            <v>0</v>
          </cell>
          <cell r="Q5929">
            <v>0</v>
          </cell>
        </row>
        <row r="5930">
          <cell r="F5930">
            <v>0</v>
          </cell>
          <cell r="G5930">
            <v>0</v>
          </cell>
          <cell r="H5930">
            <v>0</v>
          </cell>
          <cell r="I5930">
            <v>0</v>
          </cell>
          <cell r="J5930">
            <v>0</v>
          </cell>
          <cell r="K5930">
            <v>-35009</v>
          </cell>
          <cell r="L5930">
            <v>0</v>
          </cell>
          <cell r="M5930">
            <v>0</v>
          </cell>
          <cell r="N5930">
            <v>0</v>
          </cell>
          <cell r="O5930">
            <v>0</v>
          </cell>
          <cell r="P5930">
            <v>0</v>
          </cell>
          <cell r="Q5930">
            <v>0</v>
          </cell>
        </row>
        <row r="5931">
          <cell r="F5931">
            <v>0</v>
          </cell>
          <cell r="G5931">
            <v>0</v>
          </cell>
          <cell r="H5931">
            <v>15000</v>
          </cell>
          <cell r="I5931">
            <v>-24</v>
          </cell>
          <cell r="J5931">
            <v>0</v>
          </cell>
          <cell r="K5931">
            <v>0</v>
          </cell>
          <cell r="L5931">
            <v>0</v>
          </cell>
          <cell r="M5931">
            <v>-0.1</v>
          </cell>
          <cell r="N5931">
            <v>0</v>
          </cell>
          <cell r="O5931">
            <v>0</v>
          </cell>
          <cell r="P5931">
            <v>0</v>
          </cell>
          <cell r="Q5931">
            <v>0</v>
          </cell>
        </row>
        <row r="5932">
          <cell r="F5932">
            <v>0</v>
          </cell>
          <cell r="G5932">
            <v>0</v>
          </cell>
          <cell r="H5932">
            <v>58500</v>
          </cell>
          <cell r="I5932">
            <v>0</v>
          </cell>
          <cell r="J5932">
            <v>0</v>
          </cell>
          <cell r="K5932">
            <v>-41317</v>
          </cell>
          <cell r="L5932">
            <v>39919</v>
          </cell>
          <cell r="M5932">
            <v>0</v>
          </cell>
          <cell r="N5932">
            <v>-71700</v>
          </cell>
          <cell r="O5932">
            <v>0</v>
          </cell>
          <cell r="P5932">
            <v>0</v>
          </cell>
          <cell r="Q5932">
            <v>0</v>
          </cell>
        </row>
        <row r="5933">
          <cell r="F5933">
            <v>12014.2</v>
          </cell>
          <cell r="G5933">
            <v>0</v>
          </cell>
          <cell r="H5933">
            <v>0</v>
          </cell>
          <cell r="I5933">
            <v>0</v>
          </cell>
          <cell r="J5933">
            <v>0</v>
          </cell>
          <cell r="K5933">
            <v>0</v>
          </cell>
          <cell r="L5933">
            <v>0</v>
          </cell>
          <cell r="M5933">
            <v>0</v>
          </cell>
          <cell r="N5933">
            <v>0</v>
          </cell>
          <cell r="O5933">
            <v>0</v>
          </cell>
          <cell r="P5933">
            <v>0</v>
          </cell>
          <cell r="Q5933">
            <v>0</v>
          </cell>
        </row>
        <row r="5934">
          <cell r="F5934">
            <v>0</v>
          </cell>
          <cell r="G5934">
            <v>0</v>
          </cell>
          <cell r="H5934">
            <v>0</v>
          </cell>
          <cell r="I5934">
            <v>0</v>
          </cell>
          <cell r="J5934">
            <v>0</v>
          </cell>
          <cell r="K5934">
            <v>0</v>
          </cell>
          <cell r="L5934">
            <v>0</v>
          </cell>
          <cell r="M5934">
            <v>0</v>
          </cell>
          <cell r="N5934">
            <v>0</v>
          </cell>
          <cell r="O5934">
            <v>0</v>
          </cell>
          <cell r="P5934">
            <v>0</v>
          </cell>
          <cell r="Q5934">
            <v>0</v>
          </cell>
        </row>
        <row r="5935">
          <cell r="F5935">
            <v>0</v>
          </cell>
          <cell r="G5935">
            <v>0</v>
          </cell>
          <cell r="H5935">
            <v>0</v>
          </cell>
          <cell r="I5935">
            <v>0</v>
          </cell>
          <cell r="J5935">
            <v>0</v>
          </cell>
          <cell r="K5935">
            <v>0</v>
          </cell>
          <cell r="L5935">
            <v>0</v>
          </cell>
          <cell r="M5935">
            <v>0</v>
          </cell>
          <cell r="N5935">
            <v>0</v>
          </cell>
          <cell r="O5935">
            <v>0</v>
          </cell>
          <cell r="P5935">
            <v>0</v>
          </cell>
          <cell r="Q5935">
            <v>0</v>
          </cell>
        </row>
        <row r="5936">
          <cell r="F5936">
            <v>0</v>
          </cell>
          <cell r="G5936">
            <v>0</v>
          </cell>
          <cell r="H5936">
            <v>0</v>
          </cell>
          <cell r="I5936">
            <v>0</v>
          </cell>
          <cell r="J5936">
            <v>0</v>
          </cell>
          <cell r="K5936">
            <v>0</v>
          </cell>
          <cell r="L5936">
            <v>0</v>
          </cell>
          <cell r="M5936">
            <v>0</v>
          </cell>
          <cell r="N5936">
            <v>0</v>
          </cell>
          <cell r="O5936">
            <v>0</v>
          </cell>
          <cell r="P5936">
            <v>0</v>
          </cell>
          <cell r="Q5936">
            <v>0</v>
          </cell>
        </row>
        <row r="5937">
          <cell r="F5937">
            <v>24757</v>
          </cell>
          <cell r="G5937">
            <v>-1118787</v>
          </cell>
          <cell r="H5937">
            <v>41083</v>
          </cell>
          <cell r="I5937">
            <v>-15041</v>
          </cell>
          <cell r="J5937">
            <v>1027486.2</v>
          </cell>
          <cell r="K5937">
            <v>1409</v>
          </cell>
          <cell r="L5937">
            <v>-451701.6</v>
          </cell>
          <cell r="M5937">
            <v>-36549.199999999997</v>
          </cell>
          <cell r="N5937">
            <v>87674.6</v>
          </cell>
          <cell r="O5937">
            <v>0</v>
          </cell>
          <cell r="P5937">
            <v>0</v>
          </cell>
          <cell r="Q5937">
            <v>0</v>
          </cell>
        </row>
        <row r="5938">
          <cell r="F5938">
            <v>24718</v>
          </cell>
          <cell r="G5938">
            <v>12308</v>
          </cell>
          <cell r="H5938">
            <v>-56529</v>
          </cell>
          <cell r="I5938">
            <v>-29570.87</v>
          </cell>
          <cell r="J5938">
            <v>-103483</v>
          </cell>
          <cell r="K5938">
            <v>-207557</v>
          </cell>
          <cell r="L5938">
            <v>104754</v>
          </cell>
          <cell r="M5938">
            <v>153808</v>
          </cell>
          <cell r="N5938">
            <v>75467.19</v>
          </cell>
          <cell r="O5938">
            <v>0</v>
          </cell>
          <cell r="P5938">
            <v>0</v>
          </cell>
          <cell r="Q5938">
            <v>0</v>
          </cell>
        </row>
        <row r="5939">
          <cell r="F5939">
            <v>28600</v>
          </cell>
          <cell r="G5939">
            <v>53809</v>
          </cell>
          <cell r="H5939">
            <v>52009</v>
          </cell>
          <cell r="I5939">
            <v>73300</v>
          </cell>
          <cell r="J5939">
            <v>-20009</v>
          </cell>
          <cell r="K5939">
            <v>43309</v>
          </cell>
          <cell r="L5939">
            <v>-46223.4</v>
          </cell>
          <cell r="M5939">
            <v>-19009</v>
          </cell>
          <cell r="N5939">
            <v>223393.4</v>
          </cell>
          <cell r="O5939">
            <v>0</v>
          </cell>
          <cell r="P5939">
            <v>0</v>
          </cell>
          <cell r="Q5939">
            <v>0</v>
          </cell>
        </row>
        <row r="5940">
          <cell r="F5940">
            <v>0</v>
          </cell>
          <cell r="G5940">
            <v>0</v>
          </cell>
          <cell r="H5940">
            <v>0</v>
          </cell>
          <cell r="I5940">
            <v>0</v>
          </cell>
          <cell r="J5940">
            <v>0</v>
          </cell>
          <cell r="K5940">
            <v>0</v>
          </cell>
          <cell r="L5940">
            <v>0</v>
          </cell>
          <cell r="M5940">
            <v>0</v>
          </cell>
          <cell r="N5940">
            <v>32000</v>
          </cell>
          <cell r="O5940">
            <v>0</v>
          </cell>
          <cell r="P5940">
            <v>0</v>
          </cell>
          <cell r="Q5940">
            <v>0</v>
          </cell>
        </row>
        <row r="5941">
          <cell r="F5941">
            <v>7800</v>
          </cell>
          <cell r="G5941">
            <v>0</v>
          </cell>
          <cell r="H5941">
            <v>0</v>
          </cell>
          <cell r="I5941">
            <v>0</v>
          </cell>
          <cell r="J5941">
            <v>0</v>
          </cell>
          <cell r="K5941">
            <v>0</v>
          </cell>
          <cell r="L5941">
            <v>0</v>
          </cell>
          <cell r="M5941">
            <v>0</v>
          </cell>
          <cell r="N5941">
            <v>0</v>
          </cell>
          <cell r="O5941">
            <v>0</v>
          </cell>
          <cell r="P5941">
            <v>0</v>
          </cell>
          <cell r="Q5941">
            <v>0</v>
          </cell>
        </row>
        <row r="5942">
          <cell r="F5942">
            <v>0</v>
          </cell>
          <cell r="G5942">
            <v>-330009</v>
          </cell>
          <cell r="H5942">
            <v>-319991</v>
          </cell>
          <cell r="I5942">
            <v>0</v>
          </cell>
          <cell r="J5942">
            <v>0</v>
          </cell>
          <cell r="K5942">
            <v>99400</v>
          </cell>
          <cell r="L5942">
            <v>0</v>
          </cell>
          <cell r="M5942">
            <v>0</v>
          </cell>
          <cell r="N5942">
            <v>0</v>
          </cell>
          <cell r="O5942">
            <v>0</v>
          </cell>
          <cell r="P5942">
            <v>0</v>
          </cell>
          <cell r="Q5942">
            <v>0</v>
          </cell>
        </row>
        <row r="5943">
          <cell r="F5943">
            <v>-426390.15</v>
          </cell>
          <cell r="G5943">
            <v>-353594.36</v>
          </cell>
          <cell r="H5943">
            <v>1044786.35</v>
          </cell>
          <cell r="I5943">
            <v>189587</v>
          </cell>
          <cell r="J5943">
            <v>-1631922.41</v>
          </cell>
          <cell r="K5943">
            <v>-224733.58</v>
          </cell>
          <cell r="L5943">
            <v>-875209.9</v>
          </cell>
          <cell r="M5943">
            <v>-881056.26</v>
          </cell>
          <cell r="N5943">
            <v>-53169.19</v>
          </cell>
          <cell r="O5943">
            <v>0</v>
          </cell>
          <cell r="P5943">
            <v>0</v>
          </cell>
          <cell r="Q5943">
            <v>0</v>
          </cell>
        </row>
        <row r="5944">
          <cell r="F5944">
            <v>-50000</v>
          </cell>
          <cell r="G5944">
            <v>50000</v>
          </cell>
          <cell r="H5944">
            <v>0</v>
          </cell>
          <cell r="I5944">
            <v>0</v>
          </cell>
          <cell r="J5944">
            <v>0</v>
          </cell>
          <cell r="K5944">
            <v>0</v>
          </cell>
          <cell r="L5944">
            <v>0</v>
          </cell>
          <cell r="M5944">
            <v>0</v>
          </cell>
          <cell r="N5944">
            <v>0</v>
          </cell>
          <cell r="O5944">
            <v>0</v>
          </cell>
          <cell r="P5944">
            <v>0</v>
          </cell>
          <cell r="Q5944">
            <v>0</v>
          </cell>
        </row>
        <row r="5945">
          <cell r="F5945">
            <v>0</v>
          </cell>
          <cell r="G5945">
            <v>0</v>
          </cell>
          <cell r="H5945">
            <v>0</v>
          </cell>
          <cell r="I5945">
            <v>0</v>
          </cell>
          <cell r="J5945">
            <v>0</v>
          </cell>
          <cell r="K5945">
            <v>0</v>
          </cell>
          <cell r="L5945">
            <v>0</v>
          </cell>
          <cell r="M5945">
            <v>0</v>
          </cell>
          <cell r="N5945">
            <v>-10000</v>
          </cell>
          <cell r="O5945">
            <v>0</v>
          </cell>
          <cell r="P5945">
            <v>0</v>
          </cell>
          <cell r="Q5945">
            <v>0</v>
          </cell>
        </row>
        <row r="5946">
          <cell r="F5946">
            <v>0</v>
          </cell>
          <cell r="G5946">
            <v>0</v>
          </cell>
          <cell r="H5946">
            <v>0</v>
          </cell>
          <cell r="I5946">
            <v>0</v>
          </cell>
          <cell r="J5946">
            <v>0</v>
          </cell>
          <cell r="K5946">
            <v>0</v>
          </cell>
          <cell r="L5946">
            <v>0</v>
          </cell>
          <cell r="M5946">
            <v>0</v>
          </cell>
          <cell r="N5946">
            <v>0</v>
          </cell>
          <cell r="O5946">
            <v>0</v>
          </cell>
          <cell r="P5946">
            <v>0</v>
          </cell>
          <cell r="Q5946">
            <v>0</v>
          </cell>
        </row>
        <row r="5947">
          <cell r="F5947">
            <v>0</v>
          </cell>
          <cell r="G5947">
            <v>-518991</v>
          </cell>
          <cell r="H5947">
            <v>0</v>
          </cell>
          <cell r="I5947">
            <v>0</v>
          </cell>
          <cell r="J5947">
            <v>-150000</v>
          </cell>
          <cell r="K5947">
            <v>0</v>
          </cell>
          <cell r="L5947">
            <v>0</v>
          </cell>
          <cell r="M5947">
            <v>0</v>
          </cell>
          <cell r="N5947">
            <v>0</v>
          </cell>
          <cell r="O5947">
            <v>0</v>
          </cell>
          <cell r="P5947">
            <v>0</v>
          </cell>
          <cell r="Q5947">
            <v>0</v>
          </cell>
        </row>
        <row r="5948">
          <cell r="F5948">
            <v>18071.36</v>
          </cell>
          <cell r="G5948">
            <v>387819.25</v>
          </cell>
          <cell r="H5948">
            <v>-1976663.39</v>
          </cell>
          <cell r="I5948">
            <v>-1608795.61</v>
          </cell>
          <cell r="J5948">
            <v>766900</v>
          </cell>
          <cell r="K5948">
            <v>4753035.17</v>
          </cell>
          <cell r="L5948">
            <v>-90000</v>
          </cell>
          <cell r="M5948">
            <v>42544.41</v>
          </cell>
          <cell r="N5948">
            <v>-60000</v>
          </cell>
          <cell r="O5948">
            <v>0</v>
          </cell>
          <cell r="P5948">
            <v>0</v>
          </cell>
          <cell r="Q5948">
            <v>0</v>
          </cell>
        </row>
        <row r="5949">
          <cell r="F5949">
            <v>0</v>
          </cell>
          <cell r="G5949">
            <v>0</v>
          </cell>
          <cell r="H5949">
            <v>0</v>
          </cell>
          <cell r="I5949">
            <v>0</v>
          </cell>
          <cell r="J5949">
            <v>0</v>
          </cell>
          <cell r="K5949">
            <v>0</v>
          </cell>
          <cell r="L5949">
            <v>0</v>
          </cell>
          <cell r="M5949">
            <v>0</v>
          </cell>
          <cell r="N5949">
            <v>0</v>
          </cell>
          <cell r="O5949">
            <v>0</v>
          </cell>
          <cell r="P5949">
            <v>0</v>
          </cell>
          <cell r="Q5949">
            <v>0</v>
          </cell>
        </row>
        <row r="5950">
          <cell r="F5950">
            <v>0</v>
          </cell>
          <cell r="G5950">
            <v>0</v>
          </cell>
          <cell r="H5950">
            <v>0</v>
          </cell>
          <cell r="I5950">
            <v>0</v>
          </cell>
          <cell r="J5950">
            <v>0</v>
          </cell>
          <cell r="K5950">
            <v>0</v>
          </cell>
          <cell r="L5950">
            <v>0</v>
          </cell>
          <cell r="M5950">
            <v>0</v>
          </cell>
          <cell r="N5950">
            <v>0</v>
          </cell>
          <cell r="O5950">
            <v>0</v>
          </cell>
          <cell r="P5950">
            <v>0</v>
          </cell>
          <cell r="Q5950">
            <v>0</v>
          </cell>
        </row>
        <row r="5951">
          <cell r="F5951">
            <v>15018</v>
          </cell>
          <cell r="G5951">
            <v>22564.1</v>
          </cell>
          <cell r="H5951">
            <v>0</v>
          </cell>
          <cell r="I5951">
            <v>0</v>
          </cell>
          <cell r="J5951">
            <v>-180000</v>
          </cell>
          <cell r="K5951">
            <v>3309</v>
          </cell>
          <cell r="L5951">
            <v>0</v>
          </cell>
          <cell r="M5951">
            <v>-0.1</v>
          </cell>
          <cell r="N5951">
            <v>0</v>
          </cell>
          <cell r="O5951">
            <v>0</v>
          </cell>
          <cell r="P5951">
            <v>0</v>
          </cell>
          <cell r="Q5951">
            <v>0</v>
          </cell>
        </row>
        <row r="5952">
          <cell r="F5952">
            <v>-149678.44</v>
          </cell>
          <cell r="G5952">
            <v>109289.93</v>
          </cell>
          <cell r="H5952">
            <v>58964.65</v>
          </cell>
          <cell r="I5952">
            <v>2255</v>
          </cell>
          <cell r="J5952">
            <v>-175621.46</v>
          </cell>
          <cell r="K5952">
            <v>379945.11</v>
          </cell>
          <cell r="L5952">
            <v>522830.89</v>
          </cell>
          <cell r="M5952">
            <v>303997.26</v>
          </cell>
          <cell r="N5952">
            <v>552253.69999999995</v>
          </cell>
          <cell r="O5952">
            <v>0</v>
          </cell>
          <cell r="P5952">
            <v>0</v>
          </cell>
          <cell r="Q5952">
            <v>0</v>
          </cell>
        </row>
        <row r="5953">
          <cell r="F5953">
            <v>1365</v>
          </cell>
          <cell r="G5953">
            <v>-100000</v>
          </cell>
          <cell r="H5953">
            <v>-2009</v>
          </cell>
          <cell r="I5953">
            <v>-100</v>
          </cell>
          <cell r="J5953">
            <v>0</v>
          </cell>
          <cell r="K5953">
            <v>210100</v>
          </cell>
          <cell r="L5953">
            <v>0</v>
          </cell>
          <cell r="M5953">
            <v>9</v>
          </cell>
          <cell r="N5953">
            <v>0</v>
          </cell>
          <cell r="O5953">
            <v>0</v>
          </cell>
          <cell r="P5953">
            <v>0</v>
          </cell>
          <cell r="Q5953">
            <v>0</v>
          </cell>
        </row>
        <row r="5954">
          <cell r="F5954">
            <v>73742.92</v>
          </cell>
          <cell r="G5954">
            <v>1766008.12</v>
          </cell>
          <cell r="H5954">
            <v>474441.32</v>
          </cell>
          <cell r="I5954">
            <v>-514309.47</v>
          </cell>
          <cell r="J5954">
            <v>-88048.75</v>
          </cell>
          <cell r="K5954">
            <v>734105.05</v>
          </cell>
          <cell r="L5954">
            <v>-293812.43</v>
          </cell>
          <cell r="M5954">
            <v>56123.040000000001</v>
          </cell>
          <cell r="N5954">
            <v>1704113.6</v>
          </cell>
          <cell r="O5954">
            <v>0</v>
          </cell>
          <cell r="P5954">
            <v>0</v>
          </cell>
          <cell r="Q5954">
            <v>0</v>
          </cell>
        </row>
        <row r="5955">
          <cell r="F5955">
            <v>0</v>
          </cell>
          <cell r="G5955">
            <v>0</v>
          </cell>
          <cell r="H5955">
            <v>0</v>
          </cell>
          <cell r="I5955">
            <v>0</v>
          </cell>
          <cell r="J5955">
            <v>0</v>
          </cell>
          <cell r="K5955">
            <v>0</v>
          </cell>
          <cell r="L5955">
            <v>0</v>
          </cell>
          <cell r="M5955">
            <v>0</v>
          </cell>
          <cell r="N5955">
            <v>0</v>
          </cell>
          <cell r="O5955">
            <v>0</v>
          </cell>
          <cell r="P5955">
            <v>0</v>
          </cell>
          <cell r="Q5955">
            <v>0</v>
          </cell>
        </row>
        <row r="5956">
          <cell r="F5956">
            <v>12009</v>
          </cell>
          <cell r="G5956">
            <v>0</v>
          </cell>
          <cell r="H5956">
            <v>0</v>
          </cell>
          <cell r="I5956">
            <v>0</v>
          </cell>
          <cell r="J5956">
            <v>0</v>
          </cell>
          <cell r="K5956">
            <v>0</v>
          </cell>
          <cell r="L5956">
            <v>0</v>
          </cell>
          <cell r="M5956">
            <v>-7500</v>
          </cell>
          <cell r="N5956">
            <v>6864.49</v>
          </cell>
          <cell r="O5956">
            <v>0</v>
          </cell>
          <cell r="P5956">
            <v>0</v>
          </cell>
          <cell r="Q5956">
            <v>0</v>
          </cell>
        </row>
        <row r="5957">
          <cell r="F5957">
            <v>-356880.64000000001</v>
          </cell>
          <cell r="G5957">
            <v>-539995.97</v>
          </cell>
          <cell r="H5957">
            <v>-122918.59</v>
          </cell>
          <cell r="I5957">
            <v>88096.28</v>
          </cell>
          <cell r="J5957">
            <v>2044570.56</v>
          </cell>
          <cell r="K5957">
            <v>-461872.39</v>
          </cell>
          <cell r="L5957">
            <v>561890.01</v>
          </cell>
          <cell r="M5957">
            <v>97763.5</v>
          </cell>
          <cell r="N5957">
            <v>264370.5</v>
          </cell>
          <cell r="O5957">
            <v>0</v>
          </cell>
          <cell r="P5957">
            <v>0</v>
          </cell>
          <cell r="Q5957">
            <v>0</v>
          </cell>
        </row>
        <row r="5958">
          <cell r="F5958">
            <v>0</v>
          </cell>
          <cell r="G5958">
            <v>0</v>
          </cell>
          <cell r="H5958">
            <v>0</v>
          </cell>
          <cell r="I5958">
            <v>0</v>
          </cell>
          <cell r="J5958">
            <v>0</v>
          </cell>
          <cell r="K5958">
            <v>0</v>
          </cell>
          <cell r="L5958">
            <v>0</v>
          </cell>
          <cell r="M5958">
            <v>0</v>
          </cell>
          <cell r="N5958">
            <v>0</v>
          </cell>
          <cell r="O5958">
            <v>0</v>
          </cell>
          <cell r="P5958">
            <v>0</v>
          </cell>
          <cell r="Q5958">
            <v>0</v>
          </cell>
        </row>
        <row r="5959">
          <cell r="F5959">
            <v>0</v>
          </cell>
          <cell r="G5959">
            <v>0</v>
          </cell>
          <cell r="H5959">
            <v>0</v>
          </cell>
          <cell r="I5959">
            <v>0</v>
          </cell>
          <cell r="J5959">
            <v>0</v>
          </cell>
          <cell r="K5959">
            <v>0</v>
          </cell>
          <cell r="L5959">
            <v>0</v>
          </cell>
          <cell r="M5959">
            <v>0</v>
          </cell>
          <cell r="N5959">
            <v>0</v>
          </cell>
          <cell r="O5959">
            <v>0</v>
          </cell>
          <cell r="P5959">
            <v>0</v>
          </cell>
          <cell r="Q5959">
            <v>0</v>
          </cell>
        </row>
        <row r="5960">
          <cell r="F5960">
            <v>-69789.100000000006</v>
          </cell>
          <cell r="G5960">
            <v>58179.6</v>
          </cell>
          <cell r="H5960">
            <v>-82026</v>
          </cell>
          <cell r="I5960">
            <v>-13783</v>
          </cell>
          <cell r="J5960">
            <v>-17912.310000000001</v>
          </cell>
          <cell r="K5960">
            <v>-17204.900000000001</v>
          </cell>
          <cell r="L5960">
            <v>44075.66</v>
          </cell>
          <cell r="M5960">
            <v>47048.78</v>
          </cell>
          <cell r="N5960">
            <v>35411.25</v>
          </cell>
          <cell r="O5960">
            <v>0</v>
          </cell>
          <cell r="P5960">
            <v>0</v>
          </cell>
          <cell r="Q5960">
            <v>0</v>
          </cell>
        </row>
        <row r="5961">
          <cell r="F5961">
            <v>0</v>
          </cell>
          <cell r="G5961">
            <v>0</v>
          </cell>
          <cell r="H5961">
            <v>0</v>
          </cell>
          <cell r="I5961">
            <v>0</v>
          </cell>
          <cell r="J5961">
            <v>0</v>
          </cell>
          <cell r="K5961">
            <v>0</v>
          </cell>
          <cell r="L5961">
            <v>0</v>
          </cell>
          <cell r="M5961">
            <v>0</v>
          </cell>
          <cell r="N5961">
            <v>0</v>
          </cell>
          <cell r="O5961">
            <v>0</v>
          </cell>
          <cell r="P5961">
            <v>0</v>
          </cell>
          <cell r="Q5961">
            <v>0</v>
          </cell>
        </row>
        <row r="5962">
          <cell r="F5962">
            <v>13134.9</v>
          </cell>
          <cell r="G5962">
            <v>9482.5</v>
          </cell>
          <cell r="H5962">
            <v>-23834</v>
          </cell>
          <cell r="I5962">
            <v>18125</v>
          </cell>
          <cell r="J5962">
            <v>582.5</v>
          </cell>
          <cell r="K5962">
            <v>-26068.799999999999</v>
          </cell>
          <cell r="L5962">
            <v>-7353.5</v>
          </cell>
          <cell r="M5962">
            <v>34052</v>
          </cell>
          <cell r="N5962">
            <v>8107.8</v>
          </cell>
          <cell r="O5962">
            <v>0</v>
          </cell>
          <cell r="P5962">
            <v>0</v>
          </cell>
          <cell r="Q5962">
            <v>0</v>
          </cell>
        </row>
        <row r="5963">
          <cell r="F5963">
            <v>0</v>
          </cell>
          <cell r="G5963">
            <v>0</v>
          </cell>
          <cell r="H5963">
            <v>0</v>
          </cell>
          <cell r="I5963">
            <v>0</v>
          </cell>
          <cell r="J5963">
            <v>0</v>
          </cell>
          <cell r="K5963">
            <v>0</v>
          </cell>
          <cell r="L5963">
            <v>0</v>
          </cell>
          <cell r="M5963">
            <v>0</v>
          </cell>
          <cell r="N5963">
            <v>0</v>
          </cell>
          <cell r="O5963">
            <v>0</v>
          </cell>
          <cell r="P5963">
            <v>0</v>
          </cell>
          <cell r="Q5963">
            <v>0</v>
          </cell>
        </row>
        <row r="5964">
          <cell r="F5964">
            <v>0</v>
          </cell>
          <cell r="G5964">
            <v>0</v>
          </cell>
          <cell r="H5964">
            <v>0</v>
          </cell>
          <cell r="I5964">
            <v>0</v>
          </cell>
          <cell r="J5964">
            <v>0</v>
          </cell>
          <cell r="K5964">
            <v>0</v>
          </cell>
          <cell r="L5964">
            <v>0</v>
          </cell>
          <cell r="M5964">
            <v>0</v>
          </cell>
          <cell r="N5964">
            <v>0</v>
          </cell>
          <cell r="O5964">
            <v>0</v>
          </cell>
          <cell r="P5964">
            <v>0</v>
          </cell>
          <cell r="Q5964">
            <v>0</v>
          </cell>
        </row>
        <row r="5965">
          <cell r="F5965">
            <v>0</v>
          </cell>
          <cell r="G5965">
            <v>0</v>
          </cell>
          <cell r="H5965">
            <v>0</v>
          </cell>
          <cell r="I5965">
            <v>0</v>
          </cell>
          <cell r="J5965">
            <v>0</v>
          </cell>
          <cell r="K5965">
            <v>0</v>
          </cell>
          <cell r="L5965">
            <v>0</v>
          </cell>
          <cell r="M5965">
            <v>0</v>
          </cell>
          <cell r="N5965">
            <v>0</v>
          </cell>
          <cell r="O5965">
            <v>0</v>
          </cell>
          <cell r="P5965">
            <v>0</v>
          </cell>
          <cell r="Q5965">
            <v>0</v>
          </cell>
        </row>
        <row r="5966">
          <cell r="F5966">
            <v>-50000</v>
          </cell>
          <cell r="G5966">
            <v>-236190</v>
          </cell>
          <cell r="H5966">
            <v>-31828</v>
          </cell>
          <cell r="I5966">
            <v>-52015</v>
          </cell>
          <cell r="J5966">
            <v>43350</v>
          </cell>
          <cell r="K5966">
            <v>602122.9</v>
          </cell>
          <cell r="L5966">
            <v>74124.89</v>
          </cell>
          <cell r="M5966">
            <v>30999.7</v>
          </cell>
          <cell r="N5966">
            <v>62769.99</v>
          </cell>
          <cell r="O5966">
            <v>0</v>
          </cell>
          <cell r="P5966">
            <v>0</v>
          </cell>
          <cell r="Q5966">
            <v>0</v>
          </cell>
        </row>
        <row r="5967">
          <cell r="F5967">
            <v>-16300</v>
          </cell>
          <cell r="G5967">
            <v>982</v>
          </cell>
          <cell r="H5967">
            <v>-85909.55</v>
          </cell>
          <cell r="I5967">
            <v>-9848</v>
          </cell>
          <cell r="J5967">
            <v>101224.55</v>
          </cell>
          <cell r="K5967">
            <v>-4894</v>
          </cell>
          <cell r="L5967">
            <v>-61789.57</v>
          </cell>
          <cell r="M5967">
            <v>-128425.24</v>
          </cell>
          <cell r="N5967">
            <v>416299.07</v>
          </cell>
          <cell r="O5967">
            <v>0</v>
          </cell>
          <cell r="P5967">
            <v>0</v>
          </cell>
          <cell r="Q5967">
            <v>0</v>
          </cell>
        </row>
        <row r="5968">
          <cell r="F5968">
            <v>0</v>
          </cell>
          <cell r="G5968">
            <v>0</v>
          </cell>
          <cell r="H5968">
            <v>0</v>
          </cell>
          <cell r="I5968">
            <v>0</v>
          </cell>
          <cell r="J5968">
            <v>0</v>
          </cell>
          <cell r="K5968">
            <v>0</v>
          </cell>
          <cell r="L5968">
            <v>0</v>
          </cell>
          <cell r="M5968">
            <v>0</v>
          </cell>
          <cell r="N5968">
            <v>0</v>
          </cell>
          <cell r="O5968">
            <v>0</v>
          </cell>
          <cell r="P5968">
            <v>0</v>
          </cell>
          <cell r="Q5968">
            <v>0</v>
          </cell>
        </row>
        <row r="5969">
          <cell r="F5969">
            <v>0</v>
          </cell>
          <cell r="G5969">
            <v>0</v>
          </cell>
          <cell r="H5969">
            <v>0</v>
          </cell>
          <cell r="I5969">
            <v>0</v>
          </cell>
          <cell r="J5969">
            <v>0</v>
          </cell>
          <cell r="K5969">
            <v>0</v>
          </cell>
          <cell r="L5969">
            <v>0</v>
          </cell>
          <cell r="M5969">
            <v>0</v>
          </cell>
          <cell r="N5969">
            <v>0</v>
          </cell>
          <cell r="O5969">
            <v>0</v>
          </cell>
          <cell r="P5969">
            <v>0</v>
          </cell>
          <cell r="Q5969">
            <v>0</v>
          </cell>
        </row>
        <row r="5970">
          <cell r="F5970">
            <v>0</v>
          </cell>
          <cell r="G5970">
            <v>0</v>
          </cell>
          <cell r="H5970">
            <v>-58045</v>
          </cell>
          <cell r="I5970">
            <v>0</v>
          </cell>
          <cell r="J5970">
            <v>-1089</v>
          </cell>
          <cell r="K5970">
            <v>-6197</v>
          </cell>
          <cell r="L5970">
            <v>0</v>
          </cell>
          <cell r="M5970">
            <v>58024.99</v>
          </cell>
          <cell r="N5970">
            <v>7286</v>
          </cell>
          <cell r="O5970">
            <v>0</v>
          </cell>
          <cell r="P5970">
            <v>0</v>
          </cell>
          <cell r="Q5970">
            <v>0</v>
          </cell>
        </row>
        <row r="5971">
          <cell r="F5971">
            <v>9100</v>
          </cell>
          <cell r="G5971">
            <v>470</v>
          </cell>
          <cell r="H5971">
            <v>62878</v>
          </cell>
          <cell r="I5971">
            <v>0</v>
          </cell>
          <cell r="J5971">
            <v>3340</v>
          </cell>
          <cell r="K5971">
            <v>-125510</v>
          </cell>
          <cell r="L5971">
            <v>8812</v>
          </cell>
          <cell r="M5971">
            <v>0</v>
          </cell>
          <cell r="N5971">
            <v>28250</v>
          </cell>
          <cell r="O5971">
            <v>0</v>
          </cell>
          <cell r="P5971">
            <v>0</v>
          </cell>
          <cell r="Q5971">
            <v>0</v>
          </cell>
        </row>
        <row r="5972">
          <cell r="F5972">
            <v>0</v>
          </cell>
          <cell r="G5972">
            <v>0</v>
          </cell>
          <cell r="H5972">
            <v>1800</v>
          </cell>
          <cell r="I5972">
            <v>0</v>
          </cell>
          <cell r="J5972">
            <v>-11900</v>
          </cell>
          <cell r="K5972">
            <v>-12000</v>
          </cell>
          <cell r="L5972">
            <v>-8470</v>
          </cell>
          <cell r="M5972">
            <v>0</v>
          </cell>
          <cell r="N5972">
            <v>18470</v>
          </cell>
          <cell r="O5972">
            <v>0</v>
          </cell>
          <cell r="P5972">
            <v>0</v>
          </cell>
          <cell r="Q5972">
            <v>0</v>
          </cell>
        </row>
        <row r="5973">
          <cell r="F5973">
            <v>-17000</v>
          </cell>
          <cell r="G5973">
            <v>-820000</v>
          </cell>
          <cell r="H5973">
            <v>0</v>
          </cell>
          <cell r="I5973">
            <v>0</v>
          </cell>
          <cell r="J5973">
            <v>2400</v>
          </cell>
          <cell r="K5973">
            <v>0</v>
          </cell>
          <cell r="L5973">
            <v>0</v>
          </cell>
          <cell r="M5973">
            <v>0</v>
          </cell>
          <cell r="N5973">
            <v>0</v>
          </cell>
          <cell r="O5973">
            <v>0</v>
          </cell>
          <cell r="P5973">
            <v>0</v>
          </cell>
          <cell r="Q5973">
            <v>0</v>
          </cell>
        </row>
        <row r="5974">
          <cell r="F5974">
            <v>0</v>
          </cell>
          <cell r="G5974">
            <v>0</v>
          </cell>
          <cell r="H5974">
            <v>0</v>
          </cell>
          <cell r="I5974">
            <v>0</v>
          </cell>
          <cell r="J5974">
            <v>-80000</v>
          </cell>
          <cell r="K5974">
            <v>-440000</v>
          </cell>
          <cell r="L5974">
            <v>0</v>
          </cell>
          <cell r="M5974">
            <v>0</v>
          </cell>
          <cell r="N5974">
            <v>3060</v>
          </cell>
          <cell r="O5974">
            <v>0</v>
          </cell>
          <cell r="P5974">
            <v>0</v>
          </cell>
          <cell r="Q5974">
            <v>0</v>
          </cell>
        </row>
        <row r="5975">
          <cell r="F5975">
            <v>-50000</v>
          </cell>
          <cell r="G5975">
            <v>0</v>
          </cell>
          <cell r="H5975">
            <v>50000</v>
          </cell>
          <cell r="I5975">
            <v>0</v>
          </cell>
          <cell r="J5975">
            <v>0</v>
          </cell>
          <cell r="K5975">
            <v>0</v>
          </cell>
          <cell r="L5975">
            <v>0</v>
          </cell>
          <cell r="M5975">
            <v>0</v>
          </cell>
          <cell r="N5975">
            <v>0</v>
          </cell>
          <cell r="O5975">
            <v>0</v>
          </cell>
          <cell r="P5975">
            <v>0</v>
          </cell>
          <cell r="Q5975">
            <v>0</v>
          </cell>
        </row>
        <row r="5976">
          <cell r="F5976">
            <v>0</v>
          </cell>
          <cell r="G5976">
            <v>0</v>
          </cell>
          <cell r="H5976">
            <v>0</v>
          </cell>
          <cell r="I5976">
            <v>0</v>
          </cell>
          <cell r="J5976">
            <v>-50000</v>
          </cell>
          <cell r="K5976">
            <v>31470</v>
          </cell>
          <cell r="L5976">
            <v>-8009</v>
          </cell>
          <cell r="M5976">
            <v>8009</v>
          </cell>
          <cell r="N5976">
            <v>0</v>
          </cell>
          <cell r="O5976">
            <v>0</v>
          </cell>
          <cell r="P5976">
            <v>0</v>
          </cell>
          <cell r="Q5976">
            <v>0</v>
          </cell>
        </row>
        <row r="5977">
          <cell r="F5977">
            <v>0</v>
          </cell>
          <cell r="G5977">
            <v>0</v>
          </cell>
          <cell r="H5977">
            <v>0</v>
          </cell>
          <cell r="I5977">
            <v>0</v>
          </cell>
          <cell r="J5977">
            <v>0</v>
          </cell>
          <cell r="K5977">
            <v>0</v>
          </cell>
          <cell r="L5977">
            <v>-7909</v>
          </cell>
          <cell r="M5977">
            <v>0</v>
          </cell>
          <cell r="N5977">
            <v>19609</v>
          </cell>
          <cell r="O5977">
            <v>0</v>
          </cell>
          <cell r="P5977">
            <v>0</v>
          </cell>
          <cell r="Q5977">
            <v>0</v>
          </cell>
        </row>
        <row r="5978">
          <cell r="F5978">
            <v>0</v>
          </cell>
          <cell r="G5978">
            <v>0</v>
          </cell>
          <cell r="H5978">
            <v>0</v>
          </cell>
          <cell r="I5978">
            <v>0</v>
          </cell>
          <cell r="J5978">
            <v>0</v>
          </cell>
          <cell r="K5978">
            <v>0</v>
          </cell>
          <cell r="L5978">
            <v>0</v>
          </cell>
          <cell r="M5978">
            <v>0</v>
          </cell>
          <cell r="N5978">
            <v>0</v>
          </cell>
          <cell r="O5978">
            <v>0</v>
          </cell>
          <cell r="P5978">
            <v>0</v>
          </cell>
          <cell r="Q5978">
            <v>0</v>
          </cell>
        </row>
        <row r="5979">
          <cell r="F5979">
            <v>0</v>
          </cell>
          <cell r="G5979">
            <v>0</v>
          </cell>
          <cell r="H5979">
            <v>0</v>
          </cell>
          <cell r="I5979">
            <v>0</v>
          </cell>
          <cell r="J5979">
            <v>0</v>
          </cell>
          <cell r="K5979">
            <v>0</v>
          </cell>
          <cell r="L5979">
            <v>0</v>
          </cell>
          <cell r="M5979">
            <v>0</v>
          </cell>
          <cell r="N5979">
            <v>0</v>
          </cell>
          <cell r="O5979">
            <v>0</v>
          </cell>
          <cell r="P5979">
            <v>0</v>
          </cell>
          <cell r="Q5979">
            <v>0</v>
          </cell>
        </row>
        <row r="5980">
          <cell r="F5980">
            <v>0</v>
          </cell>
          <cell r="G5980">
            <v>0</v>
          </cell>
          <cell r="H5980">
            <v>0</v>
          </cell>
          <cell r="I5980">
            <v>0</v>
          </cell>
          <cell r="J5980">
            <v>0</v>
          </cell>
          <cell r="K5980">
            <v>0</v>
          </cell>
          <cell r="L5980">
            <v>0</v>
          </cell>
          <cell r="M5980">
            <v>0</v>
          </cell>
          <cell r="N5980">
            <v>0</v>
          </cell>
          <cell r="O5980">
            <v>0</v>
          </cell>
          <cell r="P5980">
            <v>0</v>
          </cell>
          <cell r="Q5980">
            <v>0</v>
          </cell>
        </row>
        <row r="5981">
          <cell r="F5981">
            <v>-21505</v>
          </cell>
          <cell r="G5981">
            <v>14542</v>
          </cell>
          <cell r="H5981">
            <v>-10000</v>
          </cell>
          <cell r="I5981">
            <v>-9632</v>
          </cell>
          <cell r="J5981">
            <v>5185</v>
          </cell>
          <cell r="K5981">
            <v>-29032</v>
          </cell>
          <cell r="L5981">
            <v>18278</v>
          </cell>
          <cell r="M5981">
            <v>9356.9</v>
          </cell>
          <cell r="N5981">
            <v>797.1</v>
          </cell>
          <cell r="O5981">
            <v>0</v>
          </cell>
          <cell r="P5981">
            <v>0</v>
          </cell>
          <cell r="Q5981">
            <v>0</v>
          </cell>
        </row>
        <row r="5982">
          <cell r="F5982">
            <v>931852</v>
          </cell>
          <cell r="G5982">
            <v>-301764</v>
          </cell>
          <cell r="H5982">
            <v>643153.56000000006</v>
          </cell>
          <cell r="I5982">
            <v>59677.440000000002</v>
          </cell>
          <cell r="J5982">
            <v>18828</v>
          </cell>
          <cell r="K5982">
            <v>-112061</v>
          </cell>
          <cell r="L5982">
            <v>164118</v>
          </cell>
          <cell r="M5982">
            <v>-117498</v>
          </cell>
          <cell r="N5982">
            <v>23849</v>
          </cell>
          <cell r="O5982">
            <v>0</v>
          </cell>
          <cell r="P5982">
            <v>0</v>
          </cell>
          <cell r="Q5982">
            <v>0</v>
          </cell>
        </row>
        <row r="5983">
          <cell r="F5983">
            <v>0</v>
          </cell>
          <cell r="G5983">
            <v>92409</v>
          </cell>
          <cell r="H5983">
            <v>0</v>
          </cell>
          <cell r="I5983">
            <v>0</v>
          </cell>
          <cell r="J5983">
            <v>0</v>
          </cell>
          <cell r="K5983">
            <v>0</v>
          </cell>
          <cell r="L5983">
            <v>0</v>
          </cell>
          <cell r="M5983">
            <v>0</v>
          </cell>
          <cell r="N5983">
            <v>0</v>
          </cell>
          <cell r="O5983">
            <v>0</v>
          </cell>
          <cell r="P5983">
            <v>0</v>
          </cell>
          <cell r="Q5983">
            <v>0</v>
          </cell>
        </row>
        <row r="5984">
          <cell r="F5984">
            <v>89290</v>
          </cell>
          <cell r="G5984">
            <v>24268</v>
          </cell>
          <cell r="H5984">
            <v>55061</v>
          </cell>
          <cell r="I5984">
            <v>50947</v>
          </cell>
          <cell r="J5984">
            <v>33092</v>
          </cell>
          <cell r="K5984">
            <v>-7680</v>
          </cell>
          <cell r="L5984">
            <v>-309374</v>
          </cell>
          <cell r="M5984">
            <v>-12761.1</v>
          </cell>
          <cell r="N5984">
            <v>401800</v>
          </cell>
          <cell r="O5984">
            <v>0</v>
          </cell>
          <cell r="P5984">
            <v>0</v>
          </cell>
          <cell r="Q5984">
            <v>0</v>
          </cell>
        </row>
        <row r="5985">
          <cell r="F5985">
            <v>0</v>
          </cell>
          <cell r="G5985">
            <v>-100000</v>
          </cell>
          <cell r="H5985">
            <v>0</v>
          </cell>
          <cell r="I5985">
            <v>0</v>
          </cell>
          <cell r="J5985">
            <v>0</v>
          </cell>
          <cell r="K5985">
            <v>0</v>
          </cell>
          <cell r="L5985">
            <v>0</v>
          </cell>
          <cell r="M5985">
            <v>0</v>
          </cell>
          <cell r="N5985">
            <v>0</v>
          </cell>
          <cell r="O5985">
            <v>0</v>
          </cell>
          <cell r="P5985">
            <v>0</v>
          </cell>
          <cell r="Q5985">
            <v>0</v>
          </cell>
        </row>
        <row r="5986">
          <cell r="F5986">
            <v>1500</v>
          </cell>
          <cell r="G5986">
            <v>-120000</v>
          </cell>
          <cell r="H5986">
            <v>-150000</v>
          </cell>
          <cell r="I5986">
            <v>0</v>
          </cell>
          <cell r="J5986">
            <v>179201.5</v>
          </cell>
          <cell r="K5986">
            <v>11299</v>
          </cell>
          <cell r="L5986">
            <v>23009</v>
          </cell>
          <cell r="M5986">
            <v>6941.6</v>
          </cell>
          <cell r="N5986">
            <v>0</v>
          </cell>
          <cell r="O5986">
            <v>0</v>
          </cell>
          <cell r="P5986">
            <v>0</v>
          </cell>
          <cell r="Q5986">
            <v>0</v>
          </cell>
        </row>
        <row r="5987">
          <cell r="F5987">
            <v>0</v>
          </cell>
          <cell r="G5987">
            <v>0</v>
          </cell>
          <cell r="H5987">
            <v>0</v>
          </cell>
          <cell r="I5987">
            <v>0</v>
          </cell>
          <cell r="J5987">
            <v>0</v>
          </cell>
          <cell r="K5987">
            <v>0</v>
          </cell>
          <cell r="L5987">
            <v>0</v>
          </cell>
          <cell r="M5987">
            <v>0</v>
          </cell>
          <cell r="N5987">
            <v>0</v>
          </cell>
          <cell r="O5987">
            <v>0</v>
          </cell>
          <cell r="P5987">
            <v>0</v>
          </cell>
          <cell r="Q5987">
            <v>0</v>
          </cell>
        </row>
        <row r="5988">
          <cell r="F5988">
            <v>1995176.26</v>
          </cell>
          <cell r="G5988">
            <v>613638</v>
          </cell>
          <cell r="H5988">
            <v>304045.83</v>
          </cell>
          <cell r="I5988">
            <v>108273.23</v>
          </cell>
          <cell r="J5988">
            <v>2062820</v>
          </cell>
          <cell r="K5988">
            <v>-19350</v>
          </cell>
          <cell r="L5988">
            <v>-110711</v>
          </cell>
          <cell r="M5988">
            <v>637932.07999999996</v>
          </cell>
          <cell r="N5988">
            <v>-26228.080000000002</v>
          </cell>
          <cell r="O5988">
            <v>0</v>
          </cell>
          <cell r="P5988">
            <v>0</v>
          </cell>
          <cell r="Q5988">
            <v>0</v>
          </cell>
        </row>
        <row r="5989">
          <cell r="F5989">
            <v>0</v>
          </cell>
          <cell r="G5989">
            <v>0</v>
          </cell>
          <cell r="H5989">
            <v>0</v>
          </cell>
          <cell r="I5989">
            <v>0</v>
          </cell>
          <cell r="J5989">
            <v>0</v>
          </cell>
          <cell r="K5989">
            <v>0</v>
          </cell>
          <cell r="L5989">
            <v>0</v>
          </cell>
          <cell r="M5989">
            <v>0</v>
          </cell>
          <cell r="N5989">
            <v>0</v>
          </cell>
          <cell r="O5989">
            <v>0</v>
          </cell>
          <cell r="P5989">
            <v>0</v>
          </cell>
          <cell r="Q5989">
            <v>0</v>
          </cell>
        </row>
        <row r="5990">
          <cell r="F5990">
            <v>0</v>
          </cell>
          <cell r="G5990">
            <v>-127490</v>
          </cell>
          <cell r="H5990">
            <v>0</v>
          </cell>
          <cell r="I5990">
            <v>0</v>
          </cell>
          <cell r="J5990">
            <v>-70000</v>
          </cell>
          <cell r="K5990">
            <v>-30000</v>
          </cell>
          <cell r="L5990">
            <v>0</v>
          </cell>
          <cell r="M5990">
            <v>0</v>
          </cell>
          <cell r="N5990">
            <v>0</v>
          </cell>
          <cell r="O5990">
            <v>0</v>
          </cell>
          <cell r="P5990">
            <v>0</v>
          </cell>
          <cell r="Q5990">
            <v>0</v>
          </cell>
        </row>
        <row r="5991">
          <cell r="F5991">
            <v>0</v>
          </cell>
          <cell r="G5991">
            <v>0</v>
          </cell>
          <cell r="H5991">
            <v>0</v>
          </cell>
          <cell r="I5991">
            <v>0</v>
          </cell>
          <cell r="J5991">
            <v>0</v>
          </cell>
          <cell r="K5991">
            <v>0</v>
          </cell>
          <cell r="L5991">
            <v>0</v>
          </cell>
          <cell r="M5991">
            <v>0</v>
          </cell>
          <cell r="N5991">
            <v>0</v>
          </cell>
          <cell r="O5991">
            <v>0</v>
          </cell>
          <cell r="P5991">
            <v>0</v>
          </cell>
          <cell r="Q5991">
            <v>0</v>
          </cell>
        </row>
        <row r="5992">
          <cell r="F5992">
            <v>-49989</v>
          </cell>
          <cell r="G5992">
            <v>7979</v>
          </cell>
          <cell r="H5992">
            <v>1690</v>
          </cell>
          <cell r="I5992">
            <v>0</v>
          </cell>
          <cell r="J5992">
            <v>0</v>
          </cell>
          <cell r="K5992">
            <v>910</v>
          </cell>
          <cell r="L5992">
            <v>9000</v>
          </cell>
          <cell r="M5992">
            <v>-2557.11</v>
          </cell>
          <cell r="N5992">
            <v>-1442.99</v>
          </cell>
          <cell r="O5992">
            <v>0</v>
          </cell>
          <cell r="P5992">
            <v>0</v>
          </cell>
          <cell r="Q5992">
            <v>0</v>
          </cell>
        </row>
        <row r="5993">
          <cell r="F5993">
            <v>0</v>
          </cell>
          <cell r="G5993">
            <v>0</v>
          </cell>
          <cell r="H5993">
            <v>0</v>
          </cell>
          <cell r="I5993">
            <v>0</v>
          </cell>
          <cell r="J5993">
            <v>0</v>
          </cell>
          <cell r="K5993">
            <v>0</v>
          </cell>
          <cell r="L5993">
            <v>0</v>
          </cell>
          <cell r="M5993">
            <v>0</v>
          </cell>
          <cell r="N5993">
            <v>0</v>
          </cell>
          <cell r="O5993">
            <v>0</v>
          </cell>
          <cell r="P5993">
            <v>0</v>
          </cell>
          <cell r="Q5993">
            <v>0</v>
          </cell>
        </row>
        <row r="5994">
          <cell r="F5994">
            <v>0</v>
          </cell>
          <cell r="G5994">
            <v>0</v>
          </cell>
          <cell r="H5994">
            <v>0</v>
          </cell>
          <cell r="I5994">
            <v>0</v>
          </cell>
          <cell r="J5994">
            <v>0</v>
          </cell>
          <cell r="K5994">
            <v>0</v>
          </cell>
          <cell r="L5994">
            <v>0</v>
          </cell>
          <cell r="M5994">
            <v>0</v>
          </cell>
          <cell r="N5994">
            <v>0</v>
          </cell>
          <cell r="O5994">
            <v>0</v>
          </cell>
          <cell r="P5994">
            <v>0</v>
          </cell>
          <cell r="Q5994">
            <v>0</v>
          </cell>
        </row>
        <row r="5995">
          <cell r="F5995">
            <v>-4909</v>
          </cell>
          <cell r="G5995">
            <v>100</v>
          </cell>
          <cell r="H5995">
            <v>1800</v>
          </cell>
          <cell r="I5995">
            <v>-9009</v>
          </cell>
          <cell r="J5995">
            <v>-5920</v>
          </cell>
          <cell r="K5995">
            <v>6920</v>
          </cell>
          <cell r="L5995">
            <v>0</v>
          </cell>
          <cell r="M5995">
            <v>8509</v>
          </cell>
          <cell r="N5995">
            <v>16500</v>
          </cell>
          <cell r="O5995">
            <v>0</v>
          </cell>
          <cell r="P5995">
            <v>0</v>
          </cell>
          <cell r="Q5995">
            <v>0</v>
          </cell>
        </row>
        <row r="5996">
          <cell r="F5996">
            <v>-30909</v>
          </cell>
          <cell r="G5996">
            <v>197582.73</v>
          </cell>
          <cell r="H5996">
            <v>33738</v>
          </cell>
          <cell r="I5996">
            <v>32853</v>
          </cell>
          <cell r="J5996">
            <v>-38004.57</v>
          </cell>
          <cell r="K5996">
            <v>55918</v>
          </cell>
          <cell r="L5996">
            <v>-13521</v>
          </cell>
          <cell r="M5996">
            <v>64183.9</v>
          </cell>
          <cell r="N5996">
            <v>-3118</v>
          </cell>
          <cell r="O5996">
            <v>0</v>
          </cell>
          <cell r="P5996">
            <v>0</v>
          </cell>
          <cell r="Q5996">
            <v>0</v>
          </cell>
        </row>
        <row r="5997">
          <cell r="F5997">
            <v>0</v>
          </cell>
          <cell r="G5997">
            <v>0</v>
          </cell>
          <cell r="H5997">
            <v>0</v>
          </cell>
          <cell r="I5997">
            <v>0</v>
          </cell>
          <cell r="J5997">
            <v>0</v>
          </cell>
          <cell r="K5997">
            <v>-2929</v>
          </cell>
          <cell r="L5997">
            <v>0</v>
          </cell>
          <cell r="M5997">
            <v>1000</v>
          </cell>
          <cell r="N5997">
            <v>920</v>
          </cell>
          <cell r="O5997">
            <v>0</v>
          </cell>
          <cell r="P5997">
            <v>0</v>
          </cell>
          <cell r="Q5997">
            <v>0</v>
          </cell>
        </row>
        <row r="5998">
          <cell r="F5998">
            <v>-217850.9</v>
          </cell>
          <cell r="G5998">
            <v>66276.19</v>
          </cell>
          <cell r="H5998">
            <v>179070.6</v>
          </cell>
          <cell r="I5998">
            <v>-197660.9</v>
          </cell>
          <cell r="J5998">
            <v>491313.91</v>
          </cell>
          <cell r="K5998">
            <v>-273450.48</v>
          </cell>
          <cell r="L5998">
            <v>156487.81</v>
          </cell>
          <cell r="M5998">
            <v>146512.32999999999</v>
          </cell>
          <cell r="N5998">
            <v>-33555.9</v>
          </cell>
          <cell r="O5998">
            <v>0</v>
          </cell>
          <cell r="P5998">
            <v>0</v>
          </cell>
          <cell r="Q5998">
            <v>0</v>
          </cell>
        </row>
        <row r="5999">
          <cell r="F5999">
            <v>0</v>
          </cell>
          <cell r="G5999">
            <v>0</v>
          </cell>
          <cell r="H5999">
            <v>0</v>
          </cell>
          <cell r="I5999">
            <v>0</v>
          </cell>
          <cell r="J5999">
            <v>0</v>
          </cell>
          <cell r="K5999">
            <v>0</v>
          </cell>
          <cell r="L5999">
            <v>0</v>
          </cell>
          <cell r="M5999">
            <v>0</v>
          </cell>
          <cell r="N5999">
            <v>0</v>
          </cell>
          <cell r="O5999">
            <v>0</v>
          </cell>
          <cell r="P5999">
            <v>0</v>
          </cell>
          <cell r="Q5999">
            <v>0</v>
          </cell>
        </row>
        <row r="6000">
          <cell r="F6000">
            <v>0</v>
          </cell>
          <cell r="G6000">
            <v>0</v>
          </cell>
          <cell r="H6000">
            <v>0</v>
          </cell>
          <cell r="I6000">
            <v>0</v>
          </cell>
          <cell r="J6000">
            <v>0</v>
          </cell>
          <cell r="K6000">
            <v>0</v>
          </cell>
          <cell r="L6000">
            <v>0</v>
          </cell>
          <cell r="M6000">
            <v>0</v>
          </cell>
          <cell r="N6000">
            <v>0</v>
          </cell>
          <cell r="O6000">
            <v>0</v>
          </cell>
          <cell r="P6000">
            <v>0</v>
          </cell>
          <cell r="Q6000">
            <v>0</v>
          </cell>
        </row>
        <row r="6001">
          <cell r="F6001">
            <v>1759</v>
          </cell>
          <cell r="G6001">
            <v>13267.99</v>
          </cell>
          <cell r="H6001">
            <v>14668</v>
          </cell>
          <cell r="I6001">
            <v>8009</v>
          </cell>
          <cell r="J6001">
            <v>-19359</v>
          </cell>
          <cell r="K6001">
            <v>1000</v>
          </cell>
          <cell r="L6001">
            <v>-526471</v>
          </cell>
          <cell r="M6001">
            <v>-411393.78</v>
          </cell>
          <cell r="N6001">
            <v>-12359</v>
          </cell>
          <cell r="O6001">
            <v>0</v>
          </cell>
          <cell r="P6001">
            <v>0</v>
          </cell>
          <cell r="Q6001">
            <v>0</v>
          </cell>
        </row>
        <row r="6002">
          <cell r="F6002">
            <v>0</v>
          </cell>
          <cell r="G6002">
            <v>0</v>
          </cell>
          <cell r="H6002">
            <v>0</v>
          </cell>
          <cell r="I6002">
            <v>0</v>
          </cell>
          <cell r="J6002">
            <v>0</v>
          </cell>
          <cell r="K6002">
            <v>0</v>
          </cell>
          <cell r="L6002">
            <v>0</v>
          </cell>
          <cell r="M6002">
            <v>0</v>
          </cell>
          <cell r="N6002">
            <v>0</v>
          </cell>
          <cell r="O6002">
            <v>0</v>
          </cell>
          <cell r="P6002">
            <v>0</v>
          </cell>
          <cell r="Q6002">
            <v>0</v>
          </cell>
        </row>
        <row r="6003">
          <cell r="F6003">
            <v>0</v>
          </cell>
          <cell r="G6003">
            <v>0</v>
          </cell>
          <cell r="H6003">
            <v>0</v>
          </cell>
          <cell r="I6003">
            <v>0</v>
          </cell>
          <cell r="J6003">
            <v>0</v>
          </cell>
          <cell r="K6003">
            <v>0</v>
          </cell>
          <cell r="L6003">
            <v>0</v>
          </cell>
          <cell r="M6003">
            <v>0</v>
          </cell>
          <cell r="N6003">
            <v>0</v>
          </cell>
          <cell r="O6003">
            <v>0</v>
          </cell>
          <cell r="P6003">
            <v>0</v>
          </cell>
          <cell r="Q6003">
            <v>0</v>
          </cell>
        </row>
        <row r="6004">
          <cell r="F6004">
            <v>0</v>
          </cell>
          <cell r="G6004">
            <v>6009</v>
          </cell>
          <cell r="H6004">
            <v>3009</v>
          </cell>
          <cell r="I6004">
            <v>0</v>
          </cell>
          <cell r="J6004">
            <v>-3929</v>
          </cell>
          <cell r="K6004">
            <v>0</v>
          </cell>
          <cell r="L6004">
            <v>-112018</v>
          </cell>
          <cell r="M6004">
            <v>95911</v>
          </cell>
          <cell r="N6004">
            <v>-26018</v>
          </cell>
          <cell r="O6004">
            <v>0</v>
          </cell>
          <cell r="P6004">
            <v>0</v>
          </cell>
          <cell r="Q6004">
            <v>0</v>
          </cell>
        </row>
        <row r="6005">
          <cell r="F6005">
            <v>0</v>
          </cell>
          <cell r="G6005">
            <v>0</v>
          </cell>
          <cell r="H6005">
            <v>0</v>
          </cell>
          <cell r="I6005">
            <v>0</v>
          </cell>
          <cell r="J6005">
            <v>0</v>
          </cell>
          <cell r="K6005">
            <v>0</v>
          </cell>
          <cell r="L6005">
            <v>0</v>
          </cell>
          <cell r="M6005">
            <v>0</v>
          </cell>
          <cell r="N6005">
            <v>0</v>
          </cell>
          <cell r="O6005">
            <v>0</v>
          </cell>
          <cell r="P6005">
            <v>0</v>
          </cell>
          <cell r="Q6005">
            <v>0</v>
          </cell>
        </row>
        <row r="6006">
          <cell r="F6006">
            <v>0</v>
          </cell>
          <cell r="G6006">
            <v>-137.80000000000001</v>
          </cell>
          <cell r="H6006">
            <v>0</v>
          </cell>
          <cell r="I6006">
            <v>3104.8</v>
          </cell>
          <cell r="J6006">
            <v>0</v>
          </cell>
          <cell r="K6006">
            <v>0</v>
          </cell>
          <cell r="L6006">
            <v>-5863.4</v>
          </cell>
          <cell r="M6006">
            <v>0</v>
          </cell>
          <cell r="N6006">
            <v>0</v>
          </cell>
          <cell r="O6006">
            <v>0</v>
          </cell>
          <cell r="P6006">
            <v>0</v>
          </cell>
          <cell r="Q6006">
            <v>0</v>
          </cell>
        </row>
        <row r="6007">
          <cell r="F6007">
            <v>0</v>
          </cell>
          <cell r="G6007">
            <v>5000</v>
          </cell>
          <cell r="H6007">
            <v>0</v>
          </cell>
          <cell r="I6007">
            <v>0</v>
          </cell>
          <cell r="J6007">
            <v>0</v>
          </cell>
          <cell r="K6007">
            <v>0</v>
          </cell>
          <cell r="L6007">
            <v>0</v>
          </cell>
          <cell r="M6007">
            <v>26999.97</v>
          </cell>
          <cell r="N6007">
            <v>-5009</v>
          </cell>
          <cell r="O6007">
            <v>0</v>
          </cell>
          <cell r="P6007">
            <v>0</v>
          </cell>
          <cell r="Q6007">
            <v>0</v>
          </cell>
        </row>
        <row r="6008">
          <cell r="F6008">
            <v>0</v>
          </cell>
          <cell r="G6008">
            <v>0</v>
          </cell>
          <cell r="H6008">
            <v>0</v>
          </cell>
          <cell r="I6008">
            <v>0</v>
          </cell>
          <cell r="J6008">
            <v>0</v>
          </cell>
          <cell r="K6008">
            <v>0</v>
          </cell>
          <cell r="L6008">
            <v>0</v>
          </cell>
          <cell r="M6008">
            <v>0</v>
          </cell>
          <cell r="N6008">
            <v>0</v>
          </cell>
          <cell r="O6008">
            <v>0</v>
          </cell>
          <cell r="P6008">
            <v>0</v>
          </cell>
          <cell r="Q6008">
            <v>0</v>
          </cell>
        </row>
        <row r="6009">
          <cell r="F6009">
            <v>174688.38</v>
          </cell>
          <cell r="G6009">
            <v>55479</v>
          </cell>
          <cell r="H6009">
            <v>107918.62</v>
          </cell>
          <cell r="I6009">
            <v>0</v>
          </cell>
          <cell r="J6009">
            <v>-10390</v>
          </cell>
          <cell r="K6009">
            <v>-48970</v>
          </cell>
          <cell r="L6009">
            <v>-79150</v>
          </cell>
          <cell r="M6009">
            <v>-22009</v>
          </cell>
          <cell r="N6009">
            <v>-7589</v>
          </cell>
          <cell r="O6009">
            <v>0</v>
          </cell>
          <cell r="P6009">
            <v>0</v>
          </cell>
          <cell r="Q6009">
            <v>0</v>
          </cell>
        </row>
        <row r="6010">
          <cell r="F6010">
            <v>0</v>
          </cell>
          <cell r="G6010">
            <v>0</v>
          </cell>
          <cell r="H6010">
            <v>0</v>
          </cell>
          <cell r="I6010">
            <v>0</v>
          </cell>
          <cell r="J6010">
            <v>0</v>
          </cell>
          <cell r="K6010">
            <v>0</v>
          </cell>
          <cell r="L6010">
            <v>0</v>
          </cell>
          <cell r="M6010">
            <v>0</v>
          </cell>
          <cell r="N6010">
            <v>0</v>
          </cell>
          <cell r="O6010">
            <v>0</v>
          </cell>
          <cell r="P6010">
            <v>0</v>
          </cell>
          <cell r="Q6010">
            <v>0</v>
          </cell>
        </row>
        <row r="6011">
          <cell r="F6011">
            <v>0</v>
          </cell>
          <cell r="G6011">
            <v>0</v>
          </cell>
          <cell r="H6011">
            <v>0</v>
          </cell>
          <cell r="I6011">
            <v>0</v>
          </cell>
          <cell r="J6011">
            <v>0</v>
          </cell>
          <cell r="K6011">
            <v>-3500</v>
          </cell>
          <cell r="L6011">
            <v>3500</v>
          </cell>
          <cell r="M6011">
            <v>0</v>
          </cell>
          <cell r="N6011">
            <v>0</v>
          </cell>
          <cell r="O6011">
            <v>0</v>
          </cell>
          <cell r="P6011">
            <v>0</v>
          </cell>
          <cell r="Q6011">
            <v>0</v>
          </cell>
        </row>
        <row r="6012">
          <cell r="F6012">
            <v>0</v>
          </cell>
          <cell r="G6012">
            <v>0</v>
          </cell>
          <cell r="H6012">
            <v>-10009</v>
          </cell>
          <cell r="I6012">
            <v>10009</v>
          </cell>
          <cell r="J6012">
            <v>0</v>
          </cell>
          <cell r="K6012">
            <v>0</v>
          </cell>
          <cell r="L6012">
            <v>0</v>
          </cell>
          <cell r="M6012">
            <v>0</v>
          </cell>
          <cell r="N6012">
            <v>365</v>
          </cell>
          <cell r="O6012">
            <v>0</v>
          </cell>
          <cell r="P6012">
            <v>0</v>
          </cell>
          <cell r="Q6012">
            <v>0</v>
          </cell>
        </row>
        <row r="6013">
          <cell r="F6013">
            <v>0</v>
          </cell>
          <cell r="G6013">
            <v>0</v>
          </cell>
          <cell r="H6013">
            <v>0</v>
          </cell>
          <cell r="I6013">
            <v>0</v>
          </cell>
          <cell r="J6013">
            <v>0</v>
          </cell>
          <cell r="K6013">
            <v>0</v>
          </cell>
          <cell r="L6013">
            <v>0</v>
          </cell>
          <cell r="M6013">
            <v>0</v>
          </cell>
          <cell r="N6013">
            <v>0</v>
          </cell>
          <cell r="O6013">
            <v>0</v>
          </cell>
          <cell r="P6013">
            <v>0</v>
          </cell>
          <cell r="Q6013">
            <v>0</v>
          </cell>
        </row>
        <row r="6014">
          <cell r="F6014">
            <v>0</v>
          </cell>
          <cell r="G6014">
            <v>0</v>
          </cell>
          <cell r="H6014">
            <v>0</v>
          </cell>
          <cell r="I6014">
            <v>0</v>
          </cell>
          <cell r="J6014">
            <v>0</v>
          </cell>
          <cell r="K6014">
            <v>0</v>
          </cell>
          <cell r="L6014">
            <v>0</v>
          </cell>
          <cell r="M6014">
            <v>0</v>
          </cell>
          <cell r="N6014">
            <v>0</v>
          </cell>
          <cell r="O6014">
            <v>0</v>
          </cell>
          <cell r="P6014">
            <v>0</v>
          </cell>
          <cell r="Q6014">
            <v>0</v>
          </cell>
        </row>
        <row r="6015">
          <cell r="F6015">
            <v>0</v>
          </cell>
          <cell r="G6015">
            <v>0</v>
          </cell>
          <cell r="H6015">
            <v>0</v>
          </cell>
          <cell r="I6015">
            <v>0</v>
          </cell>
          <cell r="J6015">
            <v>0</v>
          </cell>
          <cell r="K6015">
            <v>0</v>
          </cell>
          <cell r="L6015">
            <v>0</v>
          </cell>
          <cell r="M6015">
            <v>0</v>
          </cell>
          <cell r="N6015">
            <v>0</v>
          </cell>
          <cell r="O6015">
            <v>0</v>
          </cell>
          <cell r="P6015">
            <v>0</v>
          </cell>
          <cell r="Q6015">
            <v>0</v>
          </cell>
        </row>
        <row r="6016">
          <cell r="F6016">
            <v>0</v>
          </cell>
          <cell r="G6016">
            <v>0</v>
          </cell>
          <cell r="H6016">
            <v>0</v>
          </cell>
          <cell r="I6016">
            <v>0</v>
          </cell>
          <cell r="J6016">
            <v>0</v>
          </cell>
          <cell r="K6016">
            <v>0</v>
          </cell>
          <cell r="L6016">
            <v>0</v>
          </cell>
          <cell r="M6016">
            <v>0</v>
          </cell>
          <cell r="N6016">
            <v>0</v>
          </cell>
          <cell r="O6016">
            <v>0</v>
          </cell>
          <cell r="P6016">
            <v>0</v>
          </cell>
          <cell r="Q6016">
            <v>0</v>
          </cell>
        </row>
        <row r="6017">
          <cell r="F6017">
            <v>0</v>
          </cell>
          <cell r="G6017">
            <v>80000</v>
          </cell>
          <cell r="H6017">
            <v>0</v>
          </cell>
          <cell r="I6017">
            <v>0</v>
          </cell>
          <cell r="J6017">
            <v>0</v>
          </cell>
          <cell r="K6017">
            <v>0</v>
          </cell>
          <cell r="L6017">
            <v>0</v>
          </cell>
          <cell r="M6017">
            <v>0</v>
          </cell>
          <cell r="N6017">
            <v>0</v>
          </cell>
          <cell r="O6017">
            <v>0</v>
          </cell>
          <cell r="P6017">
            <v>0</v>
          </cell>
          <cell r="Q6017">
            <v>0</v>
          </cell>
        </row>
        <row r="6018">
          <cell r="F6018">
            <v>0</v>
          </cell>
          <cell r="G6018">
            <v>0</v>
          </cell>
          <cell r="H6018">
            <v>0</v>
          </cell>
          <cell r="I6018">
            <v>-10</v>
          </cell>
          <cell r="J6018">
            <v>0</v>
          </cell>
          <cell r="K6018">
            <v>0</v>
          </cell>
          <cell r="L6018">
            <v>0</v>
          </cell>
          <cell r="M6018">
            <v>9.9</v>
          </cell>
          <cell r="N6018">
            <v>0</v>
          </cell>
          <cell r="O6018">
            <v>0</v>
          </cell>
          <cell r="P6018">
            <v>0</v>
          </cell>
          <cell r="Q6018">
            <v>0</v>
          </cell>
        </row>
        <row r="6019">
          <cell r="F6019">
            <v>-111810.07</v>
          </cell>
          <cell r="G6019">
            <v>-128754</v>
          </cell>
          <cell r="H6019">
            <v>-15525</v>
          </cell>
          <cell r="I6019">
            <v>165952.74</v>
          </cell>
          <cell r="J6019">
            <v>2845.44</v>
          </cell>
          <cell r="K6019">
            <v>-56230.19</v>
          </cell>
          <cell r="L6019">
            <v>11526.89</v>
          </cell>
          <cell r="M6019">
            <v>39439.919999999998</v>
          </cell>
          <cell r="N6019">
            <v>161905.9</v>
          </cell>
          <cell r="O6019">
            <v>0</v>
          </cell>
          <cell r="P6019">
            <v>0</v>
          </cell>
          <cell r="Q6019">
            <v>0</v>
          </cell>
        </row>
        <row r="6020">
          <cell r="F6020">
            <v>0</v>
          </cell>
          <cell r="G6020">
            <v>0</v>
          </cell>
          <cell r="H6020">
            <v>0</v>
          </cell>
          <cell r="I6020">
            <v>0</v>
          </cell>
          <cell r="J6020">
            <v>27856</v>
          </cell>
          <cell r="K6020">
            <v>0</v>
          </cell>
          <cell r="L6020">
            <v>0</v>
          </cell>
          <cell r="M6020">
            <v>683</v>
          </cell>
          <cell r="N6020">
            <v>0</v>
          </cell>
          <cell r="O6020">
            <v>0</v>
          </cell>
          <cell r="P6020">
            <v>0</v>
          </cell>
          <cell r="Q6020">
            <v>0</v>
          </cell>
        </row>
        <row r="6021">
          <cell r="F6021">
            <v>1340296.8700000001</v>
          </cell>
          <cell r="G6021">
            <v>-575210.55000000005</v>
          </cell>
          <cell r="H6021">
            <v>-332568.13</v>
          </cell>
          <cell r="I6021">
            <v>-347601.89</v>
          </cell>
          <cell r="J6021">
            <v>-565075.51</v>
          </cell>
          <cell r="K6021">
            <v>1423097.27</v>
          </cell>
          <cell r="L6021">
            <v>372648.8</v>
          </cell>
          <cell r="M6021">
            <v>195941.13</v>
          </cell>
          <cell r="N6021">
            <v>799077.63</v>
          </cell>
          <cell r="O6021">
            <v>0</v>
          </cell>
          <cell r="P6021">
            <v>0</v>
          </cell>
          <cell r="Q6021">
            <v>0</v>
          </cell>
        </row>
        <row r="6022">
          <cell r="F6022">
            <v>0</v>
          </cell>
          <cell r="G6022">
            <v>0</v>
          </cell>
          <cell r="H6022">
            <v>0</v>
          </cell>
          <cell r="I6022">
            <v>0</v>
          </cell>
          <cell r="J6022">
            <v>2209</v>
          </cell>
          <cell r="K6022">
            <v>0</v>
          </cell>
          <cell r="L6022">
            <v>0</v>
          </cell>
          <cell r="M6022">
            <v>0</v>
          </cell>
          <cell r="N6022">
            <v>0</v>
          </cell>
          <cell r="O6022">
            <v>0</v>
          </cell>
          <cell r="P6022">
            <v>0</v>
          </cell>
          <cell r="Q6022">
            <v>0</v>
          </cell>
        </row>
        <row r="6023">
          <cell r="F6023">
            <v>-623435.03</v>
          </cell>
          <cell r="G6023">
            <v>9009</v>
          </cell>
          <cell r="H6023">
            <v>23169.93</v>
          </cell>
          <cell r="I6023">
            <v>484657.5</v>
          </cell>
          <cell r="J6023">
            <v>76968.75</v>
          </cell>
          <cell r="K6023">
            <v>-387370.15</v>
          </cell>
          <cell r="L6023">
            <v>-4509.03</v>
          </cell>
          <cell r="M6023">
            <v>6818</v>
          </cell>
          <cell r="N6023">
            <v>-16018</v>
          </cell>
          <cell r="O6023">
            <v>0</v>
          </cell>
          <cell r="P6023">
            <v>0</v>
          </cell>
          <cell r="Q6023">
            <v>0</v>
          </cell>
        </row>
        <row r="6024">
          <cell r="F6024">
            <v>0</v>
          </cell>
          <cell r="G6024">
            <v>0</v>
          </cell>
          <cell r="H6024">
            <v>0</v>
          </cell>
          <cell r="I6024">
            <v>0</v>
          </cell>
          <cell r="J6024">
            <v>0</v>
          </cell>
          <cell r="K6024">
            <v>0</v>
          </cell>
          <cell r="L6024">
            <v>0</v>
          </cell>
          <cell r="M6024">
            <v>0</v>
          </cell>
          <cell r="N6024">
            <v>0</v>
          </cell>
          <cell r="O6024">
            <v>0</v>
          </cell>
          <cell r="P6024">
            <v>0</v>
          </cell>
          <cell r="Q6024">
            <v>0</v>
          </cell>
        </row>
        <row r="6025">
          <cell r="F6025">
            <v>0</v>
          </cell>
          <cell r="G6025">
            <v>0</v>
          </cell>
          <cell r="H6025">
            <v>0</v>
          </cell>
          <cell r="I6025">
            <v>0</v>
          </cell>
          <cell r="J6025">
            <v>0</v>
          </cell>
          <cell r="K6025">
            <v>-10000</v>
          </cell>
          <cell r="L6025">
            <v>-0.01</v>
          </cell>
          <cell r="M6025">
            <v>-9009</v>
          </cell>
          <cell r="N6025">
            <v>1000</v>
          </cell>
          <cell r="O6025">
            <v>0</v>
          </cell>
          <cell r="P6025">
            <v>0</v>
          </cell>
          <cell r="Q6025">
            <v>0</v>
          </cell>
        </row>
        <row r="6026">
          <cell r="F6026">
            <v>0</v>
          </cell>
          <cell r="G6026">
            <v>0</v>
          </cell>
          <cell r="H6026">
            <v>0</v>
          </cell>
          <cell r="I6026">
            <v>0</v>
          </cell>
          <cell r="J6026">
            <v>0</v>
          </cell>
          <cell r="K6026">
            <v>0</v>
          </cell>
          <cell r="L6026">
            <v>0</v>
          </cell>
          <cell r="M6026">
            <v>0</v>
          </cell>
          <cell r="N6026">
            <v>0</v>
          </cell>
          <cell r="O6026">
            <v>0</v>
          </cell>
          <cell r="P6026">
            <v>0</v>
          </cell>
          <cell r="Q6026">
            <v>0</v>
          </cell>
        </row>
        <row r="6027">
          <cell r="F6027">
            <v>0</v>
          </cell>
          <cell r="G6027">
            <v>-562</v>
          </cell>
          <cell r="H6027">
            <v>562</v>
          </cell>
          <cell r="I6027">
            <v>0</v>
          </cell>
          <cell r="J6027">
            <v>0</v>
          </cell>
          <cell r="K6027">
            <v>0</v>
          </cell>
          <cell r="L6027">
            <v>0</v>
          </cell>
          <cell r="M6027">
            <v>0</v>
          </cell>
          <cell r="N6027">
            <v>0</v>
          </cell>
          <cell r="O6027">
            <v>0</v>
          </cell>
          <cell r="P6027">
            <v>0</v>
          </cell>
          <cell r="Q6027">
            <v>0</v>
          </cell>
        </row>
        <row r="6028">
          <cell r="F6028">
            <v>-18983</v>
          </cell>
          <cell r="G6028">
            <v>0</v>
          </cell>
          <cell r="H6028">
            <v>-0.09</v>
          </cell>
          <cell r="I6028">
            <v>28245</v>
          </cell>
          <cell r="J6028">
            <v>20009.099999999999</v>
          </cell>
          <cell r="K6028">
            <v>7130</v>
          </cell>
          <cell r="L6028">
            <v>62960</v>
          </cell>
          <cell r="M6028">
            <v>23433.89</v>
          </cell>
          <cell r="N6028">
            <v>-19545</v>
          </cell>
          <cell r="O6028">
            <v>0</v>
          </cell>
          <cell r="P6028">
            <v>0</v>
          </cell>
          <cell r="Q6028">
            <v>0</v>
          </cell>
        </row>
        <row r="6029">
          <cell r="F6029">
            <v>0</v>
          </cell>
          <cell r="G6029">
            <v>0</v>
          </cell>
          <cell r="H6029">
            <v>0</v>
          </cell>
          <cell r="I6029">
            <v>0</v>
          </cell>
          <cell r="J6029">
            <v>0</v>
          </cell>
          <cell r="K6029">
            <v>0</v>
          </cell>
          <cell r="L6029">
            <v>0</v>
          </cell>
          <cell r="M6029">
            <v>0</v>
          </cell>
          <cell r="N6029">
            <v>0</v>
          </cell>
          <cell r="O6029">
            <v>0</v>
          </cell>
          <cell r="P6029">
            <v>0</v>
          </cell>
          <cell r="Q6029">
            <v>0</v>
          </cell>
        </row>
        <row r="6030">
          <cell r="F6030">
            <v>0</v>
          </cell>
          <cell r="G6030">
            <v>0</v>
          </cell>
          <cell r="H6030">
            <v>0</v>
          </cell>
          <cell r="I6030">
            <v>0</v>
          </cell>
          <cell r="J6030">
            <v>0</v>
          </cell>
          <cell r="K6030">
            <v>0</v>
          </cell>
          <cell r="L6030">
            <v>0</v>
          </cell>
          <cell r="M6030">
            <v>0</v>
          </cell>
          <cell r="N6030">
            <v>0</v>
          </cell>
          <cell r="O6030">
            <v>0</v>
          </cell>
          <cell r="P6030">
            <v>0</v>
          </cell>
          <cell r="Q6030">
            <v>0</v>
          </cell>
        </row>
        <row r="6031">
          <cell r="F6031">
            <v>0</v>
          </cell>
          <cell r="G6031">
            <v>0</v>
          </cell>
          <cell r="H6031">
            <v>0</v>
          </cell>
          <cell r="I6031">
            <v>0</v>
          </cell>
          <cell r="J6031">
            <v>0</v>
          </cell>
          <cell r="K6031">
            <v>0</v>
          </cell>
          <cell r="L6031">
            <v>0</v>
          </cell>
          <cell r="M6031">
            <v>0</v>
          </cell>
          <cell r="N6031">
            <v>0</v>
          </cell>
          <cell r="O6031">
            <v>0</v>
          </cell>
          <cell r="P6031">
            <v>0</v>
          </cell>
          <cell r="Q6031">
            <v>0</v>
          </cell>
        </row>
        <row r="6032">
          <cell r="F6032">
            <v>0</v>
          </cell>
          <cell r="G6032">
            <v>0</v>
          </cell>
          <cell r="H6032">
            <v>0</v>
          </cell>
          <cell r="I6032">
            <v>0</v>
          </cell>
          <cell r="J6032">
            <v>0</v>
          </cell>
          <cell r="K6032">
            <v>0</v>
          </cell>
          <cell r="L6032">
            <v>0</v>
          </cell>
          <cell r="M6032">
            <v>0</v>
          </cell>
          <cell r="N6032">
            <v>0</v>
          </cell>
          <cell r="O6032">
            <v>0</v>
          </cell>
          <cell r="P6032">
            <v>0</v>
          </cell>
          <cell r="Q6032">
            <v>0</v>
          </cell>
        </row>
        <row r="6033">
          <cell r="F6033">
            <v>0</v>
          </cell>
          <cell r="G6033">
            <v>0</v>
          </cell>
          <cell r="H6033">
            <v>0</v>
          </cell>
          <cell r="I6033">
            <v>0</v>
          </cell>
          <cell r="J6033">
            <v>0</v>
          </cell>
          <cell r="K6033">
            <v>0</v>
          </cell>
          <cell r="L6033">
            <v>0</v>
          </cell>
          <cell r="M6033">
            <v>0</v>
          </cell>
          <cell r="N6033">
            <v>0</v>
          </cell>
          <cell r="O6033">
            <v>0</v>
          </cell>
          <cell r="P6033">
            <v>0</v>
          </cell>
          <cell r="Q6033">
            <v>0</v>
          </cell>
        </row>
        <row r="6034">
          <cell r="F6034">
            <v>0</v>
          </cell>
          <cell r="G6034">
            <v>0</v>
          </cell>
          <cell r="H6034">
            <v>0</v>
          </cell>
          <cell r="I6034">
            <v>0</v>
          </cell>
          <cell r="J6034">
            <v>0</v>
          </cell>
          <cell r="K6034">
            <v>0</v>
          </cell>
          <cell r="L6034">
            <v>0</v>
          </cell>
          <cell r="M6034">
            <v>0</v>
          </cell>
          <cell r="N6034">
            <v>0</v>
          </cell>
          <cell r="O6034">
            <v>0</v>
          </cell>
          <cell r="P6034">
            <v>0</v>
          </cell>
          <cell r="Q6034">
            <v>0</v>
          </cell>
        </row>
        <row r="6035">
          <cell r="F6035">
            <v>0</v>
          </cell>
          <cell r="G6035">
            <v>0</v>
          </cell>
          <cell r="H6035">
            <v>0</v>
          </cell>
          <cell r="I6035">
            <v>0</v>
          </cell>
          <cell r="J6035">
            <v>0</v>
          </cell>
          <cell r="K6035">
            <v>0</v>
          </cell>
          <cell r="L6035">
            <v>0</v>
          </cell>
          <cell r="M6035">
            <v>0</v>
          </cell>
          <cell r="N6035">
            <v>0</v>
          </cell>
          <cell r="O6035">
            <v>0</v>
          </cell>
          <cell r="P6035">
            <v>0</v>
          </cell>
          <cell r="Q6035">
            <v>0</v>
          </cell>
        </row>
        <row r="6036">
          <cell r="F6036">
            <v>0</v>
          </cell>
          <cell r="G6036">
            <v>0</v>
          </cell>
          <cell r="H6036">
            <v>0</v>
          </cell>
          <cell r="I6036">
            <v>0</v>
          </cell>
          <cell r="J6036">
            <v>0</v>
          </cell>
          <cell r="K6036">
            <v>0</v>
          </cell>
          <cell r="L6036">
            <v>0</v>
          </cell>
          <cell r="M6036">
            <v>0</v>
          </cell>
          <cell r="N6036">
            <v>0</v>
          </cell>
          <cell r="O6036">
            <v>0</v>
          </cell>
          <cell r="P6036">
            <v>0</v>
          </cell>
          <cell r="Q6036">
            <v>0</v>
          </cell>
        </row>
        <row r="6037">
          <cell r="F6037">
            <v>0</v>
          </cell>
          <cell r="G6037">
            <v>0</v>
          </cell>
          <cell r="H6037">
            <v>0</v>
          </cell>
          <cell r="I6037">
            <v>0</v>
          </cell>
          <cell r="J6037">
            <v>0</v>
          </cell>
          <cell r="K6037">
            <v>0</v>
          </cell>
          <cell r="L6037">
            <v>0</v>
          </cell>
          <cell r="M6037">
            <v>0</v>
          </cell>
          <cell r="N6037">
            <v>0</v>
          </cell>
          <cell r="O6037">
            <v>0</v>
          </cell>
          <cell r="P6037">
            <v>0</v>
          </cell>
          <cell r="Q6037">
            <v>0</v>
          </cell>
        </row>
        <row r="6038">
          <cell r="F6038">
            <v>0</v>
          </cell>
          <cell r="G6038">
            <v>0</v>
          </cell>
          <cell r="H6038">
            <v>0</v>
          </cell>
          <cell r="I6038">
            <v>0</v>
          </cell>
          <cell r="J6038">
            <v>0</v>
          </cell>
          <cell r="K6038">
            <v>0</v>
          </cell>
          <cell r="L6038">
            <v>0</v>
          </cell>
          <cell r="M6038">
            <v>0</v>
          </cell>
          <cell r="N6038">
            <v>0</v>
          </cell>
          <cell r="O6038">
            <v>0</v>
          </cell>
          <cell r="P6038">
            <v>0</v>
          </cell>
          <cell r="Q6038">
            <v>0</v>
          </cell>
        </row>
        <row r="6039">
          <cell r="F6039">
            <v>0</v>
          </cell>
          <cell r="G6039">
            <v>0</v>
          </cell>
          <cell r="H6039">
            <v>0</v>
          </cell>
          <cell r="I6039">
            <v>0</v>
          </cell>
          <cell r="J6039">
            <v>0</v>
          </cell>
          <cell r="K6039">
            <v>0</v>
          </cell>
          <cell r="L6039">
            <v>0</v>
          </cell>
          <cell r="M6039">
            <v>0</v>
          </cell>
          <cell r="N6039">
            <v>0</v>
          </cell>
          <cell r="O6039">
            <v>0</v>
          </cell>
          <cell r="P6039">
            <v>0</v>
          </cell>
          <cell r="Q6039">
            <v>0</v>
          </cell>
        </row>
        <row r="6040">
          <cell r="F6040">
            <v>0</v>
          </cell>
          <cell r="G6040">
            <v>0</v>
          </cell>
          <cell r="H6040">
            <v>0</v>
          </cell>
          <cell r="I6040">
            <v>0</v>
          </cell>
          <cell r="J6040">
            <v>0</v>
          </cell>
          <cell r="K6040">
            <v>0</v>
          </cell>
          <cell r="L6040">
            <v>0</v>
          </cell>
          <cell r="M6040">
            <v>0</v>
          </cell>
          <cell r="N6040">
            <v>0</v>
          </cell>
          <cell r="O6040">
            <v>0</v>
          </cell>
          <cell r="P6040">
            <v>0</v>
          </cell>
          <cell r="Q6040">
            <v>0</v>
          </cell>
        </row>
        <row r="6041">
          <cell r="F6041">
            <v>0</v>
          </cell>
          <cell r="G6041">
            <v>0</v>
          </cell>
          <cell r="H6041">
            <v>0</v>
          </cell>
          <cell r="I6041">
            <v>0</v>
          </cell>
          <cell r="J6041">
            <v>0</v>
          </cell>
          <cell r="K6041">
            <v>0</v>
          </cell>
          <cell r="L6041">
            <v>0</v>
          </cell>
          <cell r="M6041">
            <v>0</v>
          </cell>
          <cell r="N6041">
            <v>0</v>
          </cell>
          <cell r="O6041">
            <v>0</v>
          </cell>
          <cell r="P6041">
            <v>0</v>
          </cell>
          <cell r="Q6041">
            <v>0</v>
          </cell>
        </row>
        <row r="6042">
          <cell r="F6042">
            <v>0</v>
          </cell>
          <cell r="G6042">
            <v>0</v>
          </cell>
          <cell r="H6042">
            <v>0</v>
          </cell>
          <cell r="I6042">
            <v>0</v>
          </cell>
          <cell r="J6042">
            <v>0</v>
          </cell>
          <cell r="K6042">
            <v>0</v>
          </cell>
          <cell r="L6042">
            <v>0</v>
          </cell>
          <cell r="M6042">
            <v>0</v>
          </cell>
          <cell r="N6042">
            <v>0</v>
          </cell>
          <cell r="O6042">
            <v>0</v>
          </cell>
          <cell r="P6042">
            <v>0</v>
          </cell>
          <cell r="Q6042">
            <v>0</v>
          </cell>
        </row>
        <row r="6043">
          <cell r="F6043">
            <v>0</v>
          </cell>
          <cell r="G6043">
            <v>0</v>
          </cell>
          <cell r="H6043">
            <v>0</v>
          </cell>
          <cell r="I6043">
            <v>0</v>
          </cell>
          <cell r="J6043">
            <v>0</v>
          </cell>
          <cell r="K6043">
            <v>0</v>
          </cell>
          <cell r="L6043">
            <v>0</v>
          </cell>
          <cell r="M6043">
            <v>0</v>
          </cell>
          <cell r="N6043">
            <v>0</v>
          </cell>
          <cell r="O6043">
            <v>0</v>
          </cell>
          <cell r="P6043">
            <v>0</v>
          </cell>
          <cell r="Q6043">
            <v>0</v>
          </cell>
        </row>
        <row r="6044">
          <cell r="F6044">
            <v>0</v>
          </cell>
          <cell r="G6044">
            <v>0</v>
          </cell>
          <cell r="H6044">
            <v>0</v>
          </cell>
          <cell r="I6044">
            <v>0</v>
          </cell>
          <cell r="J6044">
            <v>0</v>
          </cell>
          <cell r="K6044">
            <v>0</v>
          </cell>
          <cell r="L6044">
            <v>0</v>
          </cell>
          <cell r="M6044">
            <v>0</v>
          </cell>
          <cell r="N6044">
            <v>0</v>
          </cell>
          <cell r="O6044">
            <v>0</v>
          </cell>
          <cell r="P6044">
            <v>0</v>
          </cell>
          <cell r="Q6044">
            <v>0</v>
          </cell>
        </row>
        <row r="6045">
          <cell r="F6045">
            <v>0</v>
          </cell>
          <cell r="G6045">
            <v>0</v>
          </cell>
          <cell r="H6045">
            <v>0</v>
          </cell>
          <cell r="I6045">
            <v>0</v>
          </cell>
          <cell r="J6045">
            <v>0</v>
          </cell>
          <cell r="K6045">
            <v>0</v>
          </cell>
          <cell r="L6045">
            <v>0</v>
          </cell>
          <cell r="M6045">
            <v>0</v>
          </cell>
          <cell r="N6045">
            <v>0</v>
          </cell>
          <cell r="O6045">
            <v>0</v>
          </cell>
          <cell r="P6045">
            <v>0</v>
          </cell>
          <cell r="Q6045">
            <v>0</v>
          </cell>
        </row>
        <row r="6046">
          <cell r="F6046">
            <v>0</v>
          </cell>
          <cell r="G6046">
            <v>0</v>
          </cell>
          <cell r="H6046">
            <v>0</v>
          </cell>
          <cell r="I6046">
            <v>0</v>
          </cell>
          <cell r="J6046">
            <v>0</v>
          </cell>
          <cell r="K6046">
            <v>0</v>
          </cell>
          <cell r="L6046">
            <v>0</v>
          </cell>
          <cell r="M6046">
            <v>0</v>
          </cell>
          <cell r="N6046">
            <v>0</v>
          </cell>
          <cell r="O6046">
            <v>0</v>
          </cell>
          <cell r="P6046">
            <v>0</v>
          </cell>
          <cell r="Q6046">
            <v>0</v>
          </cell>
        </row>
        <row r="6047">
          <cell r="F6047">
            <v>0</v>
          </cell>
          <cell r="G6047">
            <v>0</v>
          </cell>
          <cell r="H6047">
            <v>0</v>
          </cell>
          <cell r="I6047">
            <v>0</v>
          </cell>
          <cell r="J6047">
            <v>0</v>
          </cell>
          <cell r="K6047">
            <v>0</v>
          </cell>
          <cell r="L6047">
            <v>0</v>
          </cell>
          <cell r="M6047">
            <v>0</v>
          </cell>
          <cell r="N6047">
            <v>0</v>
          </cell>
          <cell r="O6047">
            <v>0</v>
          </cell>
          <cell r="P6047">
            <v>0</v>
          </cell>
          <cell r="Q6047">
            <v>0</v>
          </cell>
        </row>
        <row r="6048">
          <cell r="F6048">
            <v>0</v>
          </cell>
          <cell r="G6048">
            <v>0</v>
          </cell>
          <cell r="H6048">
            <v>0</v>
          </cell>
          <cell r="I6048">
            <v>0</v>
          </cell>
          <cell r="J6048">
            <v>0</v>
          </cell>
          <cell r="K6048">
            <v>0</v>
          </cell>
          <cell r="L6048">
            <v>0</v>
          </cell>
          <cell r="M6048">
            <v>0</v>
          </cell>
          <cell r="N6048">
            <v>0</v>
          </cell>
          <cell r="O6048">
            <v>0</v>
          </cell>
          <cell r="P6048">
            <v>0</v>
          </cell>
          <cell r="Q6048">
            <v>0</v>
          </cell>
        </row>
        <row r="6049">
          <cell r="F6049">
            <v>0</v>
          </cell>
          <cell r="G6049">
            <v>0</v>
          </cell>
          <cell r="H6049">
            <v>0</v>
          </cell>
          <cell r="I6049">
            <v>0</v>
          </cell>
          <cell r="J6049">
            <v>0</v>
          </cell>
          <cell r="K6049">
            <v>0</v>
          </cell>
          <cell r="L6049">
            <v>0</v>
          </cell>
          <cell r="M6049">
            <v>0</v>
          </cell>
          <cell r="N6049">
            <v>0</v>
          </cell>
          <cell r="O6049">
            <v>0</v>
          </cell>
          <cell r="P6049">
            <v>0</v>
          </cell>
          <cell r="Q6049">
            <v>0</v>
          </cell>
        </row>
        <row r="6050">
          <cell r="F6050">
            <v>0</v>
          </cell>
          <cell r="G6050">
            <v>0</v>
          </cell>
          <cell r="H6050">
            <v>0</v>
          </cell>
          <cell r="I6050">
            <v>0</v>
          </cell>
          <cell r="J6050">
            <v>0</v>
          </cell>
          <cell r="K6050">
            <v>0</v>
          </cell>
          <cell r="L6050">
            <v>0</v>
          </cell>
          <cell r="M6050">
            <v>0</v>
          </cell>
          <cell r="N6050">
            <v>0</v>
          </cell>
          <cell r="O6050">
            <v>0</v>
          </cell>
          <cell r="P6050">
            <v>0</v>
          </cell>
          <cell r="Q6050">
            <v>0</v>
          </cell>
        </row>
        <row r="6051">
          <cell r="F6051">
            <v>0</v>
          </cell>
          <cell r="G6051">
            <v>0</v>
          </cell>
          <cell r="H6051">
            <v>0</v>
          </cell>
          <cell r="I6051">
            <v>0</v>
          </cell>
          <cell r="J6051">
            <v>0</v>
          </cell>
          <cell r="K6051">
            <v>0</v>
          </cell>
          <cell r="L6051">
            <v>0</v>
          </cell>
          <cell r="M6051">
            <v>0</v>
          </cell>
          <cell r="N6051">
            <v>0</v>
          </cell>
          <cell r="O6051">
            <v>0</v>
          </cell>
          <cell r="P6051">
            <v>0</v>
          </cell>
          <cell r="Q6051">
            <v>0</v>
          </cell>
        </row>
        <row r="6052">
          <cell r="F6052">
            <v>0</v>
          </cell>
          <cell r="G6052">
            <v>0</v>
          </cell>
          <cell r="H6052">
            <v>0</v>
          </cell>
          <cell r="I6052">
            <v>0</v>
          </cell>
          <cell r="J6052">
            <v>0</v>
          </cell>
          <cell r="K6052">
            <v>0</v>
          </cell>
          <cell r="L6052">
            <v>0</v>
          </cell>
          <cell r="M6052">
            <v>0</v>
          </cell>
          <cell r="N6052">
            <v>0</v>
          </cell>
          <cell r="O6052">
            <v>0</v>
          </cell>
          <cell r="P6052">
            <v>0</v>
          </cell>
          <cell r="Q6052">
            <v>0</v>
          </cell>
        </row>
        <row r="6053">
          <cell r="F6053">
            <v>0</v>
          </cell>
          <cell r="G6053">
            <v>0</v>
          </cell>
          <cell r="H6053">
            <v>0</v>
          </cell>
          <cell r="I6053">
            <v>0</v>
          </cell>
          <cell r="J6053">
            <v>0</v>
          </cell>
          <cell r="K6053">
            <v>0</v>
          </cell>
          <cell r="L6053">
            <v>0</v>
          </cell>
          <cell r="M6053">
            <v>0</v>
          </cell>
          <cell r="N6053">
            <v>0</v>
          </cell>
          <cell r="O6053">
            <v>0</v>
          </cell>
          <cell r="P6053">
            <v>0</v>
          </cell>
          <cell r="Q6053">
            <v>0</v>
          </cell>
        </row>
        <row r="6054">
          <cell r="F6054">
            <v>0</v>
          </cell>
          <cell r="G6054">
            <v>0</v>
          </cell>
          <cell r="H6054">
            <v>0</v>
          </cell>
          <cell r="I6054">
            <v>0</v>
          </cell>
          <cell r="J6054">
            <v>0</v>
          </cell>
          <cell r="K6054">
            <v>0</v>
          </cell>
          <cell r="L6054">
            <v>0</v>
          </cell>
          <cell r="M6054">
            <v>0</v>
          </cell>
          <cell r="N6054">
            <v>0</v>
          </cell>
          <cell r="O6054">
            <v>0</v>
          </cell>
          <cell r="P6054">
            <v>0</v>
          </cell>
          <cell r="Q6054">
            <v>0</v>
          </cell>
        </row>
        <row r="6055">
          <cell r="F6055">
            <v>0</v>
          </cell>
          <cell r="G6055">
            <v>0</v>
          </cell>
          <cell r="H6055">
            <v>0</v>
          </cell>
          <cell r="I6055">
            <v>0</v>
          </cell>
          <cell r="J6055">
            <v>0</v>
          </cell>
          <cell r="K6055">
            <v>0</v>
          </cell>
          <cell r="L6055">
            <v>0</v>
          </cell>
          <cell r="M6055">
            <v>0</v>
          </cell>
          <cell r="N6055">
            <v>0</v>
          </cell>
          <cell r="O6055">
            <v>0</v>
          </cell>
          <cell r="P6055">
            <v>0</v>
          </cell>
          <cell r="Q6055">
            <v>0</v>
          </cell>
        </row>
        <row r="6056">
          <cell r="F6056">
            <v>0</v>
          </cell>
          <cell r="G6056">
            <v>0</v>
          </cell>
          <cell r="H6056">
            <v>0</v>
          </cell>
          <cell r="I6056">
            <v>0</v>
          </cell>
          <cell r="J6056">
            <v>0</v>
          </cell>
          <cell r="K6056">
            <v>0</v>
          </cell>
          <cell r="L6056">
            <v>0</v>
          </cell>
          <cell r="M6056">
            <v>0</v>
          </cell>
          <cell r="N6056">
            <v>0</v>
          </cell>
          <cell r="O6056">
            <v>0</v>
          </cell>
          <cell r="P6056">
            <v>0</v>
          </cell>
          <cell r="Q6056">
            <v>0</v>
          </cell>
        </row>
        <row r="6057">
          <cell r="F6057">
            <v>0</v>
          </cell>
          <cell r="G6057">
            <v>0</v>
          </cell>
          <cell r="H6057">
            <v>0</v>
          </cell>
          <cell r="I6057">
            <v>0</v>
          </cell>
          <cell r="J6057">
            <v>0</v>
          </cell>
          <cell r="K6057">
            <v>0</v>
          </cell>
          <cell r="L6057">
            <v>0</v>
          </cell>
          <cell r="M6057">
            <v>0</v>
          </cell>
          <cell r="N6057">
            <v>0</v>
          </cell>
          <cell r="O6057">
            <v>0</v>
          </cell>
          <cell r="P6057">
            <v>0</v>
          </cell>
          <cell r="Q6057">
            <v>0</v>
          </cell>
        </row>
        <row r="6058">
          <cell r="F6058">
            <v>0</v>
          </cell>
          <cell r="G6058">
            <v>0</v>
          </cell>
          <cell r="H6058">
            <v>0</v>
          </cell>
          <cell r="I6058">
            <v>0</v>
          </cell>
          <cell r="J6058">
            <v>0</v>
          </cell>
          <cell r="K6058">
            <v>0</v>
          </cell>
          <cell r="L6058">
            <v>0</v>
          </cell>
          <cell r="M6058">
            <v>0</v>
          </cell>
          <cell r="N6058">
            <v>0</v>
          </cell>
          <cell r="O6058">
            <v>0</v>
          </cell>
          <cell r="P6058">
            <v>0</v>
          </cell>
          <cell r="Q6058">
            <v>0</v>
          </cell>
        </row>
        <row r="6059">
          <cell r="F6059">
            <v>0</v>
          </cell>
          <cell r="G6059">
            <v>0</v>
          </cell>
          <cell r="H6059">
            <v>0</v>
          </cell>
          <cell r="I6059">
            <v>0</v>
          </cell>
          <cell r="J6059">
            <v>0</v>
          </cell>
          <cell r="K6059">
            <v>0</v>
          </cell>
          <cell r="L6059">
            <v>0</v>
          </cell>
          <cell r="M6059">
            <v>0</v>
          </cell>
          <cell r="N6059">
            <v>0</v>
          </cell>
          <cell r="O6059">
            <v>0</v>
          </cell>
          <cell r="P6059">
            <v>0</v>
          </cell>
          <cell r="Q6059">
            <v>0</v>
          </cell>
        </row>
        <row r="6060">
          <cell r="F6060">
            <v>0</v>
          </cell>
          <cell r="G6060">
            <v>0</v>
          </cell>
          <cell r="H6060">
            <v>0</v>
          </cell>
          <cell r="I6060">
            <v>0</v>
          </cell>
          <cell r="J6060">
            <v>0</v>
          </cell>
          <cell r="K6060">
            <v>0</v>
          </cell>
          <cell r="L6060">
            <v>0</v>
          </cell>
          <cell r="M6060">
            <v>0</v>
          </cell>
          <cell r="N6060">
            <v>0</v>
          </cell>
          <cell r="O6060">
            <v>0</v>
          </cell>
          <cell r="P6060">
            <v>0</v>
          </cell>
          <cell r="Q6060">
            <v>0</v>
          </cell>
        </row>
        <row r="6061">
          <cell r="F6061">
            <v>0</v>
          </cell>
          <cell r="G6061">
            <v>0</v>
          </cell>
          <cell r="H6061">
            <v>0</v>
          </cell>
          <cell r="I6061">
            <v>0</v>
          </cell>
          <cell r="J6061">
            <v>0</v>
          </cell>
          <cell r="K6061">
            <v>0</v>
          </cell>
          <cell r="L6061">
            <v>0</v>
          </cell>
          <cell r="M6061">
            <v>0</v>
          </cell>
          <cell r="N6061">
            <v>0</v>
          </cell>
          <cell r="O6061">
            <v>0</v>
          </cell>
          <cell r="P6061">
            <v>0</v>
          </cell>
          <cell r="Q6061">
            <v>0</v>
          </cell>
        </row>
        <row r="6062">
          <cell r="F6062">
            <v>0</v>
          </cell>
          <cell r="G6062">
            <v>0</v>
          </cell>
          <cell r="H6062">
            <v>0</v>
          </cell>
          <cell r="I6062">
            <v>0</v>
          </cell>
          <cell r="J6062">
            <v>0</v>
          </cell>
          <cell r="K6062">
            <v>0</v>
          </cell>
          <cell r="L6062">
            <v>0</v>
          </cell>
          <cell r="M6062">
            <v>0</v>
          </cell>
          <cell r="N6062">
            <v>0</v>
          </cell>
          <cell r="O6062">
            <v>0</v>
          </cell>
          <cell r="P6062">
            <v>0</v>
          </cell>
          <cell r="Q6062">
            <v>0</v>
          </cell>
        </row>
        <row r="6063">
          <cell r="F6063">
            <v>0</v>
          </cell>
          <cell r="G6063">
            <v>0</v>
          </cell>
          <cell r="H6063">
            <v>0</v>
          </cell>
          <cell r="I6063">
            <v>0</v>
          </cell>
          <cell r="J6063">
            <v>0</v>
          </cell>
          <cell r="K6063">
            <v>0</v>
          </cell>
          <cell r="L6063">
            <v>0</v>
          </cell>
          <cell r="M6063">
            <v>0</v>
          </cell>
          <cell r="N6063">
            <v>0</v>
          </cell>
          <cell r="O6063">
            <v>0</v>
          </cell>
          <cell r="P6063">
            <v>0</v>
          </cell>
          <cell r="Q6063">
            <v>0</v>
          </cell>
        </row>
        <row r="6064">
          <cell r="F6064">
            <v>0</v>
          </cell>
          <cell r="G6064">
            <v>0</v>
          </cell>
          <cell r="H6064">
            <v>0</v>
          </cell>
          <cell r="I6064">
            <v>0</v>
          </cell>
          <cell r="J6064">
            <v>0</v>
          </cell>
          <cell r="K6064">
            <v>0</v>
          </cell>
          <cell r="L6064">
            <v>0</v>
          </cell>
          <cell r="M6064">
            <v>0</v>
          </cell>
          <cell r="N6064">
            <v>0</v>
          </cell>
          <cell r="O6064">
            <v>0</v>
          </cell>
          <cell r="P6064">
            <v>0</v>
          </cell>
          <cell r="Q6064">
            <v>0</v>
          </cell>
        </row>
        <row r="6065">
          <cell r="F6065">
            <v>0</v>
          </cell>
          <cell r="G6065">
            <v>0</v>
          </cell>
          <cell r="H6065">
            <v>0</v>
          </cell>
          <cell r="I6065">
            <v>0</v>
          </cell>
          <cell r="J6065">
            <v>0</v>
          </cell>
          <cell r="K6065">
            <v>0</v>
          </cell>
          <cell r="L6065">
            <v>0</v>
          </cell>
          <cell r="M6065">
            <v>0</v>
          </cell>
          <cell r="N6065">
            <v>0</v>
          </cell>
          <cell r="O6065">
            <v>0</v>
          </cell>
          <cell r="P6065">
            <v>0</v>
          </cell>
          <cell r="Q6065">
            <v>0</v>
          </cell>
        </row>
        <row r="6066">
          <cell r="F6066">
            <v>0</v>
          </cell>
          <cell r="G6066">
            <v>0</v>
          </cell>
          <cell r="H6066">
            <v>0</v>
          </cell>
          <cell r="I6066">
            <v>0</v>
          </cell>
          <cell r="J6066">
            <v>0</v>
          </cell>
          <cell r="K6066">
            <v>0</v>
          </cell>
          <cell r="L6066">
            <v>0</v>
          </cell>
          <cell r="M6066">
            <v>0</v>
          </cell>
          <cell r="N6066">
            <v>0</v>
          </cell>
          <cell r="O6066">
            <v>0</v>
          </cell>
          <cell r="P6066">
            <v>0</v>
          </cell>
          <cell r="Q6066">
            <v>0</v>
          </cell>
        </row>
        <row r="6067">
          <cell r="F6067">
            <v>0</v>
          </cell>
          <cell r="G6067">
            <v>0</v>
          </cell>
          <cell r="H6067">
            <v>0</v>
          </cell>
          <cell r="I6067">
            <v>0</v>
          </cell>
          <cell r="J6067">
            <v>0</v>
          </cell>
          <cell r="K6067">
            <v>0</v>
          </cell>
          <cell r="L6067">
            <v>0</v>
          </cell>
          <cell r="M6067">
            <v>0</v>
          </cell>
          <cell r="N6067">
            <v>0</v>
          </cell>
          <cell r="O6067">
            <v>0</v>
          </cell>
          <cell r="P6067">
            <v>0</v>
          </cell>
          <cell r="Q6067">
            <v>0</v>
          </cell>
        </row>
        <row r="6068">
          <cell r="F6068">
            <v>0</v>
          </cell>
          <cell r="G6068">
            <v>0</v>
          </cell>
          <cell r="H6068">
            <v>0</v>
          </cell>
          <cell r="I6068">
            <v>0</v>
          </cell>
          <cell r="J6068">
            <v>0</v>
          </cell>
          <cell r="K6068">
            <v>0</v>
          </cell>
          <cell r="L6068">
            <v>0</v>
          </cell>
          <cell r="M6068">
            <v>0</v>
          </cell>
          <cell r="N6068">
            <v>0</v>
          </cell>
          <cell r="O6068">
            <v>0</v>
          </cell>
          <cell r="P6068">
            <v>0</v>
          </cell>
          <cell r="Q6068">
            <v>0</v>
          </cell>
        </row>
        <row r="6069">
          <cell r="F6069">
            <v>0</v>
          </cell>
          <cell r="G6069">
            <v>0</v>
          </cell>
          <cell r="H6069">
            <v>0</v>
          </cell>
          <cell r="I6069">
            <v>0</v>
          </cell>
          <cell r="J6069">
            <v>0</v>
          </cell>
          <cell r="K6069">
            <v>0</v>
          </cell>
          <cell r="L6069">
            <v>0</v>
          </cell>
          <cell r="M6069">
            <v>0</v>
          </cell>
          <cell r="N6069">
            <v>0</v>
          </cell>
          <cell r="O6069">
            <v>0</v>
          </cell>
          <cell r="P6069">
            <v>0</v>
          </cell>
          <cell r="Q6069">
            <v>0</v>
          </cell>
        </row>
        <row r="6070">
          <cell r="F6070">
            <v>0</v>
          </cell>
          <cell r="G6070">
            <v>0</v>
          </cell>
          <cell r="H6070">
            <v>0</v>
          </cell>
          <cell r="I6070">
            <v>0</v>
          </cell>
          <cell r="J6070">
            <v>0</v>
          </cell>
          <cell r="K6070">
            <v>0</v>
          </cell>
          <cell r="L6070">
            <v>0</v>
          </cell>
          <cell r="M6070">
            <v>0</v>
          </cell>
          <cell r="N6070">
            <v>0</v>
          </cell>
          <cell r="O6070">
            <v>0</v>
          </cell>
          <cell r="P6070">
            <v>0</v>
          </cell>
          <cell r="Q6070">
            <v>0</v>
          </cell>
        </row>
        <row r="6071">
          <cell r="F6071">
            <v>0</v>
          </cell>
          <cell r="G6071">
            <v>0</v>
          </cell>
          <cell r="H6071">
            <v>0</v>
          </cell>
          <cell r="I6071">
            <v>0</v>
          </cell>
          <cell r="J6071">
            <v>0</v>
          </cell>
          <cell r="K6071">
            <v>0</v>
          </cell>
          <cell r="L6071">
            <v>0</v>
          </cell>
          <cell r="M6071">
            <v>0</v>
          </cell>
          <cell r="N6071">
            <v>0</v>
          </cell>
          <cell r="O6071">
            <v>0</v>
          </cell>
          <cell r="P6071">
            <v>0</v>
          </cell>
          <cell r="Q6071">
            <v>0</v>
          </cell>
        </row>
        <row r="6072">
          <cell r="F6072">
            <v>0</v>
          </cell>
          <cell r="G6072">
            <v>0</v>
          </cell>
          <cell r="H6072">
            <v>0</v>
          </cell>
          <cell r="I6072">
            <v>0</v>
          </cell>
          <cell r="J6072">
            <v>0</v>
          </cell>
          <cell r="K6072">
            <v>0</v>
          </cell>
          <cell r="L6072">
            <v>0</v>
          </cell>
          <cell r="M6072">
            <v>0</v>
          </cell>
          <cell r="N6072">
            <v>0</v>
          </cell>
          <cell r="O6072">
            <v>0</v>
          </cell>
          <cell r="P6072">
            <v>0</v>
          </cell>
          <cell r="Q6072">
            <v>0</v>
          </cell>
        </row>
        <row r="6073">
          <cell r="F6073">
            <v>0</v>
          </cell>
          <cell r="G6073">
            <v>0</v>
          </cell>
          <cell r="H6073">
            <v>0</v>
          </cell>
          <cell r="I6073">
            <v>0</v>
          </cell>
          <cell r="J6073">
            <v>0</v>
          </cell>
          <cell r="K6073">
            <v>0</v>
          </cell>
          <cell r="L6073">
            <v>0</v>
          </cell>
          <cell r="M6073">
            <v>0</v>
          </cell>
          <cell r="N6073">
            <v>0</v>
          </cell>
          <cell r="O6073">
            <v>0</v>
          </cell>
          <cell r="P6073">
            <v>0</v>
          </cell>
          <cell r="Q6073">
            <v>0</v>
          </cell>
        </row>
        <row r="6074">
          <cell r="F6074">
            <v>0</v>
          </cell>
          <cell r="G6074">
            <v>0</v>
          </cell>
          <cell r="H6074">
            <v>0</v>
          </cell>
          <cell r="I6074">
            <v>0</v>
          </cell>
          <cell r="J6074">
            <v>0</v>
          </cell>
          <cell r="K6074">
            <v>0</v>
          </cell>
          <cell r="L6074">
            <v>0</v>
          </cell>
          <cell r="M6074">
            <v>0</v>
          </cell>
          <cell r="N6074">
            <v>0</v>
          </cell>
          <cell r="O6074">
            <v>0</v>
          </cell>
          <cell r="P6074">
            <v>0</v>
          </cell>
          <cell r="Q6074">
            <v>0</v>
          </cell>
        </row>
        <row r="6075">
          <cell r="F6075">
            <v>0</v>
          </cell>
          <cell r="G6075">
            <v>0</v>
          </cell>
          <cell r="H6075">
            <v>0</v>
          </cell>
          <cell r="I6075">
            <v>0</v>
          </cell>
          <cell r="J6075">
            <v>0</v>
          </cell>
          <cell r="K6075">
            <v>0</v>
          </cell>
          <cell r="L6075">
            <v>0</v>
          </cell>
          <cell r="M6075">
            <v>0</v>
          </cell>
          <cell r="N6075">
            <v>0</v>
          </cell>
          <cell r="O6075">
            <v>0</v>
          </cell>
          <cell r="P6075">
            <v>0</v>
          </cell>
          <cell r="Q6075">
            <v>0</v>
          </cell>
        </row>
        <row r="6076">
          <cell r="F6076">
            <v>0</v>
          </cell>
          <cell r="G6076">
            <v>0</v>
          </cell>
          <cell r="H6076">
            <v>0</v>
          </cell>
          <cell r="I6076">
            <v>0</v>
          </cell>
          <cell r="J6076">
            <v>0</v>
          </cell>
          <cell r="K6076">
            <v>0</v>
          </cell>
          <cell r="L6076">
            <v>0</v>
          </cell>
          <cell r="M6076">
            <v>0</v>
          </cell>
          <cell r="N6076">
            <v>0</v>
          </cell>
          <cell r="O6076">
            <v>0</v>
          </cell>
          <cell r="P6076">
            <v>0</v>
          </cell>
          <cell r="Q6076">
            <v>0</v>
          </cell>
        </row>
        <row r="6077">
          <cell r="F6077">
            <v>0</v>
          </cell>
          <cell r="G6077">
            <v>0</v>
          </cell>
          <cell r="H6077">
            <v>0</v>
          </cell>
          <cell r="I6077">
            <v>0</v>
          </cell>
          <cell r="J6077">
            <v>0</v>
          </cell>
          <cell r="K6077">
            <v>0</v>
          </cell>
          <cell r="L6077">
            <v>0</v>
          </cell>
          <cell r="M6077">
            <v>0</v>
          </cell>
          <cell r="N6077">
            <v>0</v>
          </cell>
          <cell r="O6077">
            <v>0</v>
          </cell>
          <cell r="P6077">
            <v>0</v>
          </cell>
          <cell r="Q6077">
            <v>0</v>
          </cell>
        </row>
        <row r="6078">
          <cell r="F6078">
            <v>0</v>
          </cell>
          <cell r="G6078">
            <v>0</v>
          </cell>
          <cell r="H6078">
            <v>0</v>
          </cell>
          <cell r="I6078">
            <v>0</v>
          </cell>
          <cell r="J6078">
            <v>0</v>
          </cell>
          <cell r="K6078">
            <v>0</v>
          </cell>
          <cell r="L6078">
            <v>0</v>
          </cell>
          <cell r="M6078">
            <v>0</v>
          </cell>
          <cell r="N6078">
            <v>0</v>
          </cell>
          <cell r="O6078">
            <v>0</v>
          </cell>
          <cell r="P6078">
            <v>0</v>
          </cell>
          <cell r="Q6078">
            <v>0</v>
          </cell>
        </row>
        <row r="6079">
          <cell r="F6079">
            <v>0</v>
          </cell>
          <cell r="G6079">
            <v>0</v>
          </cell>
          <cell r="H6079">
            <v>0</v>
          </cell>
          <cell r="I6079">
            <v>0</v>
          </cell>
          <cell r="J6079">
            <v>0</v>
          </cell>
          <cell r="K6079">
            <v>0</v>
          </cell>
          <cell r="L6079">
            <v>0</v>
          </cell>
          <cell r="M6079">
            <v>0</v>
          </cell>
          <cell r="N6079">
            <v>0</v>
          </cell>
          <cell r="O6079">
            <v>0</v>
          </cell>
          <cell r="P6079">
            <v>0</v>
          </cell>
          <cell r="Q6079">
            <v>0</v>
          </cell>
        </row>
        <row r="6080">
          <cell r="F6080">
            <v>0</v>
          </cell>
          <cell r="G6080">
            <v>0</v>
          </cell>
          <cell r="H6080">
            <v>0</v>
          </cell>
          <cell r="I6080">
            <v>0</v>
          </cell>
          <cell r="J6080">
            <v>0</v>
          </cell>
          <cell r="K6080">
            <v>0</v>
          </cell>
          <cell r="L6080">
            <v>0</v>
          </cell>
          <cell r="M6080">
            <v>0</v>
          </cell>
          <cell r="N6080">
            <v>0</v>
          </cell>
          <cell r="O6080">
            <v>0</v>
          </cell>
          <cell r="P6080">
            <v>0</v>
          </cell>
          <cell r="Q6080">
            <v>0</v>
          </cell>
        </row>
        <row r="6081">
          <cell r="F6081">
            <v>0</v>
          </cell>
          <cell r="G6081">
            <v>0</v>
          </cell>
          <cell r="H6081">
            <v>0</v>
          </cell>
          <cell r="I6081">
            <v>0</v>
          </cell>
          <cell r="J6081">
            <v>0</v>
          </cell>
          <cell r="K6081">
            <v>0</v>
          </cell>
          <cell r="L6081">
            <v>0</v>
          </cell>
          <cell r="M6081">
            <v>0</v>
          </cell>
          <cell r="N6081">
            <v>0</v>
          </cell>
          <cell r="O6081">
            <v>0</v>
          </cell>
          <cell r="P6081">
            <v>0</v>
          </cell>
          <cell r="Q6081">
            <v>0</v>
          </cell>
        </row>
        <row r="6082">
          <cell r="F6082">
            <v>0</v>
          </cell>
          <cell r="G6082">
            <v>0</v>
          </cell>
          <cell r="H6082">
            <v>0</v>
          </cell>
          <cell r="I6082">
            <v>0</v>
          </cell>
          <cell r="J6082">
            <v>0</v>
          </cell>
          <cell r="K6082">
            <v>0</v>
          </cell>
          <cell r="L6082">
            <v>0</v>
          </cell>
          <cell r="M6082">
            <v>0</v>
          </cell>
          <cell r="N6082">
            <v>0</v>
          </cell>
          <cell r="O6082">
            <v>0</v>
          </cell>
          <cell r="P6082">
            <v>0</v>
          </cell>
          <cell r="Q6082">
            <v>0</v>
          </cell>
        </row>
        <row r="6083">
          <cell r="F6083">
            <v>0</v>
          </cell>
          <cell r="G6083">
            <v>0</v>
          </cell>
          <cell r="H6083">
            <v>0</v>
          </cell>
          <cell r="I6083">
            <v>0</v>
          </cell>
          <cell r="J6083">
            <v>0</v>
          </cell>
          <cell r="K6083">
            <v>0</v>
          </cell>
          <cell r="L6083">
            <v>0</v>
          </cell>
          <cell r="M6083">
            <v>0</v>
          </cell>
          <cell r="N6083">
            <v>0</v>
          </cell>
          <cell r="O6083">
            <v>0</v>
          </cell>
          <cell r="P6083">
            <v>0</v>
          </cell>
          <cell r="Q6083">
            <v>0</v>
          </cell>
        </row>
        <row r="6084">
          <cell r="F6084">
            <v>0</v>
          </cell>
          <cell r="G6084">
            <v>0</v>
          </cell>
          <cell r="H6084">
            <v>0</v>
          </cell>
          <cell r="I6084">
            <v>0</v>
          </cell>
          <cell r="J6084">
            <v>0</v>
          </cell>
          <cell r="K6084">
            <v>0</v>
          </cell>
          <cell r="L6084">
            <v>0</v>
          </cell>
          <cell r="M6084">
            <v>0</v>
          </cell>
          <cell r="N6084">
            <v>0</v>
          </cell>
          <cell r="O6084">
            <v>0</v>
          </cell>
          <cell r="P6084">
            <v>0</v>
          </cell>
          <cell r="Q6084">
            <v>0</v>
          </cell>
        </row>
        <row r="6085">
          <cell r="F6085">
            <v>0</v>
          </cell>
          <cell r="G6085">
            <v>0</v>
          </cell>
          <cell r="H6085">
            <v>0</v>
          </cell>
          <cell r="I6085">
            <v>0</v>
          </cell>
          <cell r="J6085">
            <v>0</v>
          </cell>
          <cell r="K6085">
            <v>0</v>
          </cell>
          <cell r="L6085">
            <v>0</v>
          </cell>
          <cell r="M6085">
            <v>0</v>
          </cell>
          <cell r="N6085">
            <v>0</v>
          </cell>
          <cell r="O6085">
            <v>0</v>
          </cell>
          <cell r="P6085">
            <v>0</v>
          </cell>
          <cell r="Q6085">
            <v>0</v>
          </cell>
        </row>
        <row r="6086">
          <cell r="F6086">
            <v>0</v>
          </cell>
          <cell r="G6086">
            <v>0</v>
          </cell>
          <cell r="H6086">
            <v>0</v>
          </cell>
          <cell r="I6086">
            <v>0</v>
          </cell>
          <cell r="J6086">
            <v>0</v>
          </cell>
          <cell r="K6086">
            <v>0</v>
          </cell>
          <cell r="L6086">
            <v>0</v>
          </cell>
          <cell r="M6086">
            <v>0</v>
          </cell>
          <cell r="N6086">
            <v>0</v>
          </cell>
          <cell r="O6086">
            <v>0</v>
          </cell>
          <cell r="P6086">
            <v>0</v>
          </cell>
          <cell r="Q6086">
            <v>0</v>
          </cell>
        </row>
        <row r="6087">
          <cell r="F6087">
            <v>0</v>
          </cell>
          <cell r="G6087">
            <v>0</v>
          </cell>
          <cell r="H6087">
            <v>0</v>
          </cell>
          <cell r="I6087">
            <v>0</v>
          </cell>
          <cell r="J6087">
            <v>0</v>
          </cell>
          <cell r="K6087">
            <v>0</v>
          </cell>
          <cell r="L6087">
            <v>0</v>
          </cell>
          <cell r="M6087">
            <v>0</v>
          </cell>
          <cell r="N6087">
            <v>0</v>
          </cell>
          <cell r="O6087">
            <v>0</v>
          </cell>
          <cell r="P6087">
            <v>0</v>
          </cell>
          <cell r="Q6087">
            <v>0</v>
          </cell>
        </row>
        <row r="6088">
          <cell r="F6088">
            <v>0</v>
          </cell>
          <cell r="G6088">
            <v>0</v>
          </cell>
          <cell r="H6088">
            <v>0</v>
          </cell>
          <cell r="I6088">
            <v>0</v>
          </cell>
          <cell r="J6088">
            <v>0</v>
          </cell>
          <cell r="K6088">
            <v>0</v>
          </cell>
          <cell r="L6088">
            <v>0</v>
          </cell>
          <cell r="M6088">
            <v>0</v>
          </cell>
          <cell r="N6088">
            <v>0</v>
          </cell>
          <cell r="O6088">
            <v>0</v>
          </cell>
          <cell r="P6088">
            <v>0</v>
          </cell>
          <cell r="Q6088">
            <v>0</v>
          </cell>
        </row>
        <row r="6089">
          <cell r="F6089">
            <v>0</v>
          </cell>
          <cell r="G6089">
            <v>0</v>
          </cell>
          <cell r="H6089">
            <v>0</v>
          </cell>
          <cell r="I6089">
            <v>0</v>
          </cell>
          <cell r="J6089">
            <v>0</v>
          </cell>
          <cell r="K6089">
            <v>0</v>
          </cell>
          <cell r="L6089">
            <v>0</v>
          </cell>
          <cell r="M6089">
            <v>0</v>
          </cell>
          <cell r="N6089">
            <v>0</v>
          </cell>
          <cell r="O6089">
            <v>0</v>
          </cell>
          <cell r="P6089">
            <v>0</v>
          </cell>
          <cell r="Q6089">
            <v>0</v>
          </cell>
        </row>
        <row r="6090">
          <cell r="F6090">
            <v>0</v>
          </cell>
          <cell r="G6090">
            <v>0</v>
          </cell>
          <cell r="H6090">
            <v>0</v>
          </cell>
          <cell r="I6090">
            <v>0</v>
          </cell>
          <cell r="J6090">
            <v>0</v>
          </cell>
          <cell r="K6090">
            <v>0</v>
          </cell>
          <cell r="L6090">
            <v>0</v>
          </cell>
          <cell r="M6090">
            <v>0</v>
          </cell>
          <cell r="N6090">
            <v>0</v>
          </cell>
          <cell r="O6090">
            <v>0</v>
          </cell>
          <cell r="P6090">
            <v>0</v>
          </cell>
          <cell r="Q6090">
            <v>0</v>
          </cell>
        </row>
        <row r="6091">
          <cell r="F6091">
            <v>0</v>
          </cell>
          <cell r="G6091">
            <v>0</v>
          </cell>
          <cell r="H6091">
            <v>0</v>
          </cell>
          <cell r="I6091">
            <v>0</v>
          </cell>
          <cell r="J6091">
            <v>0</v>
          </cell>
          <cell r="K6091">
            <v>0</v>
          </cell>
          <cell r="L6091">
            <v>0</v>
          </cell>
          <cell r="M6091">
            <v>0</v>
          </cell>
          <cell r="N6091">
            <v>0</v>
          </cell>
          <cell r="O6091">
            <v>0</v>
          </cell>
          <cell r="P6091">
            <v>0</v>
          </cell>
          <cell r="Q6091">
            <v>0</v>
          </cell>
        </row>
        <row r="6092">
          <cell r="F6092">
            <v>0</v>
          </cell>
          <cell r="G6092">
            <v>0</v>
          </cell>
          <cell r="H6092">
            <v>0</v>
          </cell>
          <cell r="I6092">
            <v>0</v>
          </cell>
          <cell r="J6092">
            <v>0</v>
          </cell>
          <cell r="K6092">
            <v>0</v>
          </cell>
          <cell r="L6092">
            <v>0</v>
          </cell>
          <cell r="M6092">
            <v>0</v>
          </cell>
          <cell r="N6092">
            <v>0</v>
          </cell>
          <cell r="O6092">
            <v>0</v>
          </cell>
          <cell r="P6092">
            <v>0</v>
          </cell>
          <cell r="Q6092">
            <v>0</v>
          </cell>
        </row>
        <row r="6093">
          <cell r="F6093">
            <v>0</v>
          </cell>
          <cell r="G6093">
            <v>0</v>
          </cell>
          <cell r="H6093">
            <v>0</v>
          </cell>
          <cell r="I6093">
            <v>0</v>
          </cell>
          <cell r="J6093">
            <v>0</v>
          </cell>
          <cell r="K6093">
            <v>0</v>
          </cell>
          <cell r="L6093">
            <v>0</v>
          </cell>
          <cell r="M6093">
            <v>0</v>
          </cell>
          <cell r="N6093">
            <v>0</v>
          </cell>
          <cell r="O6093">
            <v>0</v>
          </cell>
          <cell r="P6093">
            <v>0</v>
          </cell>
          <cell r="Q6093">
            <v>0</v>
          </cell>
        </row>
        <row r="6094">
          <cell r="F6094">
            <v>0</v>
          </cell>
          <cell r="G6094">
            <v>0</v>
          </cell>
          <cell r="H6094">
            <v>0</v>
          </cell>
          <cell r="I6094">
            <v>0</v>
          </cell>
          <cell r="J6094">
            <v>0</v>
          </cell>
          <cell r="K6094">
            <v>0</v>
          </cell>
          <cell r="L6094">
            <v>0</v>
          </cell>
          <cell r="M6094">
            <v>0</v>
          </cell>
          <cell r="N6094">
            <v>0</v>
          </cell>
          <cell r="O6094">
            <v>0</v>
          </cell>
          <cell r="P6094">
            <v>0</v>
          </cell>
          <cell r="Q6094">
            <v>0</v>
          </cell>
        </row>
        <row r="6095">
          <cell r="F6095">
            <v>0</v>
          </cell>
          <cell r="G6095">
            <v>0</v>
          </cell>
          <cell r="H6095">
            <v>0</v>
          </cell>
          <cell r="I6095">
            <v>0</v>
          </cell>
          <cell r="J6095">
            <v>0</v>
          </cell>
          <cell r="K6095">
            <v>0</v>
          </cell>
          <cell r="L6095">
            <v>0</v>
          </cell>
          <cell r="M6095">
            <v>0</v>
          </cell>
          <cell r="N6095">
            <v>0</v>
          </cell>
          <cell r="O6095">
            <v>0</v>
          </cell>
          <cell r="P6095">
            <v>0</v>
          </cell>
          <cell r="Q6095">
            <v>0</v>
          </cell>
        </row>
        <row r="6096">
          <cell r="F6096">
            <v>0</v>
          </cell>
          <cell r="G6096">
            <v>0</v>
          </cell>
          <cell r="H6096">
            <v>0</v>
          </cell>
          <cell r="I6096">
            <v>0</v>
          </cell>
          <cell r="J6096">
            <v>0</v>
          </cell>
          <cell r="K6096">
            <v>0</v>
          </cell>
          <cell r="L6096">
            <v>0</v>
          </cell>
          <cell r="M6096">
            <v>0</v>
          </cell>
          <cell r="N6096">
            <v>0</v>
          </cell>
          <cell r="O6096">
            <v>0</v>
          </cell>
          <cell r="P6096">
            <v>0</v>
          </cell>
          <cell r="Q6096">
            <v>0</v>
          </cell>
        </row>
        <row r="6097">
          <cell r="F6097">
            <v>0</v>
          </cell>
          <cell r="G6097">
            <v>0</v>
          </cell>
          <cell r="H6097">
            <v>0</v>
          </cell>
          <cell r="I6097">
            <v>0</v>
          </cell>
          <cell r="J6097">
            <v>0</v>
          </cell>
          <cell r="K6097">
            <v>0</v>
          </cell>
          <cell r="L6097">
            <v>0</v>
          </cell>
          <cell r="M6097">
            <v>0</v>
          </cell>
          <cell r="N6097">
            <v>0</v>
          </cell>
          <cell r="O6097">
            <v>0</v>
          </cell>
          <cell r="P6097">
            <v>0</v>
          </cell>
          <cell r="Q6097">
            <v>0</v>
          </cell>
        </row>
        <row r="6098">
          <cell r="F6098">
            <v>0</v>
          </cell>
          <cell r="G6098">
            <v>0</v>
          </cell>
          <cell r="H6098">
            <v>0</v>
          </cell>
          <cell r="I6098">
            <v>0</v>
          </cell>
          <cell r="J6098">
            <v>0</v>
          </cell>
          <cell r="K6098">
            <v>0</v>
          </cell>
          <cell r="L6098">
            <v>0</v>
          </cell>
          <cell r="M6098">
            <v>0</v>
          </cell>
          <cell r="N6098">
            <v>0</v>
          </cell>
          <cell r="O6098">
            <v>0</v>
          </cell>
          <cell r="P6098">
            <v>0</v>
          </cell>
          <cell r="Q6098">
            <v>0</v>
          </cell>
        </row>
        <row r="6099">
          <cell r="F6099">
            <v>0</v>
          </cell>
          <cell r="G6099">
            <v>0</v>
          </cell>
          <cell r="H6099">
            <v>0</v>
          </cell>
          <cell r="I6099">
            <v>0</v>
          </cell>
          <cell r="J6099">
            <v>0</v>
          </cell>
          <cell r="K6099">
            <v>0</v>
          </cell>
          <cell r="L6099">
            <v>0</v>
          </cell>
          <cell r="M6099">
            <v>0</v>
          </cell>
          <cell r="N6099">
            <v>0</v>
          </cell>
          <cell r="O6099">
            <v>0</v>
          </cell>
          <cell r="P6099">
            <v>0</v>
          </cell>
          <cell r="Q6099">
            <v>0</v>
          </cell>
        </row>
        <row r="6100">
          <cell r="F6100">
            <v>0</v>
          </cell>
          <cell r="G6100">
            <v>0</v>
          </cell>
          <cell r="H6100">
            <v>0</v>
          </cell>
          <cell r="I6100">
            <v>0</v>
          </cell>
          <cell r="J6100">
            <v>0</v>
          </cell>
          <cell r="K6100">
            <v>0</v>
          </cell>
          <cell r="L6100">
            <v>0</v>
          </cell>
          <cell r="M6100">
            <v>0</v>
          </cell>
          <cell r="N6100">
            <v>0</v>
          </cell>
          <cell r="O6100">
            <v>0</v>
          </cell>
          <cell r="P6100">
            <v>0</v>
          </cell>
          <cell r="Q6100">
            <v>0</v>
          </cell>
        </row>
        <row r="6101">
          <cell r="F6101">
            <v>0</v>
          </cell>
          <cell r="G6101">
            <v>0</v>
          </cell>
          <cell r="H6101">
            <v>0</v>
          </cell>
          <cell r="I6101">
            <v>0</v>
          </cell>
          <cell r="J6101">
            <v>0</v>
          </cell>
          <cell r="K6101">
            <v>0</v>
          </cell>
          <cell r="L6101">
            <v>0</v>
          </cell>
          <cell r="M6101">
            <v>0</v>
          </cell>
          <cell r="N6101">
            <v>0</v>
          </cell>
          <cell r="O6101">
            <v>0</v>
          </cell>
          <cell r="P6101">
            <v>0</v>
          </cell>
          <cell r="Q6101">
            <v>0</v>
          </cell>
        </row>
        <row r="6102">
          <cell r="F6102">
            <v>0</v>
          </cell>
          <cell r="G6102">
            <v>0</v>
          </cell>
          <cell r="H6102">
            <v>0</v>
          </cell>
          <cell r="I6102">
            <v>0</v>
          </cell>
          <cell r="J6102">
            <v>0</v>
          </cell>
          <cell r="K6102">
            <v>0</v>
          </cell>
          <cell r="L6102">
            <v>0</v>
          </cell>
          <cell r="M6102">
            <v>0</v>
          </cell>
          <cell r="N6102">
            <v>0</v>
          </cell>
          <cell r="O6102">
            <v>0</v>
          </cell>
          <cell r="P6102">
            <v>0</v>
          </cell>
          <cell r="Q6102">
            <v>0</v>
          </cell>
        </row>
        <row r="6103">
          <cell r="F6103">
            <v>0</v>
          </cell>
          <cell r="G6103">
            <v>0</v>
          </cell>
          <cell r="H6103">
            <v>0</v>
          </cell>
          <cell r="I6103">
            <v>0</v>
          </cell>
          <cell r="J6103">
            <v>0</v>
          </cell>
          <cell r="K6103">
            <v>0</v>
          </cell>
          <cell r="L6103">
            <v>0</v>
          </cell>
          <cell r="M6103">
            <v>0</v>
          </cell>
          <cell r="N6103">
            <v>0</v>
          </cell>
          <cell r="O6103">
            <v>0</v>
          </cell>
          <cell r="P6103">
            <v>0</v>
          </cell>
          <cell r="Q6103">
            <v>0</v>
          </cell>
        </row>
        <row r="6104">
          <cell r="F6104">
            <v>0</v>
          </cell>
          <cell r="G6104">
            <v>0</v>
          </cell>
          <cell r="H6104">
            <v>0</v>
          </cell>
          <cell r="I6104">
            <v>0</v>
          </cell>
          <cell r="J6104">
            <v>0</v>
          </cell>
          <cell r="K6104">
            <v>0</v>
          </cell>
          <cell r="L6104">
            <v>0</v>
          </cell>
          <cell r="M6104">
            <v>0</v>
          </cell>
          <cell r="N6104">
            <v>0</v>
          </cell>
          <cell r="O6104">
            <v>0</v>
          </cell>
          <cell r="P6104">
            <v>0</v>
          </cell>
          <cell r="Q6104">
            <v>0</v>
          </cell>
        </row>
        <row r="6105">
          <cell r="F6105">
            <v>0</v>
          </cell>
          <cell r="G6105">
            <v>0</v>
          </cell>
          <cell r="H6105">
            <v>0</v>
          </cell>
          <cell r="I6105">
            <v>0</v>
          </cell>
          <cell r="J6105">
            <v>0</v>
          </cell>
          <cell r="K6105">
            <v>0</v>
          </cell>
          <cell r="L6105">
            <v>0</v>
          </cell>
          <cell r="M6105">
            <v>0</v>
          </cell>
          <cell r="N6105">
            <v>0</v>
          </cell>
          <cell r="O6105">
            <v>0</v>
          </cell>
          <cell r="P6105">
            <v>0</v>
          </cell>
          <cell r="Q6105">
            <v>0</v>
          </cell>
        </row>
        <row r="6106">
          <cell r="F6106">
            <v>0</v>
          </cell>
          <cell r="G6106">
            <v>0</v>
          </cell>
          <cell r="H6106">
            <v>0</v>
          </cell>
          <cell r="I6106">
            <v>0</v>
          </cell>
          <cell r="J6106">
            <v>0</v>
          </cell>
          <cell r="K6106">
            <v>0</v>
          </cell>
          <cell r="L6106">
            <v>0</v>
          </cell>
          <cell r="M6106">
            <v>0</v>
          </cell>
          <cell r="N6106">
            <v>0</v>
          </cell>
          <cell r="O6106">
            <v>0</v>
          </cell>
          <cell r="P6106">
            <v>0</v>
          </cell>
          <cell r="Q6106">
            <v>0</v>
          </cell>
        </row>
        <row r="6107">
          <cell r="F6107">
            <v>0</v>
          </cell>
          <cell r="G6107">
            <v>0</v>
          </cell>
          <cell r="H6107">
            <v>0</v>
          </cell>
          <cell r="I6107">
            <v>0</v>
          </cell>
          <cell r="J6107">
            <v>0</v>
          </cell>
          <cell r="K6107">
            <v>0</v>
          </cell>
          <cell r="L6107">
            <v>0</v>
          </cell>
          <cell r="M6107">
            <v>0</v>
          </cell>
          <cell r="N6107">
            <v>0</v>
          </cell>
          <cell r="O6107">
            <v>0</v>
          </cell>
          <cell r="P6107">
            <v>0</v>
          </cell>
          <cell r="Q6107">
            <v>0</v>
          </cell>
        </row>
        <row r="6108">
          <cell r="F6108">
            <v>0</v>
          </cell>
          <cell r="G6108">
            <v>0</v>
          </cell>
          <cell r="H6108">
            <v>0</v>
          </cell>
          <cell r="I6108">
            <v>0</v>
          </cell>
          <cell r="J6108">
            <v>0</v>
          </cell>
          <cell r="K6108">
            <v>0</v>
          </cell>
          <cell r="L6108">
            <v>0</v>
          </cell>
          <cell r="M6108">
            <v>0</v>
          </cell>
          <cell r="N6108">
            <v>0</v>
          </cell>
          <cell r="O6108">
            <v>0</v>
          </cell>
          <cell r="P6108">
            <v>0</v>
          </cell>
          <cell r="Q6108">
            <v>0</v>
          </cell>
        </row>
        <row r="6109">
          <cell r="F6109">
            <v>0</v>
          </cell>
          <cell r="G6109">
            <v>0</v>
          </cell>
          <cell r="H6109">
            <v>0</v>
          </cell>
          <cell r="I6109">
            <v>0</v>
          </cell>
          <cell r="J6109">
            <v>0</v>
          </cell>
          <cell r="K6109">
            <v>0</v>
          </cell>
          <cell r="L6109">
            <v>0</v>
          </cell>
          <cell r="M6109">
            <v>0</v>
          </cell>
          <cell r="N6109">
            <v>0</v>
          </cell>
          <cell r="O6109">
            <v>0</v>
          </cell>
          <cell r="P6109">
            <v>0</v>
          </cell>
          <cell r="Q6109">
            <v>0</v>
          </cell>
        </row>
        <row r="6110">
          <cell r="F6110">
            <v>0</v>
          </cell>
          <cell r="G6110">
            <v>0</v>
          </cell>
          <cell r="H6110">
            <v>0</v>
          </cell>
          <cell r="I6110">
            <v>0</v>
          </cell>
          <cell r="J6110">
            <v>0</v>
          </cell>
          <cell r="K6110">
            <v>0</v>
          </cell>
          <cell r="L6110">
            <v>0</v>
          </cell>
          <cell r="M6110">
            <v>0</v>
          </cell>
          <cell r="N6110">
            <v>0</v>
          </cell>
          <cell r="O6110">
            <v>0</v>
          </cell>
          <cell r="P6110">
            <v>0</v>
          </cell>
          <cell r="Q6110">
            <v>0</v>
          </cell>
        </row>
        <row r="6111">
          <cell r="F6111">
            <v>0</v>
          </cell>
          <cell r="G6111">
            <v>0</v>
          </cell>
          <cell r="H6111">
            <v>0</v>
          </cell>
          <cell r="I6111">
            <v>0</v>
          </cell>
          <cell r="J6111">
            <v>0</v>
          </cell>
          <cell r="K6111">
            <v>0</v>
          </cell>
          <cell r="L6111">
            <v>0</v>
          </cell>
          <cell r="M6111">
            <v>0</v>
          </cell>
          <cell r="N6111">
            <v>0</v>
          </cell>
          <cell r="O6111">
            <v>0</v>
          </cell>
          <cell r="P6111">
            <v>0</v>
          </cell>
          <cell r="Q6111">
            <v>0</v>
          </cell>
        </row>
        <row r="6112">
          <cell r="F6112">
            <v>0</v>
          </cell>
          <cell r="G6112">
            <v>0</v>
          </cell>
          <cell r="H6112">
            <v>0</v>
          </cell>
          <cell r="I6112">
            <v>0</v>
          </cell>
          <cell r="J6112">
            <v>0</v>
          </cell>
          <cell r="K6112">
            <v>0</v>
          </cell>
          <cell r="L6112">
            <v>0</v>
          </cell>
          <cell r="M6112">
            <v>0</v>
          </cell>
          <cell r="N6112">
            <v>0</v>
          </cell>
          <cell r="O6112">
            <v>0</v>
          </cell>
          <cell r="P6112">
            <v>0</v>
          </cell>
          <cell r="Q6112">
            <v>0</v>
          </cell>
        </row>
        <row r="6113">
          <cell r="F6113">
            <v>0</v>
          </cell>
          <cell r="G6113">
            <v>0</v>
          </cell>
          <cell r="H6113">
            <v>0</v>
          </cell>
          <cell r="I6113">
            <v>0</v>
          </cell>
          <cell r="J6113">
            <v>0</v>
          </cell>
          <cell r="K6113">
            <v>0</v>
          </cell>
          <cell r="L6113">
            <v>0</v>
          </cell>
          <cell r="M6113">
            <v>0</v>
          </cell>
          <cell r="N6113">
            <v>0</v>
          </cell>
          <cell r="O6113">
            <v>0</v>
          </cell>
          <cell r="P6113">
            <v>0</v>
          </cell>
          <cell r="Q6113">
            <v>0</v>
          </cell>
        </row>
        <row r="6114">
          <cell r="F6114">
            <v>0</v>
          </cell>
          <cell r="G6114">
            <v>0</v>
          </cell>
          <cell r="H6114">
            <v>0</v>
          </cell>
          <cell r="I6114">
            <v>0</v>
          </cell>
          <cell r="J6114">
            <v>0</v>
          </cell>
          <cell r="K6114">
            <v>0</v>
          </cell>
          <cell r="L6114">
            <v>0</v>
          </cell>
          <cell r="M6114">
            <v>0</v>
          </cell>
          <cell r="N6114">
            <v>0</v>
          </cell>
          <cell r="O6114">
            <v>0</v>
          </cell>
          <cell r="P6114">
            <v>0</v>
          </cell>
          <cell r="Q6114">
            <v>0</v>
          </cell>
        </row>
        <row r="6115">
          <cell r="F6115">
            <v>0</v>
          </cell>
          <cell r="G6115">
            <v>0</v>
          </cell>
          <cell r="H6115">
            <v>0</v>
          </cell>
          <cell r="I6115">
            <v>0</v>
          </cell>
          <cell r="J6115">
            <v>0</v>
          </cell>
          <cell r="K6115">
            <v>0</v>
          </cell>
          <cell r="L6115">
            <v>0</v>
          </cell>
          <cell r="M6115">
            <v>0</v>
          </cell>
          <cell r="N6115">
            <v>0</v>
          </cell>
          <cell r="O6115">
            <v>0</v>
          </cell>
          <cell r="P6115">
            <v>0</v>
          </cell>
          <cell r="Q6115">
            <v>0</v>
          </cell>
        </row>
        <row r="6116">
          <cell r="F6116">
            <v>0</v>
          </cell>
          <cell r="G6116">
            <v>0</v>
          </cell>
          <cell r="H6116">
            <v>0</v>
          </cell>
          <cell r="I6116">
            <v>0</v>
          </cell>
          <cell r="J6116">
            <v>0</v>
          </cell>
          <cell r="K6116">
            <v>0</v>
          </cell>
          <cell r="L6116">
            <v>0</v>
          </cell>
          <cell r="M6116">
            <v>0</v>
          </cell>
          <cell r="N6116">
            <v>0</v>
          </cell>
          <cell r="O6116">
            <v>0</v>
          </cell>
          <cell r="P6116">
            <v>0</v>
          </cell>
          <cell r="Q6116">
            <v>0</v>
          </cell>
        </row>
        <row r="6117">
          <cell r="F6117">
            <v>0</v>
          </cell>
          <cell r="G6117">
            <v>0</v>
          </cell>
          <cell r="H6117">
            <v>0</v>
          </cell>
          <cell r="I6117">
            <v>0</v>
          </cell>
          <cell r="J6117">
            <v>0</v>
          </cell>
          <cell r="K6117">
            <v>0</v>
          </cell>
          <cell r="L6117">
            <v>0</v>
          </cell>
          <cell r="M6117">
            <v>0</v>
          </cell>
          <cell r="N6117">
            <v>0</v>
          </cell>
          <cell r="O6117">
            <v>0</v>
          </cell>
          <cell r="P6117">
            <v>0</v>
          </cell>
          <cell r="Q6117">
            <v>0</v>
          </cell>
        </row>
        <row r="6118">
          <cell r="F6118">
            <v>0</v>
          </cell>
          <cell r="G6118">
            <v>0</v>
          </cell>
          <cell r="H6118">
            <v>0</v>
          </cell>
          <cell r="I6118">
            <v>0</v>
          </cell>
          <cell r="J6118">
            <v>0</v>
          </cell>
          <cell r="K6118">
            <v>0</v>
          </cell>
          <cell r="L6118">
            <v>0</v>
          </cell>
          <cell r="M6118">
            <v>0</v>
          </cell>
          <cell r="N6118">
            <v>0</v>
          </cell>
          <cell r="O6118">
            <v>0</v>
          </cell>
          <cell r="P6118">
            <v>0</v>
          </cell>
          <cell r="Q6118">
            <v>0</v>
          </cell>
        </row>
        <row r="6119">
          <cell r="F6119">
            <v>0</v>
          </cell>
          <cell r="G6119">
            <v>0</v>
          </cell>
          <cell r="H6119">
            <v>0</v>
          </cell>
          <cell r="I6119">
            <v>0</v>
          </cell>
          <cell r="J6119">
            <v>0</v>
          </cell>
          <cell r="K6119">
            <v>0</v>
          </cell>
          <cell r="L6119">
            <v>0</v>
          </cell>
          <cell r="M6119">
            <v>0</v>
          </cell>
          <cell r="N6119">
            <v>0</v>
          </cell>
          <cell r="O6119">
            <v>0</v>
          </cell>
          <cell r="P6119">
            <v>0</v>
          </cell>
          <cell r="Q6119">
            <v>0</v>
          </cell>
        </row>
        <row r="6120">
          <cell r="F6120">
            <v>0</v>
          </cell>
          <cell r="G6120">
            <v>0</v>
          </cell>
          <cell r="H6120">
            <v>0</v>
          </cell>
          <cell r="I6120">
            <v>0</v>
          </cell>
          <cell r="J6120">
            <v>0</v>
          </cell>
          <cell r="K6120">
            <v>0</v>
          </cell>
          <cell r="L6120">
            <v>0</v>
          </cell>
          <cell r="M6120">
            <v>0</v>
          </cell>
          <cell r="N6120">
            <v>0</v>
          </cell>
          <cell r="O6120">
            <v>0</v>
          </cell>
          <cell r="P6120">
            <v>0</v>
          </cell>
          <cell r="Q6120">
            <v>0</v>
          </cell>
        </row>
        <row r="6121">
          <cell r="F6121">
            <v>0</v>
          </cell>
          <cell r="G6121">
            <v>0</v>
          </cell>
          <cell r="H6121">
            <v>0</v>
          </cell>
          <cell r="I6121">
            <v>0</v>
          </cell>
          <cell r="J6121">
            <v>0</v>
          </cell>
          <cell r="K6121">
            <v>0</v>
          </cell>
          <cell r="L6121">
            <v>0</v>
          </cell>
          <cell r="M6121">
            <v>0</v>
          </cell>
          <cell r="N6121">
            <v>0</v>
          </cell>
          <cell r="O6121">
            <v>0</v>
          </cell>
          <cell r="P6121">
            <v>0</v>
          </cell>
          <cell r="Q6121">
            <v>0</v>
          </cell>
        </row>
        <row r="6122">
          <cell r="F6122">
            <v>0</v>
          </cell>
          <cell r="G6122">
            <v>0</v>
          </cell>
          <cell r="H6122">
            <v>0</v>
          </cell>
          <cell r="I6122">
            <v>0</v>
          </cell>
          <cell r="J6122">
            <v>0</v>
          </cell>
          <cell r="K6122">
            <v>0</v>
          </cell>
          <cell r="L6122">
            <v>0</v>
          </cell>
          <cell r="M6122">
            <v>0</v>
          </cell>
          <cell r="N6122">
            <v>0</v>
          </cell>
          <cell r="O6122">
            <v>0</v>
          </cell>
          <cell r="P6122">
            <v>0</v>
          </cell>
          <cell r="Q6122">
            <v>0</v>
          </cell>
        </row>
        <row r="6123">
          <cell r="F6123">
            <v>0</v>
          </cell>
          <cell r="G6123">
            <v>0</v>
          </cell>
          <cell r="H6123">
            <v>0</v>
          </cell>
          <cell r="I6123">
            <v>0</v>
          </cell>
          <cell r="J6123">
            <v>0</v>
          </cell>
          <cell r="K6123">
            <v>0</v>
          </cell>
          <cell r="L6123">
            <v>0</v>
          </cell>
          <cell r="M6123">
            <v>0</v>
          </cell>
          <cell r="N6123">
            <v>0</v>
          </cell>
          <cell r="O6123">
            <v>0</v>
          </cell>
          <cell r="P6123">
            <v>0</v>
          </cell>
          <cell r="Q6123">
            <v>0</v>
          </cell>
        </row>
        <row r="6124">
          <cell r="F6124">
            <v>0</v>
          </cell>
          <cell r="G6124">
            <v>0</v>
          </cell>
          <cell r="H6124">
            <v>0</v>
          </cell>
          <cell r="I6124">
            <v>0</v>
          </cell>
          <cell r="J6124">
            <v>0</v>
          </cell>
          <cell r="K6124">
            <v>0</v>
          </cell>
          <cell r="L6124">
            <v>0</v>
          </cell>
          <cell r="M6124">
            <v>0</v>
          </cell>
          <cell r="N6124">
            <v>0</v>
          </cell>
          <cell r="O6124">
            <v>0</v>
          </cell>
          <cell r="P6124">
            <v>0</v>
          </cell>
          <cell r="Q6124">
            <v>0</v>
          </cell>
        </row>
        <row r="6125">
          <cell r="F6125">
            <v>0</v>
          </cell>
          <cell r="G6125">
            <v>0</v>
          </cell>
          <cell r="H6125">
            <v>0</v>
          </cell>
          <cell r="I6125">
            <v>0</v>
          </cell>
          <cell r="J6125">
            <v>0</v>
          </cell>
          <cell r="K6125">
            <v>0</v>
          </cell>
          <cell r="L6125">
            <v>0</v>
          </cell>
          <cell r="M6125">
            <v>0</v>
          </cell>
          <cell r="N6125">
            <v>0</v>
          </cell>
          <cell r="O6125">
            <v>0</v>
          </cell>
          <cell r="P6125">
            <v>0</v>
          </cell>
          <cell r="Q6125">
            <v>0</v>
          </cell>
        </row>
        <row r="6126">
          <cell r="F6126">
            <v>0</v>
          </cell>
          <cell r="G6126">
            <v>0</v>
          </cell>
          <cell r="H6126">
            <v>0</v>
          </cell>
          <cell r="I6126">
            <v>0</v>
          </cell>
          <cell r="J6126">
            <v>0</v>
          </cell>
          <cell r="K6126">
            <v>0</v>
          </cell>
          <cell r="L6126">
            <v>0</v>
          </cell>
          <cell r="M6126">
            <v>0</v>
          </cell>
          <cell r="N6126">
            <v>0</v>
          </cell>
          <cell r="O6126">
            <v>0</v>
          </cell>
          <cell r="P6126">
            <v>0</v>
          </cell>
          <cell r="Q6126">
            <v>0</v>
          </cell>
        </row>
        <row r="6127">
          <cell r="F6127">
            <v>0</v>
          </cell>
          <cell r="G6127">
            <v>0</v>
          </cell>
          <cell r="H6127">
            <v>0</v>
          </cell>
          <cell r="I6127">
            <v>0</v>
          </cell>
          <cell r="J6127">
            <v>0</v>
          </cell>
          <cell r="K6127">
            <v>0</v>
          </cell>
          <cell r="L6127">
            <v>0</v>
          </cell>
          <cell r="M6127">
            <v>0</v>
          </cell>
          <cell r="N6127">
            <v>0</v>
          </cell>
          <cell r="O6127">
            <v>0</v>
          </cell>
          <cell r="P6127">
            <v>0</v>
          </cell>
          <cell r="Q6127">
            <v>0</v>
          </cell>
        </row>
        <row r="6128">
          <cell r="F6128">
            <v>0</v>
          </cell>
          <cell r="G6128">
            <v>0</v>
          </cell>
          <cell r="H6128">
            <v>0</v>
          </cell>
          <cell r="I6128">
            <v>0</v>
          </cell>
          <cell r="J6128">
            <v>0</v>
          </cell>
          <cell r="K6128">
            <v>0</v>
          </cell>
          <cell r="L6128">
            <v>0</v>
          </cell>
          <cell r="M6128">
            <v>0</v>
          </cell>
          <cell r="N6128">
            <v>0</v>
          </cell>
          <cell r="O6128">
            <v>0</v>
          </cell>
          <cell r="P6128">
            <v>0</v>
          </cell>
          <cell r="Q6128">
            <v>0</v>
          </cell>
        </row>
        <row r="6129">
          <cell r="F6129">
            <v>0</v>
          </cell>
          <cell r="G6129">
            <v>0</v>
          </cell>
          <cell r="H6129">
            <v>0</v>
          </cell>
          <cell r="I6129">
            <v>0</v>
          </cell>
          <cell r="J6129">
            <v>0</v>
          </cell>
          <cell r="K6129">
            <v>0</v>
          </cell>
          <cell r="L6129">
            <v>0</v>
          </cell>
          <cell r="M6129">
            <v>0</v>
          </cell>
          <cell r="N6129">
            <v>0</v>
          </cell>
          <cell r="O6129">
            <v>0</v>
          </cell>
          <cell r="P6129">
            <v>0</v>
          </cell>
          <cell r="Q6129">
            <v>0</v>
          </cell>
        </row>
        <row r="6130">
          <cell r="F6130">
            <v>0</v>
          </cell>
          <cell r="G6130">
            <v>0</v>
          </cell>
          <cell r="H6130">
            <v>0</v>
          </cell>
          <cell r="I6130">
            <v>0</v>
          </cell>
          <cell r="J6130">
            <v>0</v>
          </cell>
          <cell r="K6130">
            <v>0</v>
          </cell>
          <cell r="L6130">
            <v>0</v>
          </cell>
          <cell r="M6130">
            <v>0</v>
          </cell>
          <cell r="N6130">
            <v>0</v>
          </cell>
          <cell r="O6130">
            <v>0</v>
          </cell>
          <cell r="P6130">
            <v>0</v>
          </cell>
          <cell r="Q6130">
            <v>0</v>
          </cell>
        </row>
        <row r="6131">
          <cell r="F6131">
            <v>0</v>
          </cell>
          <cell r="G6131">
            <v>0</v>
          </cell>
          <cell r="H6131">
            <v>0</v>
          </cell>
          <cell r="I6131">
            <v>0</v>
          </cell>
          <cell r="J6131">
            <v>0</v>
          </cell>
          <cell r="K6131">
            <v>0</v>
          </cell>
          <cell r="L6131">
            <v>0</v>
          </cell>
          <cell r="M6131">
            <v>0</v>
          </cell>
          <cell r="N6131">
            <v>0</v>
          </cell>
          <cell r="O6131">
            <v>0</v>
          </cell>
          <cell r="P6131">
            <v>0</v>
          </cell>
          <cell r="Q6131">
            <v>0</v>
          </cell>
        </row>
        <row r="6132">
          <cell r="F6132">
            <v>0</v>
          </cell>
          <cell r="G6132">
            <v>0</v>
          </cell>
          <cell r="H6132">
            <v>0</v>
          </cell>
          <cell r="I6132">
            <v>0</v>
          </cell>
          <cell r="J6132">
            <v>0</v>
          </cell>
          <cell r="K6132">
            <v>0</v>
          </cell>
          <cell r="L6132">
            <v>0</v>
          </cell>
          <cell r="M6132">
            <v>0</v>
          </cell>
          <cell r="N6132">
            <v>0</v>
          </cell>
          <cell r="O6132">
            <v>0</v>
          </cell>
          <cell r="P6132">
            <v>0</v>
          </cell>
          <cell r="Q6132">
            <v>0</v>
          </cell>
        </row>
        <row r="6133">
          <cell r="F6133">
            <v>0</v>
          </cell>
          <cell r="G6133">
            <v>0</v>
          </cell>
          <cell r="H6133">
            <v>0</v>
          </cell>
          <cell r="I6133">
            <v>0</v>
          </cell>
          <cell r="J6133">
            <v>0</v>
          </cell>
          <cell r="K6133">
            <v>0</v>
          </cell>
          <cell r="L6133">
            <v>0</v>
          </cell>
          <cell r="M6133">
            <v>0</v>
          </cell>
          <cell r="N6133">
            <v>0</v>
          </cell>
          <cell r="O6133">
            <v>0</v>
          </cell>
          <cell r="P6133">
            <v>0</v>
          </cell>
          <cell r="Q6133">
            <v>0</v>
          </cell>
        </row>
        <row r="6134">
          <cell r="F6134">
            <v>0</v>
          </cell>
          <cell r="G6134">
            <v>0</v>
          </cell>
          <cell r="H6134">
            <v>0</v>
          </cell>
          <cell r="I6134">
            <v>0</v>
          </cell>
          <cell r="J6134">
            <v>0</v>
          </cell>
          <cell r="K6134">
            <v>0</v>
          </cell>
          <cell r="L6134">
            <v>0</v>
          </cell>
          <cell r="M6134">
            <v>0</v>
          </cell>
          <cell r="N6134">
            <v>0</v>
          </cell>
          <cell r="O6134">
            <v>0</v>
          </cell>
          <cell r="P6134">
            <v>0</v>
          </cell>
          <cell r="Q6134">
            <v>0</v>
          </cell>
        </row>
        <row r="6135">
          <cell r="F6135">
            <v>0</v>
          </cell>
          <cell r="G6135">
            <v>0</v>
          </cell>
          <cell r="H6135">
            <v>0</v>
          </cell>
          <cell r="I6135">
            <v>0</v>
          </cell>
          <cell r="J6135">
            <v>0</v>
          </cell>
          <cell r="K6135">
            <v>0</v>
          </cell>
          <cell r="L6135">
            <v>0</v>
          </cell>
          <cell r="M6135">
            <v>0</v>
          </cell>
          <cell r="N6135">
            <v>0</v>
          </cell>
          <cell r="O6135">
            <v>0</v>
          </cell>
          <cell r="P6135">
            <v>0</v>
          </cell>
          <cell r="Q6135">
            <v>0</v>
          </cell>
        </row>
        <row r="6136">
          <cell r="F6136">
            <v>0</v>
          </cell>
          <cell r="G6136">
            <v>0</v>
          </cell>
          <cell r="H6136">
            <v>0</v>
          </cell>
          <cell r="I6136">
            <v>0</v>
          </cell>
          <cell r="J6136">
            <v>0</v>
          </cell>
          <cell r="K6136">
            <v>0</v>
          </cell>
          <cell r="L6136">
            <v>0</v>
          </cell>
          <cell r="M6136">
            <v>0</v>
          </cell>
          <cell r="N6136">
            <v>0</v>
          </cell>
          <cell r="O6136">
            <v>0</v>
          </cell>
          <cell r="P6136">
            <v>0</v>
          </cell>
          <cell r="Q6136">
            <v>0</v>
          </cell>
        </row>
        <row r="6137">
          <cell r="F6137">
            <v>0</v>
          </cell>
          <cell r="G6137">
            <v>0</v>
          </cell>
          <cell r="H6137">
            <v>0</v>
          </cell>
          <cell r="I6137">
            <v>0</v>
          </cell>
          <cell r="J6137">
            <v>0</v>
          </cell>
          <cell r="K6137">
            <v>0</v>
          </cell>
          <cell r="L6137">
            <v>0</v>
          </cell>
          <cell r="M6137">
            <v>0</v>
          </cell>
          <cell r="N6137">
            <v>0</v>
          </cell>
          <cell r="O6137">
            <v>0</v>
          </cell>
          <cell r="P6137">
            <v>0</v>
          </cell>
          <cell r="Q6137">
            <v>0</v>
          </cell>
        </row>
        <row r="6138">
          <cell r="F6138">
            <v>0</v>
          </cell>
          <cell r="G6138">
            <v>0</v>
          </cell>
          <cell r="H6138">
            <v>0</v>
          </cell>
          <cell r="I6138">
            <v>0</v>
          </cell>
          <cell r="J6138">
            <v>0</v>
          </cell>
          <cell r="K6138">
            <v>0</v>
          </cell>
          <cell r="L6138">
            <v>0</v>
          </cell>
          <cell r="M6138">
            <v>0</v>
          </cell>
          <cell r="N6138">
            <v>0</v>
          </cell>
          <cell r="O6138">
            <v>0</v>
          </cell>
          <cell r="P6138">
            <v>0</v>
          </cell>
          <cell r="Q6138">
            <v>0</v>
          </cell>
        </row>
        <row r="6139">
          <cell r="F6139">
            <v>0</v>
          </cell>
          <cell r="G6139">
            <v>0</v>
          </cell>
          <cell r="H6139">
            <v>0</v>
          </cell>
          <cell r="I6139">
            <v>0</v>
          </cell>
          <cell r="J6139">
            <v>0</v>
          </cell>
          <cell r="K6139">
            <v>0</v>
          </cell>
          <cell r="L6139">
            <v>0</v>
          </cell>
          <cell r="M6139">
            <v>0</v>
          </cell>
          <cell r="N6139">
            <v>0</v>
          </cell>
          <cell r="O6139">
            <v>0</v>
          </cell>
          <cell r="P6139">
            <v>0</v>
          </cell>
          <cell r="Q6139">
            <v>0</v>
          </cell>
        </row>
        <row r="6140">
          <cell r="F6140">
            <v>0</v>
          </cell>
          <cell r="G6140">
            <v>0</v>
          </cell>
          <cell r="H6140">
            <v>0</v>
          </cell>
          <cell r="I6140">
            <v>0</v>
          </cell>
          <cell r="J6140">
            <v>0</v>
          </cell>
          <cell r="K6140">
            <v>0</v>
          </cell>
          <cell r="L6140">
            <v>0</v>
          </cell>
          <cell r="M6140">
            <v>0</v>
          </cell>
          <cell r="N6140">
            <v>0</v>
          </cell>
          <cell r="O6140">
            <v>0</v>
          </cell>
          <cell r="P6140">
            <v>0</v>
          </cell>
          <cell r="Q6140">
            <v>0</v>
          </cell>
        </row>
        <row r="6141">
          <cell r="F6141">
            <v>0</v>
          </cell>
          <cell r="G6141">
            <v>0</v>
          </cell>
          <cell r="H6141">
            <v>0</v>
          </cell>
          <cell r="I6141">
            <v>0</v>
          </cell>
          <cell r="J6141">
            <v>0</v>
          </cell>
          <cell r="K6141">
            <v>0</v>
          </cell>
          <cell r="L6141">
            <v>0</v>
          </cell>
          <cell r="M6141">
            <v>0</v>
          </cell>
          <cell r="N6141">
            <v>0</v>
          </cell>
          <cell r="O6141">
            <v>0</v>
          </cell>
          <cell r="P6141">
            <v>0</v>
          </cell>
          <cell r="Q6141">
            <v>0</v>
          </cell>
        </row>
        <row r="6142">
          <cell r="F6142">
            <v>0</v>
          </cell>
          <cell r="G6142">
            <v>0</v>
          </cell>
          <cell r="H6142">
            <v>0</v>
          </cell>
          <cell r="I6142">
            <v>0</v>
          </cell>
          <cell r="J6142">
            <v>0</v>
          </cell>
          <cell r="K6142">
            <v>0</v>
          </cell>
          <cell r="L6142">
            <v>0</v>
          </cell>
          <cell r="M6142">
            <v>0</v>
          </cell>
          <cell r="N6142">
            <v>0</v>
          </cell>
          <cell r="O6142">
            <v>0</v>
          </cell>
          <cell r="P6142">
            <v>0</v>
          </cell>
          <cell r="Q6142">
            <v>0</v>
          </cell>
        </row>
        <row r="6143">
          <cell r="F6143">
            <v>0</v>
          </cell>
          <cell r="G6143">
            <v>0</v>
          </cell>
          <cell r="H6143">
            <v>0</v>
          </cell>
          <cell r="I6143">
            <v>0</v>
          </cell>
          <cell r="J6143">
            <v>0</v>
          </cell>
          <cell r="K6143">
            <v>0</v>
          </cell>
          <cell r="L6143">
            <v>0</v>
          </cell>
          <cell r="M6143">
            <v>0</v>
          </cell>
          <cell r="N6143">
            <v>0</v>
          </cell>
          <cell r="O6143">
            <v>0</v>
          </cell>
          <cell r="P6143">
            <v>0</v>
          </cell>
          <cell r="Q6143">
            <v>0</v>
          </cell>
        </row>
        <row r="6144">
          <cell r="F6144">
            <v>0</v>
          </cell>
          <cell r="G6144">
            <v>0</v>
          </cell>
          <cell r="H6144">
            <v>0</v>
          </cell>
          <cell r="I6144">
            <v>0</v>
          </cell>
          <cell r="J6144">
            <v>0</v>
          </cell>
          <cell r="K6144">
            <v>0</v>
          </cell>
          <cell r="L6144">
            <v>0</v>
          </cell>
          <cell r="M6144">
            <v>0</v>
          </cell>
          <cell r="N6144">
            <v>0</v>
          </cell>
          <cell r="O6144">
            <v>0</v>
          </cell>
          <cell r="P6144">
            <v>0</v>
          </cell>
          <cell r="Q6144">
            <v>0</v>
          </cell>
        </row>
        <row r="6145">
          <cell r="F6145">
            <v>0</v>
          </cell>
          <cell r="G6145">
            <v>0</v>
          </cell>
          <cell r="H6145">
            <v>0</v>
          </cell>
          <cell r="I6145">
            <v>0</v>
          </cell>
          <cell r="J6145">
            <v>0</v>
          </cell>
          <cell r="K6145">
            <v>0</v>
          </cell>
          <cell r="L6145">
            <v>0</v>
          </cell>
          <cell r="M6145">
            <v>0</v>
          </cell>
          <cell r="N6145">
            <v>0</v>
          </cell>
          <cell r="O6145">
            <v>0</v>
          </cell>
          <cell r="P6145">
            <v>0</v>
          </cell>
          <cell r="Q6145">
            <v>0</v>
          </cell>
        </row>
        <row r="6146">
          <cell r="F6146">
            <v>0</v>
          </cell>
          <cell r="G6146">
            <v>0</v>
          </cell>
          <cell r="H6146">
            <v>0</v>
          </cell>
          <cell r="I6146">
            <v>0</v>
          </cell>
          <cell r="J6146">
            <v>0</v>
          </cell>
          <cell r="K6146">
            <v>0</v>
          </cell>
          <cell r="L6146">
            <v>0</v>
          </cell>
          <cell r="M6146">
            <v>0</v>
          </cell>
          <cell r="N6146">
            <v>0</v>
          </cell>
          <cell r="O6146">
            <v>0</v>
          </cell>
          <cell r="P6146">
            <v>0</v>
          </cell>
          <cell r="Q6146">
            <v>0</v>
          </cell>
        </row>
        <row r="6147">
          <cell r="F6147">
            <v>0</v>
          </cell>
          <cell r="G6147">
            <v>0</v>
          </cell>
          <cell r="H6147">
            <v>0</v>
          </cell>
          <cell r="I6147">
            <v>0</v>
          </cell>
          <cell r="J6147">
            <v>0</v>
          </cell>
          <cell r="K6147">
            <v>0</v>
          </cell>
          <cell r="L6147">
            <v>0</v>
          </cell>
          <cell r="M6147">
            <v>0</v>
          </cell>
          <cell r="N6147">
            <v>0</v>
          </cell>
          <cell r="O6147">
            <v>0</v>
          </cell>
          <cell r="P6147">
            <v>0</v>
          </cell>
          <cell r="Q6147">
            <v>0</v>
          </cell>
        </row>
        <row r="6148">
          <cell r="F6148">
            <v>0</v>
          </cell>
          <cell r="G6148">
            <v>0</v>
          </cell>
          <cell r="H6148">
            <v>0</v>
          </cell>
          <cell r="I6148">
            <v>0</v>
          </cell>
          <cell r="J6148">
            <v>0</v>
          </cell>
          <cell r="K6148">
            <v>0</v>
          </cell>
          <cell r="L6148">
            <v>0</v>
          </cell>
          <cell r="M6148">
            <v>0</v>
          </cell>
          <cell r="N6148">
            <v>0</v>
          </cell>
          <cell r="O6148">
            <v>0</v>
          </cell>
          <cell r="P6148">
            <v>0</v>
          </cell>
          <cell r="Q6148">
            <v>0</v>
          </cell>
        </row>
        <row r="6149">
          <cell r="F6149">
            <v>0</v>
          </cell>
          <cell r="G6149">
            <v>0</v>
          </cell>
          <cell r="H6149">
            <v>0</v>
          </cell>
          <cell r="I6149">
            <v>0</v>
          </cell>
          <cell r="J6149">
            <v>0</v>
          </cell>
          <cell r="K6149">
            <v>0</v>
          </cell>
          <cell r="L6149">
            <v>0</v>
          </cell>
          <cell r="M6149">
            <v>0</v>
          </cell>
          <cell r="N6149">
            <v>0</v>
          </cell>
          <cell r="O6149">
            <v>0</v>
          </cell>
          <cell r="P6149">
            <v>0</v>
          </cell>
          <cell r="Q6149">
            <v>0</v>
          </cell>
        </row>
        <row r="6150">
          <cell r="F6150">
            <v>0</v>
          </cell>
          <cell r="G6150">
            <v>0</v>
          </cell>
          <cell r="H6150">
            <v>0</v>
          </cell>
          <cell r="I6150">
            <v>0</v>
          </cell>
          <cell r="J6150">
            <v>0</v>
          </cell>
          <cell r="K6150">
            <v>0</v>
          </cell>
          <cell r="L6150">
            <v>0</v>
          </cell>
          <cell r="M6150">
            <v>0</v>
          </cell>
          <cell r="N6150">
            <v>0</v>
          </cell>
          <cell r="O6150">
            <v>0</v>
          </cell>
          <cell r="P6150">
            <v>0</v>
          </cell>
          <cell r="Q6150">
            <v>0</v>
          </cell>
        </row>
        <row r="6151">
          <cell r="F6151">
            <v>0</v>
          </cell>
          <cell r="G6151">
            <v>0</v>
          </cell>
          <cell r="H6151">
            <v>0</v>
          </cell>
          <cell r="I6151">
            <v>0</v>
          </cell>
          <cell r="J6151">
            <v>0</v>
          </cell>
          <cell r="K6151">
            <v>0</v>
          </cell>
          <cell r="L6151">
            <v>0</v>
          </cell>
          <cell r="M6151">
            <v>0</v>
          </cell>
          <cell r="N6151">
            <v>0</v>
          </cell>
          <cell r="O6151">
            <v>0</v>
          </cell>
          <cell r="P6151">
            <v>0</v>
          </cell>
          <cell r="Q6151">
            <v>0</v>
          </cell>
        </row>
        <row r="6152">
          <cell r="F6152">
            <v>0</v>
          </cell>
          <cell r="G6152">
            <v>0</v>
          </cell>
          <cell r="H6152">
            <v>0</v>
          </cell>
          <cell r="I6152">
            <v>0</v>
          </cell>
          <cell r="J6152">
            <v>0</v>
          </cell>
          <cell r="K6152">
            <v>0</v>
          </cell>
          <cell r="L6152">
            <v>0</v>
          </cell>
          <cell r="M6152">
            <v>0</v>
          </cell>
          <cell r="N6152">
            <v>0</v>
          </cell>
          <cell r="O6152">
            <v>0</v>
          </cell>
          <cell r="P6152">
            <v>0</v>
          </cell>
          <cell r="Q6152">
            <v>0</v>
          </cell>
        </row>
        <row r="6153">
          <cell r="F6153">
            <v>0</v>
          </cell>
          <cell r="G6153">
            <v>0</v>
          </cell>
          <cell r="H6153">
            <v>0</v>
          </cell>
          <cell r="I6153">
            <v>0</v>
          </cell>
          <cell r="J6153">
            <v>0</v>
          </cell>
          <cell r="K6153">
            <v>0</v>
          </cell>
          <cell r="L6153">
            <v>0</v>
          </cell>
          <cell r="M6153">
            <v>0</v>
          </cell>
          <cell r="N6153">
            <v>0</v>
          </cell>
          <cell r="O6153">
            <v>0</v>
          </cell>
          <cell r="P6153">
            <v>0</v>
          </cell>
          <cell r="Q6153">
            <v>0</v>
          </cell>
        </row>
        <row r="6154">
          <cell r="F6154">
            <v>0</v>
          </cell>
          <cell r="G6154">
            <v>0</v>
          </cell>
          <cell r="H6154">
            <v>0</v>
          </cell>
          <cell r="I6154">
            <v>0</v>
          </cell>
          <cell r="J6154">
            <v>0</v>
          </cell>
          <cell r="K6154">
            <v>0</v>
          </cell>
          <cell r="L6154">
            <v>0</v>
          </cell>
          <cell r="M6154">
            <v>0</v>
          </cell>
          <cell r="N6154">
            <v>0</v>
          </cell>
          <cell r="O6154">
            <v>0</v>
          </cell>
          <cell r="P6154">
            <v>0</v>
          </cell>
          <cell r="Q6154">
            <v>0</v>
          </cell>
        </row>
        <row r="6155">
          <cell r="F6155">
            <v>0</v>
          </cell>
          <cell r="G6155">
            <v>0</v>
          </cell>
          <cell r="H6155">
            <v>0</v>
          </cell>
          <cell r="I6155">
            <v>0</v>
          </cell>
          <cell r="J6155">
            <v>0</v>
          </cell>
          <cell r="K6155">
            <v>0</v>
          </cell>
          <cell r="L6155">
            <v>0</v>
          </cell>
          <cell r="M6155">
            <v>0</v>
          </cell>
          <cell r="N6155">
            <v>0</v>
          </cell>
          <cell r="O6155">
            <v>0</v>
          </cell>
          <cell r="P6155">
            <v>0</v>
          </cell>
          <cell r="Q6155">
            <v>0</v>
          </cell>
        </row>
        <row r="6156">
          <cell r="F6156">
            <v>0</v>
          </cell>
          <cell r="G6156">
            <v>0</v>
          </cell>
          <cell r="H6156">
            <v>0</v>
          </cell>
          <cell r="I6156">
            <v>0</v>
          </cell>
          <cell r="J6156">
            <v>0</v>
          </cell>
          <cell r="K6156">
            <v>0</v>
          </cell>
          <cell r="L6156">
            <v>0</v>
          </cell>
          <cell r="M6156">
            <v>0</v>
          </cell>
          <cell r="N6156">
            <v>0</v>
          </cell>
          <cell r="O6156">
            <v>0</v>
          </cell>
          <cell r="P6156">
            <v>0</v>
          </cell>
          <cell r="Q6156">
            <v>0</v>
          </cell>
        </row>
        <row r="6157">
          <cell r="F6157">
            <v>0</v>
          </cell>
          <cell r="G6157">
            <v>0</v>
          </cell>
          <cell r="H6157">
            <v>0</v>
          </cell>
          <cell r="I6157">
            <v>0</v>
          </cell>
          <cell r="J6157">
            <v>0</v>
          </cell>
          <cell r="K6157">
            <v>0</v>
          </cell>
          <cell r="L6157">
            <v>0</v>
          </cell>
          <cell r="M6157">
            <v>0</v>
          </cell>
          <cell r="N6157">
            <v>0</v>
          </cell>
          <cell r="O6157">
            <v>0</v>
          </cell>
          <cell r="P6157">
            <v>0</v>
          </cell>
          <cell r="Q6157">
            <v>0</v>
          </cell>
        </row>
        <row r="6158">
          <cell r="F6158">
            <v>0</v>
          </cell>
          <cell r="G6158">
            <v>0</v>
          </cell>
          <cell r="H6158">
            <v>0</v>
          </cell>
          <cell r="I6158">
            <v>0</v>
          </cell>
          <cell r="J6158">
            <v>0</v>
          </cell>
          <cell r="K6158">
            <v>0</v>
          </cell>
          <cell r="L6158">
            <v>0</v>
          </cell>
          <cell r="M6158">
            <v>0</v>
          </cell>
          <cell r="N6158">
            <v>0</v>
          </cell>
          <cell r="O6158">
            <v>0</v>
          </cell>
          <cell r="P6158">
            <v>0</v>
          </cell>
          <cell r="Q6158">
            <v>0</v>
          </cell>
        </row>
        <row r="6159">
          <cell r="F6159">
            <v>0</v>
          </cell>
          <cell r="G6159">
            <v>0</v>
          </cell>
          <cell r="H6159">
            <v>0</v>
          </cell>
          <cell r="I6159">
            <v>0</v>
          </cell>
          <cell r="J6159">
            <v>0</v>
          </cell>
          <cell r="K6159">
            <v>0</v>
          </cell>
          <cell r="L6159">
            <v>0</v>
          </cell>
          <cell r="M6159">
            <v>0</v>
          </cell>
          <cell r="N6159">
            <v>0</v>
          </cell>
          <cell r="O6159">
            <v>0</v>
          </cell>
          <cell r="P6159">
            <v>0</v>
          </cell>
          <cell r="Q6159">
            <v>0</v>
          </cell>
        </row>
        <row r="6160">
          <cell r="F6160">
            <v>0</v>
          </cell>
          <cell r="G6160">
            <v>0</v>
          </cell>
          <cell r="H6160">
            <v>0</v>
          </cell>
          <cell r="I6160">
            <v>0</v>
          </cell>
          <cell r="J6160">
            <v>0</v>
          </cell>
          <cell r="K6160">
            <v>0</v>
          </cell>
          <cell r="L6160">
            <v>0</v>
          </cell>
          <cell r="M6160">
            <v>0</v>
          </cell>
          <cell r="N6160">
            <v>0</v>
          </cell>
          <cell r="O6160">
            <v>0</v>
          </cell>
          <cell r="P6160">
            <v>0</v>
          </cell>
          <cell r="Q6160">
            <v>0</v>
          </cell>
        </row>
        <row r="6161">
          <cell r="F6161">
            <v>0</v>
          </cell>
          <cell r="G6161">
            <v>0</v>
          </cell>
          <cell r="H6161">
            <v>0</v>
          </cell>
          <cell r="I6161">
            <v>0</v>
          </cell>
          <cell r="J6161">
            <v>0</v>
          </cell>
          <cell r="K6161">
            <v>0</v>
          </cell>
          <cell r="L6161">
            <v>0</v>
          </cell>
          <cell r="M6161">
            <v>0</v>
          </cell>
          <cell r="N6161">
            <v>0</v>
          </cell>
          <cell r="O6161">
            <v>0</v>
          </cell>
          <cell r="P6161">
            <v>0</v>
          </cell>
          <cell r="Q6161">
            <v>0</v>
          </cell>
        </row>
        <row r="6162">
          <cell r="F6162">
            <v>0</v>
          </cell>
          <cell r="G6162">
            <v>0</v>
          </cell>
          <cell r="H6162">
            <v>0</v>
          </cell>
          <cell r="I6162">
            <v>0</v>
          </cell>
          <cell r="J6162">
            <v>0</v>
          </cell>
          <cell r="K6162">
            <v>0</v>
          </cell>
          <cell r="L6162">
            <v>0</v>
          </cell>
          <cell r="M6162">
            <v>0</v>
          </cell>
          <cell r="N6162">
            <v>0</v>
          </cell>
          <cell r="O6162">
            <v>0</v>
          </cell>
          <cell r="P6162">
            <v>0</v>
          </cell>
          <cell r="Q6162">
            <v>0</v>
          </cell>
        </row>
        <row r="6163">
          <cell r="F6163">
            <v>0</v>
          </cell>
          <cell r="G6163">
            <v>0</v>
          </cell>
          <cell r="H6163">
            <v>0</v>
          </cell>
          <cell r="I6163">
            <v>0</v>
          </cell>
          <cell r="J6163">
            <v>0</v>
          </cell>
          <cell r="K6163">
            <v>0</v>
          </cell>
          <cell r="L6163">
            <v>0</v>
          </cell>
          <cell r="M6163">
            <v>0</v>
          </cell>
          <cell r="N6163">
            <v>0</v>
          </cell>
          <cell r="O6163">
            <v>0</v>
          </cell>
          <cell r="P6163">
            <v>0</v>
          </cell>
          <cell r="Q6163">
            <v>0</v>
          </cell>
        </row>
        <row r="6164">
          <cell r="F6164">
            <v>0</v>
          </cell>
          <cell r="G6164">
            <v>0</v>
          </cell>
          <cell r="H6164">
            <v>0</v>
          </cell>
          <cell r="I6164">
            <v>0</v>
          </cell>
          <cell r="J6164">
            <v>0</v>
          </cell>
          <cell r="K6164">
            <v>0</v>
          </cell>
          <cell r="L6164">
            <v>0</v>
          </cell>
          <cell r="M6164">
            <v>0</v>
          </cell>
          <cell r="N6164">
            <v>0</v>
          </cell>
          <cell r="O6164">
            <v>0</v>
          </cell>
          <cell r="P6164">
            <v>0</v>
          </cell>
          <cell r="Q6164">
            <v>0</v>
          </cell>
        </row>
        <row r="6165">
          <cell r="F6165">
            <v>0</v>
          </cell>
          <cell r="G6165">
            <v>0</v>
          </cell>
          <cell r="H6165">
            <v>0</v>
          </cell>
          <cell r="I6165">
            <v>0</v>
          </cell>
          <cell r="J6165">
            <v>0</v>
          </cell>
          <cell r="K6165">
            <v>0</v>
          </cell>
          <cell r="L6165">
            <v>0</v>
          </cell>
          <cell r="M6165">
            <v>0</v>
          </cell>
          <cell r="N6165">
            <v>0</v>
          </cell>
          <cell r="O6165">
            <v>0</v>
          </cell>
          <cell r="P6165">
            <v>0</v>
          </cell>
          <cell r="Q6165">
            <v>0</v>
          </cell>
        </row>
        <row r="6166">
          <cell r="F6166">
            <v>0</v>
          </cell>
          <cell r="G6166">
            <v>0</v>
          </cell>
          <cell r="H6166">
            <v>0</v>
          </cell>
          <cell r="I6166">
            <v>0</v>
          </cell>
          <cell r="J6166">
            <v>0</v>
          </cell>
          <cell r="K6166">
            <v>0</v>
          </cell>
          <cell r="L6166">
            <v>0</v>
          </cell>
          <cell r="M6166">
            <v>0</v>
          </cell>
          <cell r="N6166">
            <v>0</v>
          </cell>
          <cell r="O6166">
            <v>0</v>
          </cell>
          <cell r="P6166">
            <v>0</v>
          </cell>
          <cell r="Q6166">
            <v>0</v>
          </cell>
        </row>
        <row r="6167">
          <cell r="F6167">
            <v>0</v>
          </cell>
          <cell r="G6167">
            <v>0</v>
          </cell>
          <cell r="H6167">
            <v>0</v>
          </cell>
          <cell r="I6167">
            <v>0</v>
          </cell>
          <cell r="J6167">
            <v>0</v>
          </cell>
          <cell r="K6167">
            <v>0</v>
          </cell>
          <cell r="L6167">
            <v>0</v>
          </cell>
          <cell r="M6167">
            <v>0</v>
          </cell>
          <cell r="N6167">
            <v>0</v>
          </cell>
          <cell r="O6167">
            <v>0</v>
          </cell>
          <cell r="P6167">
            <v>0</v>
          </cell>
          <cell r="Q6167">
            <v>0</v>
          </cell>
        </row>
        <row r="6168">
          <cell r="F6168">
            <v>0</v>
          </cell>
          <cell r="G6168">
            <v>0</v>
          </cell>
          <cell r="H6168">
            <v>0</v>
          </cell>
          <cell r="I6168">
            <v>0</v>
          </cell>
          <cell r="J6168">
            <v>0</v>
          </cell>
          <cell r="K6168">
            <v>0</v>
          </cell>
          <cell r="L6168">
            <v>0</v>
          </cell>
          <cell r="M6168">
            <v>0</v>
          </cell>
          <cell r="N6168">
            <v>0</v>
          </cell>
          <cell r="O6168">
            <v>0</v>
          </cell>
          <cell r="P6168">
            <v>0</v>
          </cell>
          <cell r="Q6168">
            <v>0</v>
          </cell>
        </row>
        <row r="6169">
          <cell r="F6169">
            <v>0</v>
          </cell>
          <cell r="G6169">
            <v>0</v>
          </cell>
          <cell r="H6169">
            <v>0</v>
          </cell>
          <cell r="I6169">
            <v>0</v>
          </cell>
          <cell r="J6169">
            <v>0</v>
          </cell>
          <cell r="K6169">
            <v>0</v>
          </cell>
          <cell r="L6169">
            <v>0</v>
          </cell>
          <cell r="M6169">
            <v>0</v>
          </cell>
          <cell r="N6169">
            <v>0</v>
          </cell>
          <cell r="O6169">
            <v>0</v>
          </cell>
          <cell r="P6169">
            <v>0</v>
          </cell>
          <cell r="Q6169">
            <v>0</v>
          </cell>
        </row>
        <row r="6170">
          <cell r="F6170">
            <v>0</v>
          </cell>
          <cell r="G6170">
            <v>0</v>
          </cell>
          <cell r="H6170">
            <v>0</v>
          </cell>
          <cell r="I6170">
            <v>0</v>
          </cell>
          <cell r="J6170">
            <v>0</v>
          </cell>
          <cell r="K6170">
            <v>0</v>
          </cell>
          <cell r="L6170">
            <v>0</v>
          </cell>
          <cell r="M6170">
            <v>0</v>
          </cell>
          <cell r="N6170">
            <v>0</v>
          </cell>
          <cell r="O6170">
            <v>0</v>
          </cell>
          <cell r="P6170">
            <v>0</v>
          </cell>
          <cell r="Q6170">
            <v>0</v>
          </cell>
        </row>
        <row r="6171">
          <cell r="F6171">
            <v>0</v>
          </cell>
          <cell r="G6171">
            <v>0</v>
          </cell>
          <cell r="H6171">
            <v>0</v>
          </cell>
          <cell r="I6171">
            <v>0</v>
          </cell>
          <cell r="J6171">
            <v>0</v>
          </cell>
          <cell r="K6171">
            <v>0</v>
          </cell>
          <cell r="L6171">
            <v>0</v>
          </cell>
          <cell r="M6171">
            <v>0</v>
          </cell>
          <cell r="N6171">
            <v>0</v>
          </cell>
          <cell r="O6171">
            <v>0</v>
          </cell>
          <cell r="P6171">
            <v>0</v>
          </cell>
          <cell r="Q6171">
            <v>0</v>
          </cell>
        </row>
        <row r="6172">
          <cell r="F6172">
            <v>0</v>
          </cell>
          <cell r="G6172">
            <v>0</v>
          </cell>
          <cell r="H6172">
            <v>0</v>
          </cell>
          <cell r="I6172">
            <v>0</v>
          </cell>
          <cell r="J6172">
            <v>0</v>
          </cell>
          <cell r="K6172">
            <v>0</v>
          </cell>
          <cell r="L6172">
            <v>0</v>
          </cell>
          <cell r="M6172">
            <v>0</v>
          </cell>
          <cell r="N6172">
            <v>0</v>
          </cell>
          <cell r="O6172">
            <v>0</v>
          </cell>
          <cell r="P6172">
            <v>0</v>
          </cell>
          <cell r="Q6172">
            <v>0</v>
          </cell>
        </row>
        <row r="6173">
          <cell r="F6173">
            <v>0</v>
          </cell>
          <cell r="G6173">
            <v>0</v>
          </cell>
          <cell r="H6173">
            <v>0</v>
          </cell>
          <cell r="I6173">
            <v>0</v>
          </cell>
          <cell r="J6173">
            <v>0</v>
          </cell>
          <cell r="K6173">
            <v>0</v>
          </cell>
          <cell r="L6173">
            <v>0</v>
          </cell>
          <cell r="M6173">
            <v>0</v>
          </cell>
          <cell r="N6173">
            <v>0</v>
          </cell>
          <cell r="O6173">
            <v>0</v>
          </cell>
          <cell r="P6173">
            <v>0</v>
          </cell>
          <cell r="Q6173">
            <v>0</v>
          </cell>
        </row>
        <row r="6174">
          <cell r="F6174">
            <v>0</v>
          </cell>
          <cell r="G6174">
            <v>0</v>
          </cell>
          <cell r="H6174">
            <v>0</v>
          </cell>
          <cell r="I6174">
            <v>0</v>
          </cell>
          <cell r="J6174">
            <v>0</v>
          </cell>
          <cell r="K6174">
            <v>0</v>
          </cell>
          <cell r="L6174">
            <v>0</v>
          </cell>
          <cell r="M6174">
            <v>0</v>
          </cell>
          <cell r="N6174">
            <v>0</v>
          </cell>
          <cell r="O6174">
            <v>0</v>
          </cell>
          <cell r="P6174">
            <v>0</v>
          </cell>
          <cell r="Q6174">
            <v>0</v>
          </cell>
        </row>
        <row r="6175">
          <cell r="F6175">
            <v>0</v>
          </cell>
          <cell r="G6175">
            <v>0</v>
          </cell>
          <cell r="H6175">
            <v>0</v>
          </cell>
          <cell r="I6175">
            <v>0</v>
          </cell>
          <cell r="J6175">
            <v>0</v>
          </cell>
          <cell r="K6175">
            <v>240437.22</v>
          </cell>
          <cell r="L6175">
            <v>0</v>
          </cell>
          <cell r="M6175">
            <v>0</v>
          </cell>
          <cell r="N6175">
            <v>-240437.22</v>
          </cell>
          <cell r="O6175">
            <v>0</v>
          </cell>
          <cell r="P6175">
            <v>0</v>
          </cell>
          <cell r="Q6175">
            <v>0</v>
          </cell>
        </row>
        <row r="6176">
          <cell r="F6176">
            <v>0</v>
          </cell>
          <cell r="G6176">
            <v>0</v>
          </cell>
          <cell r="H6176">
            <v>0</v>
          </cell>
          <cell r="I6176">
            <v>0</v>
          </cell>
          <cell r="J6176">
            <v>0</v>
          </cell>
          <cell r="K6176">
            <v>0</v>
          </cell>
          <cell r="L6176">
            <v>0</v>
          </cell>
          <cell r="M6176">
            <v>0</v>
          </cell>
          <cell r="N6176">
            <v>0</v>
          </cell>
          <cell r="O6176">
            <v>0</v>
          </cell>
          <cell r="P6176">
            <v>0</v>
          </cell>
          <cell r="Q6176">
            <v>0</v>
          </cell>
        </row>
        <row r="6177">
          <cell r="F6177">
            <v>0</v>
          </cell>
          <cell r="G6177">
            <v>0</v>
          </cell>
          <cell r="H6177">
            <v>0</v>
          </cell>
          <cell r="I6177">
            <v>0</v>
          </cell>
          <cell r="J6177">
            <v>0</v>
          </cell>
          <cell r="K6177">
            <v>-23658.959999999999</v>
          </cell>
          <cell r="L6177">
            <v>0</v>
          </cell>
          <cell r="M6177">
            <v>0</v>
          </cell>
          <cell r="N6177">
            <v>0</v>
          </cell>
          <cell r="O6177">
            <v>0</v>
          </cell>
          <cell r="P6177">
            <v>0</v>
          </cell>
          <cell r="Q6177">
            <v>0</v>
          </cell>
        </row>
        <row r="6178">
          <cell r="F6178">
            <v>0</v>
          </cell>
          <cell r="G6178">
            <v>0</v>
          </cell>
          <cell r="H6178">
            <v>0</v>
          </cell>
          <cell r="I6178">
            <v>0</v>
          </cell>
          <cell r="J6178">
            <v>0</v>
          </cell>
          <cell r="K6178">
            <v>-779949.62</v>
          </cell>
          <cell r="L6178">
            <v>0</v>
          </cell>
          <cell r="M6178">
            <v>0</v>
          </cell>
          <cell r="N6178">
            <v>2593934.54</v>
          </cell>
          <cell r="O6178">
            <v>0</v>
          </cell>
          <cell r="P6178">
            <v>0</v>
          </cell>
          <cell r="Q6178">
            <v>0</v>
          </cell>
        </row>
        <row r="6179">
          <cell r="F6179">
            <v>0</v>
          </cell>
          <cell r="G6179">
            <v>0</v>
          </cell>
          <cell r="H6179">
            <v>0</v>
          </cell>
          <cell r="I6179">
            <v>0</v>
          </cell>
          <cell r="J6179">
            <v>0</v>
          </cell>
          <cell r="K6179">
            <v>-1475579.17</v>
          </cell>
          <cell r="L6179">
            <v>0</v>
          </cell>
          <cell r="M6179">
            <v>0</v>
          </cell>
          <cell r="N6179">
            <v>1755949.53</v>
          </cell>
          <cell r="O6179">
            <v>0</v>
          </cell>
          <cell r="P6179">
            <v>0</v>
          </cell>
          <cell r="Q6179">
            <v>0</v>
          </cell>
        </row>
        <row r="6180">
          <cell r="F6180">
            <v>0</v>
          </cell>
          <cell r="G6180">
            <v>0</v>
          </cell>
          <cell r="H6180">
            <v>0</v>
          </cell>
          <cell r="I6180">
            <v>0</v>
          </cell>
          <cell r="J6180">
            <v>0</v>
          </cell>
          <cell r="K6180">
            <v>2351686.35</v>
          </cell>
          <cell r="L6180">
            <v>0</v>
          </cell>
          <cell r="M6180">
            <v>0</v>
          </cell>
          <cell r="N6180">
            <v>-786385.58</v>
          </cell>
          <cell r="O6180">
            <v>0</v>
          </cell>
          <cell r="P6180">
            <v>0</v>
          </cell>
          <cell r="Q6180">
            <v>0</v>
          </cell>
        </row>
        <row r="6181">
          <cell r="F6181">
            <v>0</v>
          </cell>
          <cell r="G6181">
            <v>0</v>
          </cell>
          <cell r="H6181">
            <v>0</v>
          </cell>
          <cell r="I6181">
            <v>0</v>
          </cell>
          <cell r="J6181">
            <v>0</v>
          </cell>
          <cell r="K6181">
            <v>201999.21</v>
          </cell>
          <cell r="L6181">
            <v>0</v>
          </cell>
          <cell r="M6181">
            <v>0</v>
          </cell>
          <cell r="N6181">
            <v>-201999.21</v>
          </cell>
          <cell r="O6181">
            <v>0</v>
          </cell>
          <cell r="P6181">
            <v>0</v>
          </cell>
          <cell r="Q6181">
            <v>0</v>
          </cell>
        </row>
        <row r="6182">
          <cell r="F6182">
            <v>0</v>
          </cell>
          <cell r="G6182">
            <v>0</v>
          </cell>
          <cell r="H6182">
            <v>0</v>
          </cell>
          <cell r="I6182">
            <v>0</v>
          </cell>
          <cell r="J6182">
            <v>0</v>
          </cell>
          <cell r="K6182">
            <v>-1417000</v>
          </cell>
          <cell r="L6182">
            <v>0</v>
          </cell>
          <cell r="M6182">
            <v>0</v>
          </cell>
          <cell r="N6182">
            <v>3001000</v>
          </cell>
          <cell r="O6182">
            <v>0</v>
          </cell>
          <cell r="P6182">
            <v>0</v>
          </cell>
          <cell r="Q6182">
            <v>0</v>
          </cell>
        </row>
        <row r="6183">
          <cell r="F6183">
            <v>0</v>
          </cell>
          <cell r="G6183">
            <v>0</v>
          </cell>
          <cell r="H6183">
            <v>0</v>
          </cell>
          <cell r="I6183">
            <v>0</v>
          </cell>
          <cell r="J6183">
            <v>0</v>
          </cell>
          <cell r="K6183">
            <v>2704000</v>
          </cell>
          <cell r="L6183">
            <v>0</v>
          </cell>
          <cell r="M6183">
            <v>0</v>
          </cell>
          <cell r="N6183">
            <v>-3225000</v>
          </cell>
          <cell r="O6183">
            <v>0</v>
          </cell>
          <cell r="P6183">
            <v>0</v>
          </cell>
          <cell r="Q6183">
            <v>0</v>
          </cell>
        </row>
        <row r="6184">
          <cell r="F6184">
            <v>0</v>
          </cell>
          <cell r="G6184">
            <v>0</v>
          </cell>
          <cell r="H6184">
            <v>0</v>
          </cell>
          <cell r="I6184">
            <v>0</v>
          </cell>
          <cell r="J6184">
            <v>0</v>
          </cell>
          <cell r="K6184">
            <v>1040.73</v>
          </cell>
          <cell r="L6184">
            <v>0</v>
          </cell>
          <cell r="M6184">
            <v>0</v>
          </cell>
          <cell r="N6184">
            <v>-1040.73</v>
          </cell>
          <cell r="O6184">
            <v>0</v>
          </cell>
          <cell r="P6184">
            <v>0</v>
          </cell>
          <cell r="Q6184">
            <v>0</v>
          </cell>
        </row>
        <row r="6185">
          <cell r="F6185">
            <v>0</v>
          </cell>
          <cell r="G6185">
            <v>0</v>
          </cell>
          <cell r="H6185">
            <v>0</v>
          </cell>
          <cell r="I6185">
            <v>0</v>
          </cell>
          <cell r="J6185">
            <v>0</v>
          </cell>
          <cell r="K6185">
            <v>0</v>
          </cell>
          <cell r="L6185">
            <v>0</v>
          </cell>
          <cell r="M6185">
            <v>0</v>
          </cell>
          <cell r="N6185">
            <v>0</v>
          </cell>
          <cell r="O6185">
            <v>0</v>
          </cell>
          <cell r="P6185">
            <v>0</v>
          </cell>
          <cell r="Q6185">
            <v>0</v>
          </cell>
        </row>
        <row r="6186">
          <cell r="F6186">
            <v>0</v>
          </cell>
          <cell r="G6186">
            <v>0</v>
          </cell>
          <cell r="H6186">
            <v>0</v>
          </cell>
          <cell r="I6186">
            <v>0</v>
          </cell>
          <cell r="J6186">
            <v>0</v>
          </cell>
          <cell r="K6186">
            <v>-5922.34</v>
          </cell>
          <cell r="L6186">
            <v>0</v>
          </cell>
          <cell r="M6186">
            <v>0</v>
          </cell>
          <cell r="N6186">
            <v>0</v>
          </cell>
          <cell r="O6186">
            <v>0</v>
          </cell>
          <cell r="P6186">
            <v>0</v>
          </cell>
          <cell r="Q6186">
            <v>0</v>
          </cell>
        </row>
        <row r="6187">
          <cell r="F6187">
            <v>0</v>
          </cell>
          <cell r="G6187">
            <v>0</v>
          </cell>
          <cell r="H6187">
            <v>0</v>
          </cell>
          <cell r="I6187">
            <v>0</v>
          </cell>
          <cell r="J6187">
            <v>0</v>
          </cell>
          <cell r="K6187">
            <v>-4735.12</v>
          </cell>
          <cell r="L6187">
            <v>0</v>
          </cell>
          <cell r="M6187">
            <v>0</v>
          </cell>
          <cell r="N6187">
            <v>80639.61</v>
          </cell>
          <cell r="O6187">
            <v>0</v>
          </cell>
          <cell r="P6187">
            <v>0</v>
          </cell>
          <cell r="Q6187">
            <v>0</v>
          </cell>
        </row>
        <row r="6188">
          <cell r="F6188">
            <v>0</v>
          </cell>
          <cell r="G6188">
            <v>0</v>
          </cell>
          <cell r="H6188">
            <v>0</v>
          </cell>
          <cell r="I6188">
            <v>0</v>
          </cell>
          <cell r="J6188">
            <v>0</v>
          </cell>
          <cell r="K6188">
            <v>-21311.14</v>
          </cell>
          <cell r="L6188">
            <v>0</v>
          </cell>
          <cell r="M6188">
            <v>0</v>
          </cell>
          <cell r="N6188">
            <v>37317.410000000003</v>
          </cell>
          <cell r="O6188">
            <v>0</v>
          </cell>
          <cell r="P6188">
            <v>0</v>
          </cell>
          <cell r="Q6188">
            <v>0</v>
          </cell>
        </row>
        <row r="6189">
          <cell r="F6189">
            <v>0</v>
          </cell>
          <cell r="G6189">
            <v>0</v>
          </cell>
          <cell r="H6189">
            <v>0</v>
          </cell>
          <cell r="I6189">
            <v>0</v>
          </cell>
          <cell r="J6189">
            <v>0</v>
          </cell>
          <cell r="K6189">
            <v>2564.79</v>
          </cell>
          <cell r="L6189">
            <v>0</v>
          </cell>
          <cell r="M6189">
            <v>0</v>
          </cell>
          <cell r="N6189">
            <v>-2564.79</v>
          </cell>
          <cell r="O6189">
            <v>0</v>
          </cell>
          <cell r="P6189">
            <v>0</v>
          </cell>
          <cell r="Q6189">
            <v>0</v>
          </cell>
        </row>
        <row r="6190">
          <cell r="F6190">
            <v>0</v>
          </cell>
          <cell r="G6190">
            <v>0</v>
          </cell>
          <cell r="H6190">
            <v>0</v>
          </cell>
          <cell r="I6190">
            <v>0</v>
          </cell>
          <cell r="J6190">
            <v>0</v>
          </cell>
          <cell r="K6190">
            <v>2040.22</v>
          </cell>
          <cell r="L6190">
            <v>0</v>
          </cell>
          <cell r="M6190">
            <v>0</v>
          </cell>
          <cell r="N6190">
            <v>-2040.22</v>
          </cell>
          <cell r="O6190">
            <v>0</v>
          </cell>
          <cell r="P6190">
            <v>0</v>
          </cell>
          <cell r="Q6190">
            <v>0</v>
          </cell>
        </row>
        <row r="6191">
          <cell r="F6191">
            <v>0</v>
          </cell>
          <cell r="G6191">
            <v>0</v>
          </cell>
          <cell r="H6191">
            <v>0</v>
          </cell>
          <cell r="I6191">
            <v>0</v>
          </cell>
          <cell r="J6191">
            <v>0</v>
          </cell>
          <cell r="K6191">
            <v>0</v>
          </cell>
          <cell r="L6191">
            <v>0</v>
          </cell>
          <cell r="M6191">
            <v>0</v>
          </cell>
          <cell r="N6191">
            <v>0</v>
          </cell>
          <cell r="O6191">
            <v>0</v>
          </cell>
          <cell r="P6191">
            <v>0</v>
          </cell>
          <cell r="Q6191">
            <v>0</v>
          </cell>
        </row>
        <row r="6192">
          <cell r="F6192">
            <v>0</v>
          </cell>
          <cell r="G6192">
            <v>0</v>
          </cell>
          <cell r="H6192">
            <v>0</v>
          </cell>
          <cell r="I6192">
            <v>0</v>
          </cell>
          <cell r="J6192">
            <v>0</v>
          </cell>
          <cell r="K6192">
            <v>-8937.6299999999992</v>
          </cell>
          <cell r="L6192">
            <v>0</v>
          </cell>
          <cell r="M6192">
            <v>0</v>
          </cell>
          <cell r="N6192">
            <v>0</v>
          </cell>
          <cell r="O6192">
            <v>0</v>
          </cell>
          <cell r="P6192">
            <v>0</v>
          </cell>
          <cell r="Q6192">
            <v>0</v>
          </cell>
        </row>
        <row r="6193">
          <cell r="F6193">
            <v>0</v>
          </cell>
          <cell r="G6193">
            <v>0</v>
          </cell>
          <cell r="H6193">
            <v>0</v>
          </cell>
          <cell r="I6193">
            <v>0</v>
          </cell>
          <cell r="J6193">
            <v>0</v>
          </cell>
          <cell r="K6193">
            <v>1438.72</v>
          </cell>
          <cell r="L6193">
            <v>0</v>
          </cell>
          <cell r="M6193">
            <v>0</v>
          </cell>
          <cell r="N6193">
            <v>123131.13</v>
          </cell>
          <cell r="O6193">
            <v>0</v>
          </cell>
          <cell r="P6193">
            <v>0</v>
          </cell>
          <cell r="Q6193">
            <v>0</v>
          </cell>
        </row>
        <row r="6194">
          <cell r="F6194">
            <v>0</v>
          </cell>
          <cell r="G6194">
            <v>0</v>
          </cell>
          <cell r="H6194">
            <v>0</v>
          </cell>
          <cell r="I6194">
            <v>0</v>
          </cell>
          <cell r="J6194">
            <v>0</v>
          </cell>
          <cell r="K6194">
            <v>-14488.54</v>
          </cell>
          <cell r="L6194">
            <v>0</v>
          </cell>
          <cell r="M6194">
            <v>0</v>
          </cell>
          <cell r="N6194">
            <v>22205.79</v>
          </cell>
          <cell r="O6194">
            <v>0</v>
          </cell>
          <cell r="P6194">
            <v>0</v>
          </cell>
          <cell r="Q6194">
            <v>0</v>
          </cell>
        </row>
        <row r="6195">
          <cell r="F6195">
            <v>0</v>
          </cell>
          <cell r="G6195">
            <v>0</v>
          </cell>
          <cell r="H6195">
            <v>0</v>
          </cell>
          <cell r="I6195">
            <v>0</v>
          </cell>
          <cell r="J6195">
            <v>0</v>
          </cell>
          <cell r="K6195">
            <v>5250.28</v>
          </cell>
          <cell r="L6195">
            <v>0</v>
          </cell>
          <cell r="M6195">
            <v>0</v>
          </cell>
          <cell r="N6195">
            <v>-5250.28</v>
          </cell>
          <cell r="O6195">
            <v>0</v>
          </cell>
          <cell r="P6195">
            <v>0</v>
          </cell>
          <cell r="Q6195">
            <v>0</v>
          </cell>
        </row>
        <row r="6196">
          <cell r="F6196">
            <v>0</v>
          </cell>
          <cell r="G6196">
            <v>0</v>
          </cell>
          <cell r="H6196">
            <v>0</v>
          </cell>
          <cell r="I6196">
            <v>0</v>
          </cell>
          <cell r="J6196">
            <v>0</v>
          </cell>
          <cell r="K6196">
            <v>-833.83</v>
          </cell>
          <cell r="L6196">
            <v>0</v>
          </cell>
          <cell r="M6196">
            <v>0</v>
          </cell>
          <cell r="N6196">
            <v>0</v>
          </cell>
          <cell r="O6196">
            <v>0</v>
          </cell>
          <cell r="P6196">
            <v>0</v>
          </cell>
          <cell r="Q6196">
            <v>0</v>
          </cell>
        </row>
        <row r="6197">
          <cell r="F6197">
            <v>0</v>
          </cell>
          <cell r="G6197">
            <v>0</v>
          </cell>
          <cell r="H6197">
            <v>0</v>
          </cell>
          <cell r="I6197">
            <v>0</v>
          </cell>
          <cell r="J6197">
            <v>0</v>
          </cell>
          <cell r="K6197">
            <v>-2809.99</v>
          </cell>
          <cell r="L6197">
            <v>0</v>
          </cell>
          <cell r="M6197">
            <v>0</v>
          </cell>
          <cell r="N6197">
            <v>0</v>
          </cell>
          <cell r="O6197">
            <v>0</v>
          </cell>
          <cell r="P6197">
            <v>0</v>
          </cell>
          <cell r="Q6197">
            <v>0</v>
          </cell>
        </row>
        <row r="6198">
          <cell r="F6198">
            <v>0</v>
          </cell>
          <cell r="G6198">
            <v>0</v>
          </cell>
          <cell r="H6198">
            <v>0</v>
          </cell>
          <cell r="I6198">
            <v>0</v>
          </cell>
          <cell r="J6198">
            <v>0</v>
          </cell>
          <cell r="K6198">
            <v>47045.81</v>
          </cell>
          <cell r="L6198">
            <v>0</v>
          </cell>
          <cell r="M6198">
            <v>0</v>
          </cell>
          <cell r="N6198">
            <v>-47045.81</v>
          </cell>
          <cell r="O6198">
            <v>0</v>
          </cell>
          <cell r="P6198">
            <v>0</v>
          </cell>
          <cell r="Q6198">
            <v>0</v>
          </cell>
        </row>
        <row r="6199">
          <cell r="F6199">
            <v>0</v>
          </cell>
          <cell r="G6199">
            <v>0</v>
          </cell>
          <cell r="H6199">
            <v>0</v>
          </cell>
          <cell r="I6199">
            <v>0</v>
          </cell>
          <cell r="J6199">
            <v>0</v>
          </cell>
          <cell r="K6199">
            <v>0</v>
          </cell>
          <cell r="L6199">
            <v>0</v>
          </cell>
          <cell r="M6199">
            <v>0</v>
          </cell>
          <cell r="N6199">
            <v>0</v>
          </cell>
          <cell r="O6199">
            <v>0</v>
          </cell>
          <cell r="P6199">
            <v>0</v>
          </cell>
          <cell r="Q6199">
            <v>0</v>
          </cell>
        </row>
        <row r="6200">
          <cell r="F6200">
            <v>0</v>
          </cell>
          <cell r="G6200">
            <v>0</v>
          </cell>
          <cell r="H6200">
            <v>0</v>
          </cell>
          <cell r="I6200">
            <v>0</v>
          </cell>
          <cell r="J6200">
            <v>0</v>
          </cell>
          <cell r="K6200">
            <v>-93405.66</v>
          </cell>
          <cell r="L6200">
            <v>0</v>
          </cell>
          <cell r="M6200">
            <v>0</v>
          </cell>
          <cell r="N6200">
            <v>0</v>
          </cell>
          <cell r="O6200">
            <v>0</v>
          </cell>
          <cell r="P6200">
            <v>0</v>
          </cell>
          <cell r="Q6200">
            <v>0</v>
          </cell>
        </row>
        <row r="6201">
          <cell r="F6201">
            <v>0</v>
          </cell>
          <cell r="G6201">
            <v>0</v>
          </cell>
          <cell r="H6201">
            <v>0</v>
          </cell>
          <cell r="I6201">
            <v>0</v>
          </cell>
          <cell r="J6201">
            <v>0</v>
          </cell>
          <cell r="K6201">
            <v>-162734.98000000001</v>
          </cell>
          <cell r="L6201">
            <v>0</v>
          </cell>
          <cell r="M6201">
            <v>0</v>
          </cell>
          <cell r="N6201">
            <v>975852.43</v>
          </cell>
          <cell r="O6201">
            <v>0</v>
          </cell>
          <cell r="P6201">
            <v>0</v>
          </cell>
          <cell r="Q6201">
            <v>0</v>
          </cell>
        </row>
        <row r="6202">
          <cell r="F6202">
            <v>0</v>
          </cell>
          <cell r="G6202">
            <v>0</v>
          </cell>
          <cell r="H6202">
            <v>0</v>
          </cell>
          <cell r="I6202">
            <v>0</v>
          </cell>
          <cell r="J6202">
            <v>0</v>
          </cell>
          <cell r="K6202">
            <v>-812653.59</v>
          </cell>
          <cell r="L6202">
            <v>0</v>
          </cell>
          <cell r="M6202">
            <v>0</v>
          </cell>
          <cell r="N6202">
            <v>1443952.36</v>
          </cell>
          <cell r="O6202">
            <v>0</v>
          </cell>
          <cell r="P6202">
            <v>0</v>
          </cell>
          <cell r="Q6202">
            <v>0</v>
          </cell>
        </row>
        <row r="6203">
          <cell r="F6203">
            <v>0</v>
          </cell>
          <cell r="G6203">
            <v>0</v>
          </cell>
          <cell r="H6203">
            <v>0</v>
          </cell>
          <cell r="I6203">
            <v>0</v>
          </cell>
          <cell r="J6203">
            <v>0</v>
          </cell>
          <cell r="K6203">
            <v>148615.65</v>
          </cell>
          <cell r="L6203">
            <v>0</v>
          </cell>
          <cell r="M6203">
            <v>0</v>
          </cell>
          <cell r="N6203">
            <v>-40768.54</v>
          </cell>
          <cell r="O6203">
            <v>0</v>
          </cell>
          <cell r="P6203">
            <v>0</v>
          </cell>
          <cell r="Q6203">
            <v>0</v>
          </cell>
        </row>
        <row r="6204">
          <cell r="F6204">
            <v>0</v>
          </cell>
          <cell r="G6204">
            <v>0</v>
          </cell>
          <cell r="H6204">
            <v>0</v>
          </cell>
          <cell r="I6204">
            <v>0</v>
          </cell>
          <cell r="J6204">
            <v>0</v>
          </cell>
          <cell r="K6204">
            <v>85882.89</v>
          </cell>
          <cell r="L6204">
            <v>0</v>
          </cell>
          <cell r="M6204">
            <v>0</v>
          </cell>
          <cell r="N6204">
            <v>-85882.89</v>
          </cell>
          <cell r="O6204">
            <v>0</v>
          </cell>
          <cell r="P6204">
            <v>0</v>
          </cell>
          <cell r="Q6204">
            <v>0</v>
          </cell>
        </row>
        <row r="6205">
          <cell r="F6205">
            <v>0</v>
          </cell>
          <cell r="G6205">
            <v>0</v>
          </cell>
          <cell r="H6205">
            <v>0</v>
          </cell>
          <cell r="I6205">
            <v>0</v>
          </cell>
          <cell r="J6205">
            <v>0</v>
          </cell>
          <cell r="K6205">
            <v>5809.66</v>
          </cell>
          <cell r="L6205">
            <v>0</v>
          </cell>
          <cell r="M6205">
            <v>0</v>
          </cell>
          <cell r="N6205">
            <v>-5809.66</v>
          </cell>
          <cell r="O6205">
            <v>0</v>
          </cell>
          <cell r="P6205">
            <v>0</v>
          </cell>
          <cell r="Q6205">
            <v>0</v>
          </cell>
        </row>
        <row r="6206">
          <cell r="F6206">
            <v>0</v>
          </cell>
          <cell r="G6206">
            <v>0</v>
          </cell>
          <cell r="H6206">
            <v>0</v>
          </cell>
          <cell r="I6206">
            <v>0</v>
          </cell>
          <cell r="J6206">
            <v>0</v>
          </cell>
          <cell r="K6206">
            <v>0</v>
          </cell>
          <cell r="L6206">
            <v>0</v>
          </cell>
          <cell r="M6206">
            <v>0</v>
          </cell>
          <cell r="N6206">
            <v>0</v>
          </cell>
          <cell r="O6206">
            <v>0</v>
          </cell>
          <cell r="P6206">
            <v>0</v>
          </cell>
          <cell r="Q6206">
            <v>0</v>
          </cell>
        </row>
        <row r="6207">
          <cell r="F6207">
            <v>0</v>
          </cell>
          <cell r="G6207">
            <v>0</v>
          </cell>
          <cell r="H6207">
            <v>0</v>
          </cell>
          <cell r="I6207">
            <v>0</v>
          </cell>
          <cell r="J6207">
            <v>0</v>
          </cell>
          <cell r="K6207">
            <v>-38936.97</v>
          </cell>
          <cell r="L6207">
            <v>0</v>
          </cell>
          <cell r="M6207">
            <v>0</v>
          </cell>
          <cell r="N6207">
            <v>0</v>
          </cell>
          <cell r="O6207">
            <v>0</v>
          </cell>
          <cell r="P6207">
            <v>0</v>
          </cell>
          <cell r="Q6207">
            <v>0</v>
          </cell>
        </row>
        <row r="6208">
          <cell r="F6208">
            <v>0</v>
          </cell>
          <cell r="G6208">
            <v>0</v>
          </cell>
          <cell r="H6208">
            <v>0</v>
          </cell>
          <cell r="I6208">
            <v>0</v>
          </cell>
          <cell r="J6208">
            <v>0</v>
          </cell>
          <cell r="K6208">
            <v>-47008.2</v>
          </cell>
          <cell r="L6208">
            <v>0</v>
          </cell>
          <cell r="M6208">
            <v>0</v>
          </cell>
          <cell r="N6208">
            <v>397019.55</v>
          </cell>
          <cell r="O6208">
            <v>0</v>
          </cell>
          <cell r="P6208">
            <v>0</v>
          </cell>
          <cell r="Q6208">
            <v>0</v>
          </cell>
        </row>
        <row r="6209">
          <cell r="F6209">
            <v>0</v>
          </cell>
          <cell r="G6209">
            <v>0</v>
          </cell>
          <cell r="H6209">
            <v>0</v>
          </cell>
          <cell r="I6209">
            <v>0</v>
          </cell>
          <cell r="J6209">
            <v>0</v>
          </cell>
          <cell r="K6209">
            <v>-265797.69</v>
          </cell>
          <cell r="L6209">
            <v>0</v>
          </cell>
          <cell r="M6209">
            <v>0</v>
          </cell>
          <cell r="N6209">
            <v>160950.9</v>
          </cell>
          <cell r="O6209">
            <v>0</v>
          </cell>
          <cell r="P6209">
            <v>0</v>
          </cell>
          <cell r="Q6209">
            <v>0</v>
          </cell>
        </row>
        <row r="6210">
          <cell r="F6210">
            <v>0</v>
          </cell>
          <cell r="G6210">
            <v>0</v>
          </cell>
          <cell r="H6210">
            <v>0</v>
          </cell>
          <cell r="I6210">
            <v>0</v>
          </cell>
          <cell r="J6210">
            <v>0</v>
          </cell>
          <cell r="K6210">
            <v>68039.73</v>
          </cell>
          <cell r="L6210">
            <v>0</v>
          </cell>
          <cell r="M6210">
            <v>0</v>
          </cell>
          <cell r="N6210">
            <v>-17908.68</v>
          </cell>
          <cell r="O6210">
            <v>0</v>
          </cell>
          <cell r="P6210">
            <v>0</v>
          </cell>
          <cell r="Q6210">
            <v>0</v>
          </cell>
        </row>
        <row r="6211">
          <cell r="F6211">
            <v>0</v>
          </cell>
          <cell r="G6211">
            <v>0</v>
          </cell>
          <cell r="H6211">
            <v>0</v>
          </cell>
          <cell r="I6211">
            <v>0</v>
          </cell>
          <cell r="J6211">
            <v>0</v>
          </cell>
          <cell r="K6211">
            <v>17710.82</v>
          </cell>
          <cell r="L6211">
            <v>0</v>
          </cell>
          <cell r="M6211">
            <v>0</v>
          </cell>
          <cell r="N6211">
            <v>-17710.82</v>
          </cell>
          <cell r="O6211">
            <v>0</v>
          </cell>
          <cell r="P6211">
            <v>0</v>
          </cell>
          <cell r="Q6211">
            <v>0</v>
          </cell>
        </row>
        <row r="6212">
          <cell r="F6212">
            <v>0</v>
          </cell>
          <cell r="G6212">
            <v>0</v>
          </cell>
          <cell r="H6212">
            <v>0</v>
          </cell>
          <cell r="I6212">
            <v>0</v>
          </cell>
          <cell r="J6212">
            <v>0</v>
          </cell>
          <cell r="K6212">
            <v>1071.5</v>
          </cell>
          <cell r="L6212">
            <v>0</v>
          </cell>
          <cell r="M6212">
            <v>0</v>
          </cell>
          <cell r="N6212">
            <v>-1071.5</v>
          </cell>
          <cell r="O6212">
            <v>0</v>
          </cell>
          <cell r="P6212">
            <v>0</v>
          </cell>
          <cell r="Q6212">
            <v>0</v>
          </cell>
        </row>
        <row r="6213">
          <cell r="F6213">
            <v>0</v>
          </cell>
          <cell r="G6213">
            <v>0</v>
          </cell>
          <cell r="H6213">
            <v>0</v>
          </cell>
          <cell r="I6213">
            <v>0</v>
          </cell>
          <cell r="J6213">
            <v>0</v>
          </cell>
          <cell r="K6213">
            <v>0</v>
          </cell>
          <cell r="L6213">
            <v>0</v>
          </cell>
          <cell r="M6213">
            <v>0</v>
          </cell>
          <cell r="N6213">
            <v>0</v>
          </cell>
          <cell r="O6213">
            <v>0</v>
          </cell>
          <cell r="P6213">
            <v>0</v>
          </cell>
          <cell r="Q6213">
            <v>0</v>
          </cell>
        </row>
        <row r="6214">
          <cell r="F6214">
            <v>0</v>
          </cell>
          <cell r="G6214">
            <v>0</v>
          </cell>
          <cell r="H6214">
            <v>0</v>
          </cell>
          <cell r="I6214">
            <v>0</v>
          </cell>
          <cell r="J6214">
            <v>0</v>
          </cell>
          <cell r="K6214">
            <v>-9732.58</v>
          </cell>
          <cell r="L6214">
            <v>0</v>
          </cell>
          <cell r="M6214">
            <v>0</v>
          </cell>
          <cell r="N6214">
            <v>0</v>
          </cell>
          <cell r="O6214">
            <v>0</v>
          </cell>
          <cell r="P6214">
            <v>0</v>
          </cell>
          <cell r="Q6214">
            <v>0</v>
          </cell>
        </row>
        <row r="6215">
          <cell r="F6215">
            <v>0</v>
          </cell>
          <cell r="G6215">
            <v>0</v>
          </cell>
          <cell r="H6215">
            <v>0</v>
          </cell>
          <cell r="I6215">
            <v>0</v>
          </cell>
          <cell r="J6215">
            <v>0</v>
          </cell>
          <cell r="K6215">
            <v>-16689.05</v>
          </cell>
          <cell r="L6215">
            <v>0</v>
          </cell>
          <cell r="M6215">
            <v>0</v>
          </cell>
          <cell r="N6215">
            <v>103405.12</v>
          </cell>
          <cell r="O6215">
            <v>0</v>
          </cell>
          <cell r="P6215">
            <v>0</v>
          </cell>
          <cell r="Q6215">
            <v>0</v>
          </cell>
        </row>
        <row r="6216">
          <cell r="F6216">
            <v>0</v>
          </cell>
          <cell r="G6216">
            <v>0</v>
          </cell>
          <cell r="H6216">
            <v>0</v>
          </cell>
          <cell r="I6216">
            <v>0</v>
          </cell>
          <cell r="J6216">
            <v>0</v>
          </cell>
          <cell r="K6216">
            <v>-53151.73</v>
          </cell>
          <cell r="L6216">
            <v>0</v>
          </cell>
          <cell r="M6216">
            <v>0</v>
          </cell>
          <cell r="N6216">
            <v>86608.36</v>
          </cell>
          <cell r="O6216">
            <v>0</v>
          </cell>
          <cell r="P6216">
            <v>0</v>
          </cell>
          <cell r="Q6216">
            <v>0</v>
          </cell>
        </row>
        <row r="6217">
          <cell r="F6217">
            <v>0</v>
          </cell>
          <cell r="G6217">
            <v>0</v>
          </cell>
          <cell r="H6217">
            <v>0</v>
          </cell>
          <cell r="I6217">
            <v>0</v>
          </cell>
          <cell r="J6217">
            <v>0</v>
          </cell>
          <cell r="K6217">
            <v>1658.27</v>
          </cell>
          <cell r="L6217">
            <v>0</v>
          </cell>
          <cell r="M6217">
            <v>0</v>
          </cell>
          <cell r="N6217">
            <v>-2937.2</v>
          </cell>
          <cell r="O6217">
            <v>0</v>
          </cell>
          <cell r="P6217">
            <v>0</v>
          </cell>
          <cell r="Q6217">
            <v>0</v>
          </cell>
        </row>
        <row r="6218">
          <cell r="F6218">
            <v>0</v>
          </cell>
          <cell r="G6218">
            <v>0</v>
          </cell>
          <cell r="H6218">
            <v>0</v>
          </cell>
          <cell r="I6218">
            <v>0</v>
          </cell>
          <cell r="J6218">
            <v>0</v>
          </cell>
          <cell r="K6218">
            <v>7365.74</v>
          </cell>
          <cell r="L6218">
            <v>0</v>
          </cell>
          <cell r="M6218">
            <v>0</v>
          </cell>
          <cell r="N6218">
            <v>-7365.74</v>
          </cell>
          <cell r="O6218">
            <v>0</v>
          </cell>
          <cell r="P6218">
            <v>0</v>
          </cell>
          <cell r="Q6218">
            <v>0</v>
          </cell>
        </row>
        <row r="6219">
          <cell r="F6219">
            <v>0</v>
          </cell>
          <cell r="G6219">
            <v>0</v>
          </cell>
          <cell r="H6219">
            <v>0</v>
          </cell>
          <cell r="I6219">
            <v>0</v>
          </cell>
          <cell r="J6219">
            <v>0</v>
          </cell>
          <cell r="K6219">
            <v>554.86</v>
          </cell>
          <cell r="L6219">
            <v>0</v>
          </cell>
          <cell r="M6219">
            <v>0</v>
          </cell>
          <cell r="N6219">
            <v>-554.86</v>
          </cell>
          <cell r="O6219">
            <v>0</v>
          </cell>
          <cell r="P6219">
            <v>0</v>
          </cell>
          <cell r="Q6219">
            <v>0</v>
          </cell>
        </row>
        <row r="6220">
          <cell r="F6220">
            <v>0</v>
          </cell>
          <cell r="G6220">
            <v>0</v>
          </cell>
          <cell r="H6220">
            <v>0</v>
          </cell>
          <cell r="I6220">
            <v>0</v>
          </cell>
          <cell r="J6220">
            <v>0</v>
          </cell>
          <cell r="K6220">
            <v>-1572.03</v>
          </cell>
          <cell r="L6220">
            <v>0</v>
          </cell>
          <cell r="M6220">
            <v>0</v>
          </cell>
          <cell r="N6220">
            <v>0</v>
          </cell>
          <cell r="O6220">
            <v>0</v>
          </cell>
          <cell r="P6220">
            <v>0</v>
          </cell>
          <cell r="Q6220">
            <v>0</v>
          </cell>
        </row>
        <row r="6221">
          <cell r="F6221">
            <v>0</v>
          </cell>
          <cell r="G6221">
            <v>0</v>
          </cell>
          <cell r="H6221">
            <v>0</v>
          </cell>
          <cell r="I6221">
            <v>0</v>
          </cell>
          <cell r="J6221">
            <v>0</v>
          </cell>
          <cell r="K6221">
            <v>-6511.76</v>
          </cell>
          <cell r="L6221">
            <v>0</v>
          </cell>
          <cell r="M6221">
            <v>0</v>
          </cell>
          <cell r="N6221">
            <v>9017.6200000000008</v>
          </cell>
          <cell r="O6221">
            <v>0</v>
          </cell>
          <cell r="P6221">
            <v>0</v>
          </cell>
          <cell r="Q6221">
            <v>0</v>
          </cell>
        </row>
        <row r="6222">
          <cell r="F6222">
            <v>0</v>
          </cell>
          <cell r="G6222">
            <v>0</v>
          </cell>
          <cell r="H6222">
            <v>0</v>
          </cell>
          <cell r="I6222">
            <v>0</v>
          </cell>
          <cell r="J6222">
            <v>0</v>
          </cell>
          <cell r="K6222">
            <v>-18.14</v>
          </cell>
          <cell r="L6222">
            <v>0</v>
          </cell>
          <cell r="M6222">
            <v>0</v>
          </cell>
          <cell r="N6222">
            <v>15.65</v>
          </cell>
          <cell r="O6222">
            <v>0</v>
          </cell>
          <cell r="P6222">
            <v>0</v>
          </cell>
          <cell r="Q6222">
            <v>0</v>
          </cell>
        </row>
        <row r="6223">
          <cell r="F6223">
            <v>0</v>
          </cell>
          <cell r="G6223">
            <v>0</v>
          </cell>
          <cell r="H6223">
            <v>0</v>
          </cell>
          <cell r="I6223">
            <v>0</v>
          </cell>
          <cell r="J6223">
            <v>0</v>
          </cell>
          <cell r="K6223">
            <v>226.27</v>
          </cell>
          <cell r="L6223">
            <v>0</v>
          </cell>
          <cell r="M6223">
            <v>0</v>
          </cell>
          <cell r="N6223">
            <v>-226.27</v>
          </cell>
          <cell r="O6223">
            <v>0</v>
          </cell>
          <cell r="P6223">
            <v>0</v>
          </cell>
          <cell r="Q6223">
            <v>0</v>
          </cell>
        </row>
        <row r="6224">
          <cell r="F6224">
            <v>0</v>
          </cell>
          <cell r="G6224">
            <v>0</v>
          </cell>
          <cell r="H6224">
            <v>0</v>
          </cell>
          <cell r="I6224">
            <v>0</v>
          </cell>
          <cell r="J6224">
            <v>0</v>
          </cell>
          <cell r="K6224">
            <v>-114845.67</v>
          </cell>
          <cell r="L6224">
            <v>0</v>
          </cell>
          <cell r="M6224">
            <v>0</v>
          </cell>
          <cell r="N6224">
            <v>93324.53</v>
          </cell>
          <cell r="O6224">
            <v>0</v>
          </cell>
          <cell r="P6224">
            <v>0</v>
          </cell>
          <cell r="Q6224">
            <v>0</v>
          </cell>
        </row>
        <row r="6225">
          <cell r="F6225">
            <v>0</v>
          </cell>
          <cell r="G6225">
            <v>0</v>
          </cell>
          <cell r="H6225">
            <v>0</v>
          </cell>
          <cell r="I6225">
            <v>0</v>
          </cell>
          <cell r="J6225">
            <v>0</v>
          </cell>
          <cell r="K6225">
            <v>352635.98</v>
          </cell>
          <cell r="L6225">
            <v>0</v>
          </cell>
          <cell r="M6225">
            <v>0</v>
          </cell>
          <cell r="N6225">
            <v>195316.89</v>
          </cell>
          <cell r="O6225">
            <v>0</v>
          </cell>
          <cell r="P6225">
            <v>0</v>
          </cell>
          <cell r="Q6225">
            <v>0</v>
          </cell>
        </row>
        <row r="6226">
          <cell r="F6226">
            <v>0</v>
          </cell>
          <cell r="G6226">
            <v>0</v>
          </cell>
          <cell r="H6226">
            <v>0</v>
          </cell>
          <cell r="I6226">
            <v>0</v>
          </cell>
          <cell r="J6226">
            <v>0</v>
          </cell>
          <cell r="K6226">
            <v>-7580.31</v>
          </cell>
          <cell r="L6226">
            <v>0</v>
          </cell>
          <cell r="M6226">
            <v>0</v>
          </cell>
          <cell r="N6226">
            <v>-52805.88</v>
          </cell>
          <cell r="O6226">
            <v>0</v>
          </cell>
          <cell r="P6226">
            <v>0</v>
          </cell>
          <cell r="Q6226">
            <v>0</v>
          </cell>
        </row>
        <row r="6227">
          <cell r="F6227">
            <v>0</v>
          </cell>
          <cell r="G6227">
            <v>0</v>
          </cell>
          <cell r="H6227">
            <v>0</v>
          </cell>
          <cell r="I6227">
            <v>0</v>
          </cell>
          <cell r="J6227">
            <v>0</v>
          </cell>
          <cell r="K6227">
            <v>1174.23</v>
          </cell>
          <cell r="L6227">
            <v>0</v>
          </cell>
          <cell r="M6227">
            <v>0</v>
          </cell>
          <cell r="N6227">
            <v>-112527.5</v>
          </cell>
          <cell r="O6227">
            <v>0</v>
          </cell>
          <cell r="P6227">
            <v>0</v>
          </cell>
          <cell r="Q6227">
            <v>0</v>
          </cell>
        </row>
        <row r="6228">
          <cell r="F6228">
            <v>0</v>
          </cell>
          <cell r="G6228">
            <v>0</v>
          </cell>
          <cell r="H6228">
            <v>0</v>
          </cell>
          <cell r="I6228">
            <v>0</v>
          </cell>
          <cell r="J6228">
            <v>0</v>
          </cell>
          <cell r="K6228">
            <v>71851.899999999994</v>
          </cell>
          <cell r="L6228">
            <v>0</v>
          </cell>
          <cell r="M6228">
            <v>0</v>
          </cell>
          <cell r="N6228">
            <v>133162.54999999999</v>
          </cell>
          <cell r="O6228">
            <v>0</v>
          </cell>
          <cell r="P6228">
            <v>0</v>
          </cell>
          <cell r="Q6228">
            <v>0</v>
          </cell>
        </row>
        <row r="6229">
          <cell r="F6229">
            <v>0</v>
          </cell>
          <cell r="G6229">
            <v>0</v>
          </cell>
          <cell r="H6229">
            <v>0</v>
          </cell>
          <cell r="I6229">
            <v>0</v>
          </cell>
          <cell r="J6229">
            <v>0</v>
          </cell>
          <cell r="K6229">
            <v>44995.23</v>
          </cell>
          <cell r="L6229">
            <v>0</v>
          </cell>
          <cell r="M6229">
            <v>0</v>
          </cell>
          <cell r="N6229">
            <v>20882.32</v>
          </cell>
          <cell r="O6229">
            <v>0</v>
          </cell>
          <cell r="P6229">
            <v>0</v>
          </cell>
          <cell r="Q6229">
            <v>0</v>
          </cell>
        </row>
        <row r="6230">
          <cell r="F6230">
            <v>0</v>
          </cell>
          <cell r="G6230">
            <v>0</v>
          </cell>
          <cell r="H6230">
            <v>0</v>
          </cell>
          <cell r="I6230">
            <v>0</v>
          </cell>
          <cell r="J6230">
            <v>0</v>
          </cell>
          <cell r="K6230">
            <v>-52209.82</v>
          </cell>
          <cell r="L6230">
            <v>0</v>
          </cell>
          <cell r="M6230">
            <v>0</v>
          </cell>
          <cell r="N6230">
            <v>-67825.19</v>
          </cell>
          <cell r="O6230">
            <v>0</v>
          </cell>
          <cell r="P6230">
            <v>0</v>
          </cell>
          <cell r="Q6230">
            <v>0</v>
          </cell>
        </row>
        <row r="6231">
          <cell r="F6231">
            <v>0</v>
          </cell>
          <cell r="G6231">
            <v>0</v>
          </cell>
          <cell r="H6231">
            <v>0</v>
          </cell>
          <cell r="I6231">
            <v>0</v>
          </cell>
          <cell r="J6231">
            <v>0</v>
          </cell>
          <cell r="K6231">
            <v>-7280.04</v>
          </cell>
          <cell r="L6231">
            <v>0</v>
          </cell>
          <cell r="M6231">
            <v>0</v>
          </cell>
          <cell r="N6231">
            <v>-34871.58</v>
          </cell>
          <cell r="O6231">
            <v>0</v>
          </cell>
          <cell r="P6231">
            <v>0</v>
          </cell>
          <cell r="Q6231">
            <v>0</v>
          </cell>
        </row>
        <row r="6232">
          <cell r="F6232">
            <v>0</v>
          </cell>
          <cell r="G6232">
            <v>0</v>
          </cell>
          <cell r="H6232">
            <v>0</v>
          </cell>
          <cell r="I6232">
            <v>0</v>
          </cell>
          <cell r="J6232">
            <v>0</v>
          </cell>
          <cell r="K6232">
            <v>368442.6</v>
          </cell>
          <cell r="L6232">
            <v>0</v>
          </cell>
          <cell r="M6232">
            <v>0</v>
          </cell>
          <cell r="N6232">
            <v>-1691838.08</v>
          </cell>
          <cell r="O6232">
            <v>0</v>
          </cell>
          <cell r="P6232">
            <v>0</v>
          </cell>
          <cell r="Q6232">
            <v>0</v>
          </cell>
        </row>
        <row r="6233">
          <cell r="F6233">
            <v>0</v>
          </cell>
          <cell r="G6233">
            <v>0</v>
          </cell>
          <cell r="H6233">
            <v>0</v>
          </cell>
          <cell r="I6233">
            <v>0</v>
          </cell>
          <cell r="J6233">
            <v>0</v>
          </cell>
          <cell r="K6233">
            <v>2104050.21</v>
          </cell>
          <cell r="L6233">
            <v>0</v>
          </cell>
          <cell r="M6233">
            <v>0</v>
          </cell>
          <cell r="N6233">
            <v>-4964930.9800000004</v>
          </cell>
          <cell r="O6233">
            <v>0</v>
          </cell>
          <cell r="P6233">
            <v>0</v>
          </cell>
          <cell r="Q6233">
            <v>0</v>
          </cell>
        </row>
        <row r="6234">
          <cell r="F6234">
            <v>0</v>
          </cell>
          <cell r="G6234">
            <v>0</v>
          </cell>
          <cell r="H6234">
            <v>0</v>
          </cell>
          <cell r="I6234">
            <v>0</v>
          </cell>
          <cell r="J6234">
            <v>0</v>
          </cell>
          <cell r="K6234">
            <v>-830075.15</v>
          </cell>
          <cell r="L6234">
            <v>0</v>
          </cell>
          <cell r="M6234">
            <v>0</v>
          </cell>
          <cell r="N6234">
            <v>-339328.23</v>
          </cell>
          <cell r="O6234">
            <v>0</v>
          </cell>
          <cell r="P6234">
            <v>0</v>
          </cell>
          <cell r="Q6234">
            <v>0</v>
          </cell>
        </row>
        <row r="6235">
          <cell r="F6235">
            <v>0</v>
          </cell>
          <cell r="G6235">
            <v>0</v>
          </cell>
          <cell r="H6235">
            <v>0</v>
          </cell>
          <cell r="I6235">
            <v>0</v>
          </cell>
          <cell r="J6235">
            <v>0</v>
          </cell>
          <cell r="K6235">
            <v>74720.070000000007</v>
          </cell>
          <cell r="L6235">
            <v>0</v>
          </cell>
          <cell r="M6235">
            <v>0</v>
          </cell>
          <cell r="N6235">
            <v>-501681.2</v>
          </cell>
          <cell r="O6235">
            <v>0</v>
          </cell>
          <cell r="P6235">
            <v>0</v>
          </cell>
          <cell r="Q6235">
            <v>0</v>
          </cell>
        </row>
        <row r="6236">
          <cell r="F6236">
            <v>0</v>
          </cell>
          <cell r="G6236">
            <v>0</v>
          </cell>
          <cell r="H6236">
            <v>0</v>
          </cell>
          <cell r="I6236">
            <v>0</v>
          </cell>
          <cell r="J6236">
            <v>0</v>
          </cell>
          <cell r="K6236">
            <v>76131.59</v>
          </cell>
          <cell r="L6236">
            <v>0</v>
          </cell>
          <cell r="M6236">
            <v>0</v>
          </cell>
          <cell r="N6236">
            <v>262712.76</v>
          </cell>
          <cell r="O6236">
            <v>0</v>
          </cell>
          <cell r="P6236">
            <v>0</v>
          </cell>
          <cell r="Q6236">
            <v>0</v>
          </cell>
        </row>
        <row r="6237">
          <cell r="F6237">
            <v>0</v>
          </cell>
          <cell r="G6237">
            <v>0</v>
          </cell>
          <cell r="H6237">
            <v>0</v>
          </cell>
          <cell r="I6237">
            <v>0</v>
          </cell>
          <cell r="J6237">
            <v>0</v>
          </cell>
          <cell r="K6237">
            <v>-11400.58</v>
          </cell>
          <cell r="L6237">
            <v>0</v>
          </cell>
          <cell r="M6237">
            <v>0</v>
          </cell>
          <cell r="N6237">
            <v>88910.22</v>
          </cell>
          <cell r="O6237">
            <v>0</v>
          </cell>
          <cell r="P6237">
            <v>0</v>
          </cell>
          <cell r="Q6237">
            <v>0</v>
          </cell>
        </row>
        <row r="6238">
          <cell r="F6238">
            <v>0</v>
          </cell>
          <cell r="G6238">
            <v>0</v>
          </cell>
          <cell r="H6238">
            <v>0</v>
          </cell>
          <cell r="I6238">
            <v>0</v>
          </cell>
          <cell r="J6238">
            <v>0</v>
          </cell>
          <cell r="K6238">
            <v>-517509.93</v>
          </cell>
          <cell r="L6238">
            <v>0</v>
          </cell>
          <cell r="M6238">
            <v>0</v>
          </cell>
          <cell r="N6238">
            <v>59697.65</v>
          </cell>
          <cell r="O6238">
            <v>0</v>
          </cell>
          <cell r="P6238">
            <v>0</v>
          </cell>
          <cell r="Q6238">
            <v>0</v>
          </cell>
        </row>
        <row r="6239">
          <cell r="F6239">
            <v>0</v>
          </cell>
          <cell r="G6239">
            <v>0</v>
          </cell>
          <cell r="H6239">
            <v>0</v>
          </cell>
          <cell r="I6239">
            <v>0</v>
          </cell>
          <cell r="J6239">
            <v>0</v>
          </cell>
          <cell r="K6239">
            <v>-5514960.3499999996</v>
          </cell>
          <cell r="L6239">
            <v>0</v>
          </cell>
          <cell r="M6239">
            <v>0</v>
          </cell>
          <cell r="N6239">
            <v>1443112.15</v>
          </cell>
          <cell r="O6239">
            <v>0</v>
          </cell>
          <cell r="P6239">
            <v>0</v>
          </cell>
          <cell r="Q6239">
            <v>0</v>
          </cell>
        </row>
        <row r="6240">
          <cell r="F6240">
            <v>0</v>
          </cell>
          <cell r="G6240">
            <v>0</v>
          </cell>
          <cell r="H6240">
            <v>0</v>
          </cell>
          <cell r="I6240">
            <v>0</v>
          </cell>
          <cell r="J6240">
            <v>0</v>
          </cell>
          <cell r="K6240">
            <v>673148.78</v>
          </cell>
          <cell r="L6240">
            <v>0</v>
          </cell>
          <cell r="M6240">
            <v>0</v>
          </cell>
          <cell r="N6240">
            <v>-817185.36</v>
          </cell>
          <cell r="O6240">
            <v>0</v>
          </cell>
          <cell r="P6240">
            <v>0</v>
          </cell>
          <cell r="Q6240">
            <v>0</v>
          </cell>
        </row>
        <row r="6241">
          <cell r="F6241">
            <v>0</v>
          </cell>
          <cell r="G6241">
            <v>0</v>
          </cell>
          <cell r="H6241">
            <v>0</v>
          </cell>
          <cell r="I6241">
            <v>0</v>
          </cell>
          <cell r="J6241">
            <v>0</v>
          </cell>
          <cell r="K6241">
            <v>2993953.89</v>
          </cell>
          <cell r="L6241">
            <v>0</v>
          </cell>
          <cell r="M6241">
            <v>0</v>
          </cell>
          <cell r="N6241">
            <v>-1780712.07</v>
          </cell>
          <cell r="O6241">
            <v>0</v>
          </cell>
          <cell r="P6241">
            <v>0</v>
          </cell>
          <cell r="Q6241">
            <v>0</v>
          </cell>
        </row>
        <row r="6242">
          <cell r="F6242">
            <v>0</v>
          </cell>
          <cell r="G6242">
            <v>0</v>
          </cell>
          <cell r="H6242">
            <v>0</v>
          </cell>
          <cell r="I6242">
            <v>0</v>
          </cell>
          <cell r="J6242">
            <v>0</v>
          </cell>
          <cell r="K6242">
            <v>1417000</v>
          </cell>
          <cell r="L6242">
            <v>0</v>
          </cell>
          <cell r="M6242">
            <v>0</v>
          </cell>
          <cell r="N6242">
            <v>-3001000</v>
          </cell>
          <cell r="O6242">
            <v>0</v>
          </cell>
          <cell r="P6242">
            <v>0</v>
          </cell>
          <cell r="Q6242">
            <v>0</v>
          </cell>
        </row>
        <row r="6243">
          <cell r="F6243">
            <v>0</v>
          </cell>
          <cell r="G6243">
            <v>0</v>
          </cell>
          <cell r="H6243">
            <v>0</v>
          </cell>
          <cell r="I6243">
            <v>0</v>
          </cell>
          <cell r="J6243">
            <v>0</v>
          </cell>
          <cell r="K6243">
            <v>9000.81</v>
          </cell>
          <cell r="L6243">
            <v>0</v>
          </cell>
          <cell r="M6243">
            <v>0</v>
          </cell>
          <cell r="N6243">
            <v>10879.51</v>
          </cell>
          <cell r="O6243">
            <v>0</v>
          </cell>
          <cell r="P6243">
            <v>0</v>
          </cell>
          <cell r="Q6243">
            <v>0</v>
          </cell>
        </row>
        <row r="6244">
          <cell r="F6244">
            <v>0</v>
          </cell>
          <cell r="G6244">
            <v>0</v>
          </cell>
          <cell r="H6244">
            <v>0</v>
          </cell>
          <cell r="I6244">
            <v>0</v>
          </cell>
          <cell r="J6244">
            <v>0</v>
          </cell>
          <cell r="K6244">
            <v>5808.34</v>
          </cell>
          <cell r="L6244">
            <v>0</v>
          </cell>
          <cell r="M6244">
            <v>0</v>
          </cell>
          <cell r="N6244">
            <v>13464.49</v>
          </cell>
          <cell r="O6244">
            <v>0</v>
          </cell>
          <cell r="P6244">
            <v>0</v>
          </cell>
          <cell r="Q6244">
            <v>0</v>
          </cell>
        </row>
        <row r="6245">
          <cell r="F6245">
            <v>0</v>
          </cell>
          <cell r="G6245">
            <v>0</v>
          </cell>
          <cell r="H6245">
            <v>0</v>
          </cell>
          <cell r="I6245">
            <v>0</v>
          </cell>
          <cell r="J6245">
            <v>0</v>
          </cell>
          <cell r="K6245">
            <v>-2704000</v>
          </cell>
          <cell r="L6245">
            <v>0</v>
          </cell>
          <cell r="M6245">
            <v>0</v>
          </cell>
          <cell r="N6245">
            <v>3225000</v>
          </cell>
          <cell r="O6245">
            <v>0</v>
          </cell>
          <cell r="P6245">
            <v>0</v>
          </cell>
          <cell r="Q6245">
            <v>0</v>
          </cell>
        </row>
        <row r="6246">
          <cell r="F6246">
            <v>0</v>
          </cell>
          <cell r="G6246">
            <v>0</v>
          </cell>
          <cell r="H6246">
            <v>0</v>
          </cell>
          <cell r="I6246">
            <v>0</v>
          </cell>
          <cell r="J6246">
            <v>0</v>
          </cell>
          <cell r="K6246">
            <v>4143.82</v>
          </cell>
          <cell r="L6246">
            <v>0</v>
          </cell>
          <cell r="M6246">
            <v>0</v>
          </cell>
          <cell r="N6246">
            <v>2145.46</v>
          </cell>
          <cell r="O6246">
            <v>0</v>
          </cell>
          <cell r="P6246">
            <v>0</v>
          </cell>
          <cell r="Q6246">
            <v>0</v>
          </cell>
        </row>
        <row r="6247">
          <cell r="F6247">
            <v>0</v>
          </cell>
          <cell r="G6247">
            <v>0</v>
          </cell>
          <cell r="H6247">
            <v>0</v>
          </cell>
          <cell r="I6247">
            <v>0</v>
          </cell>
          <cell r="J6247">
            <v>0</v>
          </cell>
          <cell r="K6247">
            <v>-42.67</v>
          </cell>
          <cell r="L6247">
            <v>0</v>
          </cell>
          <cell r="M6247">
            <v>0</v>
          </cell>
          <cell r="N6247">
            <v>-491.79</v>
          </cell>
          <cell r="O6247">
            <v>0</v>
          </cell>
          <cell r="P6247">
            <v>0</v>
          </cell>
          <cell r="Q6247">
            <v>0</v>
          </cell>
        </row>
        <row r="6248">
          <cell r="F6248">
            <v>0</v>
          </cell>
          <cell r="G6248">
            <v>0</v>
          </cell>
          <cell r="H6248">
            <v>0</v>
          </cell>
          <cell r="I6248">
            <v>0</v>
          </cell>
          <cell r="J6248">
            <v>0</v>
          </cell>
          <cell r="K6248">
            <v>5151.58</v>
          </cell>
          <cell r="L6248">
            <v>0</v>
          </cell>
          <cell r="M6248">
            <v>0</v>
          </cell>
          <cell r="N6248">
            <v>9991.93</v>
          </cell>
          <cell r="O6248">
            <v>0</v>
          </cell>
          <cell r="P6248">
            <v>0</v>
          </cell>
          <cell r="Q6248">
            <v>0</v>
          </cell>
        </row>
        <row r="6249">
          <cell r="F6249">
            <v>0</v>
          </cell>
          <cell r="G6249">
            <v>0</v>
          </cell>
          <cell r="H6249">
            <v>0</v>
          </cell>
          <cell r="I6249">
            <v>0</v>
          </cell>
          <cell r="J6249">
            <v>0</v>
          </cell>
          <cell r="K6249">
            <v>-7783.05</v>
          </cell>
          <cell r="L6249">
            <v>0</v>
          </cell>
          <cell r="M6249">
            <v>0</v>
          </cell>
          <cell r="N6249">
            <v>-8735.07</v>
          </cell>
          <cell r="O6249">
            <v>0</v>
          </cell>
          <cell r="P6249">
            <v>0</v>
          </cell>
          <cell r="Q6249">
            <v>0</v>
          </cell>
        </row>
        <row r="6250">
          <cell r="F6250">
            <v>0</v>
          </cell>
          <cell r="G6250">
            <v>0</v>
          </cell>
          <cell r="H6250">
            <v>0</v>
          </cell>
          <cell r="I6250">
            <v>0</v>
          </cell>
          <cell r="J6250">
            <v>0</v>
          </cell>
          <cell r="K6250">
            <v>6418.25</v>
          </cell>
          <cell r="L6250">
            <v>0</v>
          </cell>
          <cell r="M6250">
            <v>0</v>
          </cell>
          <cell r="N6250">
            <v>-146455.66</v>
          </cell>
          <cell r="O6250">
            <v>0</v>
          </cell>
          <cell r="P6250">
            <v>0</v>
          </cell>
          <cell r="Q6250">
            <v>0</v>
          </cell>
        </row>
        <row r="6251">
          <cell r="F6251">
            <v>0</v>
          </cell>
          <cell r="G6251">
            <v>0</v>
          </cell>
          <cell r="H6251">
            <v>0</v>
          </cell>
          <cell r="I6251">
            <v>0</v>
          </cell>
          <cell r="J6251">
            <v>0</v>
          </cell>
          <cell r="K6251">
            <v>-20407.439999999999</v>
          </cell>
          <cell r="L6251">
            <v>0</v>
          </cell>
          <cell r="M6251">
            <v>0</v>
          </cell>
          <cell r="N6251">
            <v>-9185.2800000000007</v>
          </cell>
          <cell r="O6251">
            <v>0</v>
          </cell>
          <cell r="P6251">
            <v>0</v>
          </cell>
          <cell r="Q6251">
            <v>0</v>
          </cell>
        </row>
        <row r="6252">
          <cell r="F6252">
            <v>0</v>
          </cell>
          <cell r="G6252">
            <v>0</v>
          </cell>
          <cell r="H6252">
            <v>0</v>
          </cell>
          <cell r="I6252">
            <v>0</v>
          </cell>
          <cell r="J6252">
            <v>0</v>
          </cell>
          <cell r="K6252">
            <v>51600.59</v>
          </cell>
          <cell r="L6252">
            <v>0</v>
          </cell>
          <cell r="M6252">
            <v>0</v>
          </cell>
          <cell r="N6252">
            <v>230812</v>
          </cell>
          <cell r="O6252">
            <v>0</v>
          </cell>
          <cell r="P6252">
            <v>0</v>
          </cell>
          <cell r="Q6252">
            <v>0</v>
          </cell>
        </row>
        <row r="6253">
          <cell r="F6253">
            <v>0</v>
          </cell>
          <cell r="G6253">
            <v>0</v>
          </cell>
          <cell r="H6253">
            <v>0</v>
          </cell>
          <cell r="I6253">
            <v>0</v>
          </cell>
          <cell r="J6253">
            <v>0</v>
          </cell>
          <cell r="K6253">
            <v>34926.28</v>
          </cell>
          <cell r="L6253">
            <v>0</v>
          </cell>
          <cell r="M6253">
            <v>0</v>
          </cell>
          <cell r="N6253">
            <v>-20707.36</v>
          </cell>
          <cell r="O6253">
            <v>0</v>
          </cell>
          <cell r="P6253">
            <v>0</v>
          </cell>
          <cell r="Q6253">
            <v>0</v>
          </cell>
        </row>
        <row r="6254">
          <cell r="F6254">
            <v>0</v>
          </cell>
          <cell r="G6254">
            <v>0</v>
          </cell>
          <cell r="H6254">
            <v>0</v>
          </cell>
          <cell r="I6254">
            <v>0</v>
          </cell>
          <cell r="J6254">
            <v>0</v>
          </cell>
          <cell r="K6254">
            <v>3633.74</v>
          </cell>
          <cell r="L6254">
            <v>0</v>
          </cell>
          <cell r="M6254">
            <v>0</v>
          </cell>
          <cell r="N6254">
            <v>383.1</v>
          </cell>
          <cell r="O6254">
            <v>0</v>
          </cell>
          <cell r="P6254">
            <v>0</v>
          </cell>
          <cell r="Q6254">
            <v>0</v>
          </cell>
        </row>
        <row r="6255">
          <cell r="F6255">
            <v>0</v>
          </cell>
          <cell r="G6255">
            <v>0</v>
          </cell>
          <cell r="H6255">
            <v>0</v>
          </cell>
          <cell r="I6255">
            <v>0</v>
          </cell>
          <cell r="J6255">
            <v>0</v>
          </cell>
          <cell r="K6255">
            <v>-1851.91</v>
          </cell>
          <cell r="L6255">
            <v>0</v>
          </cell>
          <cell r="M6255">
            <v>0</v>
          </cell>
          <cell r="N6255">
            <v>4435.1499999999996</v>
          </cell>
          <cell r="O6255">
            <v>0</v>
          </cell>
          <cell r="P6255">
            <v>0</v>
          </cell>
          <cell r="Q6255">
            <v>0</v>
          </cell>
        </row>
        <row r="6256">
          <cell r="F6256">
            <v>0</v>
          </cell>
          <cell r="G6256">
            <v>0</v>
          </cell>
          <cell r="H6256">
            <v>0</v>
          </cell>
          <cell r="I6256">
            <v>0</v>
          </cell>
          <cell r="J6256">
            <v>0</v>
          </cell>
          <cell r="K6256">
            <v>-487.41</v>
          </cell>
          <cell r="L6256">
            <v>0</v>
          </cell>
          <cell r="M6256">
            <v>0</v>
          </cell>
          <cell r="N6256">
            <v>-2657.18</v>
          </cell>
          <cell r="O6256">
            <v>0</v>
          </cell>
          <cell r="P6256">
            <v>0</v>
          </cell>
          <cell r="Q6256">
            <v>0</v>
          </cell>
        </row>
        <row r="6257">
          <cell r="F6257">
            <v>0</v>
          </cell>
          <cell r="G6257">
            <v>0</v>
          </cell>
          <cell r="H6257">
            <v>0</v>
          </cell>
          <cell r="I6257">
            <v>0</v>
          </cell>
          <cell r="J6257">
            <v>0</v>
          </cell>
          <cell r="K6257">
            <v>7456.15</v>
          </cell>
          <cell r="L6257">
            <v>0</v>
          </cell>
          <cell r="M6257">
            <v>0</v>
          </cell>
          <cell r="N6257">
            <v>13726.93</v>
          </cell>
          <cell r="O6257">
            <v>0</v>
          </cell>
          <cell r="P6257">
            <v>0</v>
          </cell>
          <cell r="Q6257">
            <v>0</v>
          </cell>
        </row>
        <row r="6258">
          <cell r="F6258">
            <v>0</v>
          </cell>
          <cell r="G6258">
            <v>0</v>
          </cell>
          <cell r="H6258">
            <v>0</v>
          </cell>
          <cell r="I6258">
            <v>0</v>
          </cell>
          <cell r="J6258">
            <v>0</v>
          </cell>
          <cell r="K6258">
            <v>-21393.09</v>
          </cell>
          <cell r="L6258">
            <v>0</v>
          </cell>
          <cell r="M6258">
            <v>0</v>
          </cell>
          <cell r="N6258">
            <v>-16899.91</v>
          </cell>
          <cell r="O6258">
            <v>0</v>
          </cell>
          <cell r="P6258">
            <v>0</v>
          </cell>
          <cell r="Q6258">
            <v>0</v>
          </cell>
        </row>
        <row r="6259">
          <cell r="F6259">
            <v>0</v>
          </cell>
          <cell r="G6259">
            <v>0</v>
          </cell>
          <cell r="H6259">
            <v>0</v>
          </cell>
          <cell r="I6259">
            <v>0</v>
          </cell>
          <cell r="J6259">
            <v>0</v>
          </cell>
          <cell r="K6259">
            <v>-17122.18</v>
          </cell>
          <cell r="L6259">
            <v>0</v>
          </cell>
          <cell r="M6259">
            <v>0</v>
          </cell>
          <cell r="N6259">
            <v>-216986.06</v>
          </cell>
          <cell r="O6259">
            <v>0</v>
          </cell>
          <cell r="P6259">
            <v>0</v>
          </cell>
          <cell r="Q6259">
            <v>0</v>
          </cell>
        </row>
        <row r="6260">
          <cell r="F6260">
            <v>0</v>
          </cell>
          <cell r="G6260">
            <v>0</v>
          </cell>
          <cell r="H6260">
            <v>0</v>
          </cell>
          <cell r="I6260">
            <v>0</v>
          </cell>
          <cell r="J6260">
            <v>0</v>
          </cell>
          <cell r="K6260">
            <v>-9886.2900000000009</v>
          </cell>
          <cell r="L6260">
            <v>0</v>
          </cell>
          <cell r="M6260">
            <v>0</v>
          </cell>
          <cell r="N6260">
            <v>-4024.32</v>
          </cell>
          <cell r="O6260">
            <v>0</v>
          </cell>
          <cell r="P6260">
            <v>0</v>
          </cell>
          <cell r="Q6260">
            <v>0</v>
          </cell>
        </row>
        <row r="6261">
          <cell r="F6261">
            <v>0</v>
          </cell>
          <cell r="G6261">
            <v>0</v>
          </cell>
          <cell r="H6261">
            <v>0</v>
          </cell>
          <cell r="I6261">
            <v>0</v>
          </cell>
          <cell r="J6261">
            <v>0</v>
          </cell>
          <cell r="K6261">
            <v>29456.47</v>
          </cell>
          <cell r="L6261">
            <v>0</v>
          </cell>
          <cell r="M6261">
            <v>0</v>
          </cell>
          <cell r="N6261">
            <v>88365.64</v>
          </cell>
          <cell r="O6261">
            <v>0</v>
          </cell>
          <cell r="P6261">
            <v>0</v>
          </cell>
          <cell r="Q6261">
            <v>0</v>
          </cell>
        </row>
        <row r="6262">
          <cell r="F6262">
            <v>0</v>
          </cell>
          <cell r="G6262">
            <v>0</v>
          </cell>
          <cell r="H6262">
            <v>0</v>
          </cell>
          <cell r="I6262">
            <v>0</v>
          </cell>
          <cell r="J6262">
            <v>0</v>
          </cell>
          <cell r="K6262">
            <v>45850.239999999998</v>
          </cell>
          <cell r="L6262">
            <v>0</v>
          </cell>
          <cell r="M6262">
            <v>0</v>
          </cell>
          <cell r="N6262">
            <v>-18993.23</v>
          </cell>
          <cell r="O6262">
            <v>0</v>
          </cell>
          <cell r="P6262">
            <v>0</v>
          </cell>
          <cell r="Q6262">
            <v>0</v>
          </cell>
        </row>
        <row r="6263">
          <cell r="F6263">
            <v>0</v>
          </cell>
          <cell r="G6263">
            <v>0</v>
          </cell>
          <cell r="H6263">
            <v>0</v>
          </cell>
          <cell r="I6263">
            <v>0</v>
          </cell>
          <cell r="J6263">
            <v>0</v>
          </cell>
          <cell r="K6263">
            <v>194.41</v>
          </cell>
          <cell r="L6263">
            <v>0</v>
          </cell>
          <cell r="M6263">
            <v>0</v>
          </cell>
          <cell r="N6263">
            <v>901.19</v>
          </cell>
          <cell r="O6263">
            <v>0</v>
          </cell>
          <cell r="P6263">
            <v>0</v>
          </cell>
          <cell r="Q6263">
            <v>0</v>
          </cell>
        </row>
        <row r="6264">
          <cell r="F6264">
            <v>0</v>
          </cell>
          <cell r="G6264">
            <v>0</v>
          </cell>
          <cell r="H6264">
            <v>0</v>
          </cell>
          <cell r="I6264">
            <v>0</v>
          </cell>
          <cell r="J6264">
            <v>0</v>
          </cell>
          <cell r="K6264">
            <v>2952.58</v>
          </cell>
          <cell r="L6264">
            <v>0</v>
          </cell>
          <cell r="M6264">
            <v>0</v>
          </cell>
          <cell r="N6264">
            <v>0</v>
          </cell>
          <cell r="O6264">
            <v>0</v>
          </cell>
          <cell r="P6264">
            <v>0</v>
          </cell>
          <cell r="Q6264">
            <v>0</v>
          </cell>
        </row>
        <row r="6265">
          <cell r="F6265">
            <v>0</v>
          </cell>
          <cell r="G6265">
            <v>0</v>
          </cell>
          <cell r="H6265">
            <v>0</v>
          </cell>
          <cell r="I6265">
            <v>0</v>
          </cell>
          <cell r="J6265">
            <v>0</v>
          </cell>
          <cell r="K6265">
            <v>1960.11</v>
          </cell>
          <cell r="L6265">
            <v>0</v>
          </cell>
          <cell r="M6265">
            <v>0</v>
          </cell>
          <cell r="N6265">
            <v>0</v>
          </cell>
          <cell r="O6265">
            <v>0</v>
          </cell>
          <cell r="P6265">
            <v>0</v>
          </cell>
          <cell r="Q6265">
            <v>0</v>
          </cell>
        </row>
        <row r="6266">
          <cell r="F6266">
            <v>0</v>
          </cell>
          <cell r="G6266">
            <v>0</v>
          </cell>
          <cell r="H6266">
            <v>0</v>
          </cell>
          <cell r="I6266">
            <v>0</v>
          </cell>
          <cell r="J6266">
            <v>0</v>
          </cell>
          <cell r="K6266">
            <v>8237.2900000000009</v>
          </cell>
          <cell r="L6266">
            <v>0</v>
          </cell>
          <cell r="M6266">
            <v>0</v>
          </cell>
          <cell r="N6266">
            <v>0</v>
          </cell>
          <cell r="O6266">
            <v>0</v>
          </cell>
          <cell r="P6266">
            <v>0</v>
          </cell>
          <cell r="Q6266">
            <v>0</v>
          </cell>
        </row>
        <row r="6267">
          <cell r="F6267">
            <v>0</v>
          </cell>
          <cell r="G6267">
            <v>0</v>
          </cell>
          <cell r="H6267">
            <v>0</v>
          </cell>
          <cell r="I6267">
            <v>0</v>
          </cell>
          <cell r="J6267">
            <v>0</v>
          </cell>
          <cell r="K6267">
            <v>41820.26</v>
          </cell>
          <cell r="L6267">
            <v>0</v>
          </cell>
          <cell r="M6267">
            <v>0</v>
          </cell>
          <cell r="N6267">
            <v>0</v>
          </cell>
          <cell r="O6267">
            <v>0</v>
          </cell>
          <cell r="P6267">
            <v>0</v>
          </cell>
          <cell r="Q6267">
            <v>0</v>
          </cell>
        </row>
        <row r="6268">
          <cell r="F6268">
            <v>0</v>
          </cell>
          <cell r="G6268">
            <v>0</v>
          </cell>
          <cell r="H6268">
            <v>0</v>
          </cell>
          <cell r="I6268">
            <v>0</v>
          </cell>
          <cell r="J6268">
            <v>0</v>
          </cell>
          <cell r="K6268">
            <v>1591.68</v>
          </cell>
          <cell r="L6268">
            <v>0</v>
          </cell>
          <cell r="M6268">
            <v>0</v>
          </cell>
          <cell r="N6268">
            <v>0</v>
          </cell>
          <cell r="O6268">
            <v>0</v>
          </cell>
          <cell r="P6268">
            <v>0</v>
          </cell>
          <cell r="Q6268">
            <v>0</v>
          </cell>
        </row>
        <row r="6269">
          <cell r="F6269">
            <v>0</v>
          </cell>
          <cell r="G6269">
            <v>0</v>
          </cell>
          <cell r="H6269">
            <v>0</v>
          </cell>
          <cell r="I6269">
            <v>0</v>
          </cell>
          <cell r="J6269">
            <v>0</v>
          </cell>
          <cell r="K6269">
            <v>25.78</v>
          </cell>
          <cell r="L6269">
            <v>0</v>
          </cell>
          <cell r="M6269">
            <v>0</v>
          </cell>
          <cell r="N6269">
            <v>0</v>
          </cell>
          <cell r="O6269">
            <v>0</v>
          </cell>
          <cell r="P6269">
            <v>0</v>
          </cell>
          <cell r="Q6269">
            <v>0</v>
          </cell>
        </row>
        <row r="6270">
          <cell r="F6270">
            <v>0</v>
          </cell>
          <cell r="G6270">
            <v>0</v>
          </cell>
          <cell r="H6270">
            <v>0</v>
          </cell>
          <cell r="I6270">
            <v>0</v>
          </cell>
          <cell r="J6270">
            <v>0</v>
          </cell>
          <cell r="K6270">
            <v>-10364.620000000001</v>
          </cell>
          <cell r="L6270">
            <v>0</v>
          </cell>
          <cell r="M6270">
            <v>0</v>
          </cell>
          <cell r="N6270">
            <v>8632.4699999999993</v>
          </cell>
          <cell r="O6270">
            <v>0</v>
          </cell>
          <cell r="P6270">
            <v>0</v>
          </cell>
          <cell r="Q6270">
            <v>0</v>
          </cell>
        </row>
        <row r="6271">
          <cell r="F6271">
            <v>0</v>
          </cell>
          <cell r="G6271">
            <v>0</v>
          </cell>
          <cell r="H6271">
            <v>0</v>
          </cell>
          <cell r="I6271">
            <v>0</v>
          </cell>
          <cell r="J6271">
            <v>0</v>
          </cell>
          <cell r="K6271">
            <v>-62.56</v>
          </cell>
          <cell r="L6271">
            <v>0</v>
          </cell>
          <cell r="M6271">
            <v>0</v>
          </cell>
          <cell r="N6271">
            <v>-2131.3000000000002</v>
          </cell>
          <cell r="O6271">
            <v>0</v>
          </cell>
          <cell r="P6271">
            <v>0</v>
          </cell>
          <cell r="Q6271">
            <v>0</v>
          </cell>
        </row>
        <row r="6272">
          <cell r="F6272">
            <v>0</v>
          </cell>
          <cell r="G6272">
            <v>0</v>
          </cell>
          <cell r="H6272">
            <v>0</v>
          </cell>
          <cell r="I6272">
            <v>0</v>
          </cell>
          <cell r="J6272">
            <v>0</v>
          </cell>
          <cell r="K6272">
            <v>-20709.919999999998</v>
          </cell>
          <cell r="L6272">
            <v>0</v>
          </cell>
          <cell r="M6272">
            <v>0</v>
          </cell>
          <cell r="N6272">
            <v>83529.7</v>
          </cell>
          <cell r="O6272">
            <v>0</v>
          </cell>
          <cell r="P6272">
            <v>0</v>
          </cell>
          <cell r="Q6272">
            <v>0</v>
          </cell>
        </row>
        <row r="6273">
          <cell r="F6273">
            <v>0</v>
          </cell>
          <cell r="G6273">
            <v>0</v>
          </cell>
          <cell r="H6273">
            <v>0</v>
          </cell>
          <cell r="I6273">
            <v>0</v>
          </cell>
          <cell r="J6273">
            <v>0</v>
          </cell>
          <cell r="K6273">
            <v>-20441.77</v>
          </cell>
          <cell r="L6273">
            <v>0</v>
          </cell>
          <cell r="M6273">
            <v>0</v>
          </cell>
          <cell r="N6273">
            <v>-146381.74</v>
          </cell>
          <cell r="O6273">
            <v>0</v>
          </cell>
          <cell r="P6273">
            <v>0</v>
          </cell>
          <cell r="Q6273">
            <v>0</v>
          </cell>
        </row>
        <row r="6274">
          <cell r="F6274">
            <v>0</v>
          </cell>
          <cell r="G6274">
            <v>0</v>
          </cell>
          <cell r="H6274">
            <v>0</v>
          </cell>
          <cell r="I6274">
            <v>0</v>
          </cell>
          <cell r="J6274">
            <v>0</v>
          </cell>
          <cell r="K6274">
            <v>94952.6</v>
          </cell>
          <cell r="L6274">
            <v>0</v>
          </cell>
          <cell r="M6274">
            <v>0</v>
          </cell>
          <cell r="N6274">
            <v>-694190.54</v>
          </cell>
          <cell r="O6274">
            <v>0</v>
          </cell>
          <cell r="P6274">
            <v>0</v>
          </cell>
          <cell r="Q6274">
            <v>0</v>
          </cell>
        </row>
        <row r="6275">
          <cell r="F6275">
            <v>0</v>
          </cell>
          <cell r="G6275">
            <v>0</v>
          </cell>
          <cell r="H6275">
            <v>0</v>
          </cell>
          <cell r="I6275">
            <v>0</v>
          </cell>
          <cell r="J6275">
            <v>0</v>
          </cell>
          <cell r="K6275">
            <v>189741.74</v>
          </cell>
          <cell r="L6275">
            <v>0</v>
          </cell>
          <cell r="M6275">
            <v>0</v>
          </cell>
          <cell r="N6275">
            <v>38188.35</v>
          </cell>
          <cell r="O6275">
            <v>0</v>
          </cell>
          <cell r="P6275">
            <v>0</v>
          </cell>
          <cell r="Q6275">
            <v>0</v>
          </cell>
        </row>
        <row r="6276">
          <cell r="F6276">
            <v>0</v>
          </cell>
          <cell r="G6276">
            <v>0</v>
          </cell>
          <cell r="H6276">
            <v>0</v>
          </cell>
          <cell r="I6276">
            <v>0</v>
          </cell>
          <cell r="J6276">
            <v>0</v>
          </cell>
          <cell r="K6276">
            <v>228743.42</v>
          </cell>
          <cell r="L6276">
            <v>0</v>
          </cell>
          <cell r="M6276">
            <v>0</v>
          </cell>
          <cell r="N6276">
            <v>892521.83</v>
          </cell>
          <cell r="O6276">
            <v>0</v>
          </cell>
          <cell r="P6276">
            <v>0</v>
          </cell>
          <cell r="Q6276">
            <v>0</v>
          </cell>
        </row>
        <row r="6277">
          <cell r="F6277">
            <v>0</v>
          </cell>
          <cell r="G6277">
            <v>0</v>
          </cell>
          <cell r="H6277">
            <v>0</v>
          </cell>
          <cell r="I6277">
            <v>0</v>
          </cell>
          <cell r="J6277">
            <v>0</v>
          </cell>
          <cell r="K6277">
            <v>-222163.48</v>
          </cell>
          <cell r="L6277">
            <v>0</v>
          </cell>
          <cell r="M6277">
            <v>0</v>
          </cell>
          <cell r="N6277">
            <v>18849.97</v>
          </cell>
          <cell r="O6277">
            <v>0</v>
          </cell>
          <cell r="P6277">
            <v>0</v>
          </cell>
          <cell r="Q6277">
            <v>0</v>
          </cell>
        </row>
        <row r="6278">
          <cell r="F6278">
            <v>0</v>
          </cell>
          <cell r="G6278">
            <v>0</v>
          </cell>
          <cell r="H6278">
            <v>0</v>
          </cell>
          <cell r="I6278">
            <v>0</v>
          </cell>
          <cell r="J6278">
            <v>0</v>
          </cell>
          <cell r="K6278">
            <v>76499.289999999994</v>
          </cell>
          <cell r="L6278">
            <v>0</v>
          </cell>
          <cell r="M6278">
            <v>0</v>
          </cell>
          <cell r="N6278">
            <v>-159943.84</v>
          </cell>
          <cell r="O6278">
            <v>0</v>
          </cell>
          <cell r="P6278">
            <v>0</v>
          </cell>
          <cell r="Q6278">
            <v>0</v>
          </cell>
        </row>
        <row r="6279">
          <cell r="F6279">
            <v>0</v>
          </cell>
          <cell r="G6279">
            <v>0</v>
          </cell>
          <cell r="H6279">
            <v>0</v>
          </cell>
          <cell r="I6279">
            <v>0</v>
          </cell>
          <cell r="J6279">
            <v>0</v>
          </cell>
          <cell r="K6279">
            <v>788.03</v>
          </cell>
          <cell r="L6279">
            <v>0</v>
          </cell>
          <cell r="M6279">
            <v>0</v>
          </cell>
          <cell r="N6279">
            <v>3165.07</v>
          </cell>
          <cell r="O6279">
            <v>0</v>
          </cell>
          <cell r="P6279">
            <v>0</v>
          </cell>
          <cell r="Q6279">
            <v>0</v>
          </cell>
        </row>
        <row r="6280">
          <cell r="F6280">
            <v>0</v>
          </cell>
          <cell r="G6280">
            <v>0</v>
          </cell>
          <cell r="H6280">
            <v>0</v>
          </cell>
          <cell r="I6280">
            <v>0</v>
          </cell>
          <cell r="J6280">
            <v>0</v>
          </cell>
          <cell r="K6280">
            <v>4804.75</v>
          </cell>
          <cell r="L6280">
            <v>0</v>
          </cell>
          <cell r="M6280">
            <v>0</v>
          </cell>
          <cell r="N6280">
            <v>206.74</v>
          </cell>
          <cell r="O6280">
            <v>0</v>
          </cell>
          <cell r="P6280">
            <v>0</v>
          </cell>
          <cell r="Q6280">
            <v>0</v>
          </cell>
        </row>
        <row r="6281">
          <cell r="F6281">
            <v>0</v>
          </cell>
          <cell r="G6281">
            <v>0</v>
          </cell>
          <cell r="H6281">
            <v>0</v>
          </cell>
          <cell r="I6281">
            <v>0</v>
          </cell>
          <cell r="J6281">
            <v>0</v>
          </cell>
          <cell r="K6281">
            <v>11998.72</v>
          </cell>
          <cell r="L6281">
            <v>0</v>
          </cell>
          <cell r="M6281">
            <v>0</v>
          </cell>
          <cell r="N6281">
            <v>-20386.349999999999</v>
          </cell>
          <cell r="O6281">
            <v>0</v>
          </cell>
          <cell r="P6281">
            <v>0</v>
          </cell>
          <cell r="Q6281">
            <v>0</v>
          </cell>
        </row>
        <row r="6282">
          <cell r="F6282">
            <v>0</v>
          </cell>
          <cell r="G6282">
            <v>0</v>
          </cell>
          <cell r="H6282">
            <v>0</v>
          </cell>
          <cell r="I6282">
            <v>0</v>
          </cell>
          <cell r="J6282">
            <v>0</v>
          </cell>
          <cell r="K6282">
            <v>4356.95</v>
          </cell>
          <cell r="L6282">
            <v>0</v>
          </cell>
          <cell r="M6282">
            <v>0</v>
          </cell>
          <cell r="N6282">
            <v>13007.69</v>
          </cell>
          <cell r="O6282">
            <v>0</v>
          </cell>
          <cell r="P6282">
            <v>0</v>
          </cell>
          <cell r="Q6282">
            <v>0</v>
          </cell>
        </row>
        <row r="6283">
          <cell r="F6283">
            <v>0</v>
          </cell>
          <cell r="G6283">
            <v>0</v>
          </cell>
          <cell r="H6283">
            <v>0</v>
          </cell>
          <cell r="I6283">
            <v>0</v>
          </cell>
          <cell r="J6283">
            <v>0</v>
          </cell>
          <cell r="K6283">
            <v>-34471.199999999997</v>
          </cell>
          <cell r="L6283">
            <v>0</v>
          </cell>
          <cell r="M6283">
            <v>0</v>
          </cell>
          <cell r="N6283">
            <v>-135361.66</v>
          </cell>
          <cell r="O6283">
            <v>0</v>
          </cell>
          <cell r="P6283">
            <v>0</v>
          </cell>
          <cell r="Q6283">
            <v>0</v>
          </cell>
        </row>
        <row r="6284">
          <cell r="F6284">
            <v>0</v>
          </cell>
          <cell r="G6284">
            <v>0</v>
          </cell>
          <cell r="H6284">
            <v>0</v>
          </cell>
          <cell r="I6284">
            <v>0</v>
          </cell>
          <cell r="J6284">
            <v>0</v>
          </cell>
          <cell r="K6284">
            <v>39078.76</v>
          </cell>
          <cell r="L6284">
            <v>0</v>
          </cell>
          <cell r="M6284">
            <v>0</v>
          </cell>
          <cell r="N6284">
            <v>-186592.63</v>
          </cell>
          <cell r="O6284">
            <v>0</v>
          </cell>
          <cell r="P6284">
            <v>0</v>
          </cell>
          <cell r="Q6284">
            <v>0</v>
          </cell>
        </row>
        <row r="6285">
          <cell r="F6285">
            <v>0</v>
          </cell>
          <cell r="G6285">
            <v>0</v>
          </cell>
          <cell r="H6285">
            <v>0</v>
          </cell>
          <cell r="I6285">
            <v>0</v>
          </cell>
          <cell r="J6285">
            <v>0</v>
          </cell>
          <cell r="K6285">
            <v>-55129.98</v>
          </cell>
          <cell r="L6285">
            <v>0</v>
          </cell>
          <cell r="M6285">
            <v>0</v>
          </cell>
          <cell r="N6285">
            <v>-5938.53</v>
          </cell>
          <cell r="O6285">
            <v>0</v>
          </cell>
          <cell r="P6285">
            <v>0</v>
          </cell>
          <cell r="Q6285">
            <v>0</v>
          </cell>
        </row>
        <row r="6286">
          <cell r="F6286">
            <v>0</v>
          </cell>
          <cell r="G6286">
            <v>0</v>
          </cell>
          <cell r="H6286">
            <v>0</v>
          </cell>
          <cell r="I6286">
            <v>0</v>
          </cell>
          <cell r="J6286">
            <v>0</v>
          </cell>
          <cell r="K6286">
            <v>78060.210000000006</v>
          </cell>
          <cell r="L6286">
            <v>0</v>
          </cell>
          <cell r="M6286">
            <v>0</v>
          </cell>
          <cell r="N6286">
            <v>240265.85</v>
          </cell>
          <cell r="O6286">
            <v>0</v>
          </cell>
          <cell r="P6286">
            <v>0</v>
          </cell>
          <cell r="Q6286">
            <v>0</v>
          </cell>
        </row>
        <row r="6287">
          <cell r="F6287">
            <v>0</v>
          </cell>
          <cell r="G6287">
            <v>0</v>
          </cell>
          <cell r="H6287">
            <v>0</v>
          </cell>
          <cell r="I6287">
            <v>0</v>
          </cell>
          <cell r="J6287">
            <v>0</v>
          </cell>
          <cell r="K6287">
            <v>31633.759999999998</v>
          </cell>
          <cell r="L6287">
            <v>0</v>
          </cell>
          <cell r="M6287">
            <v>0</v>
          </cell>
          <cell r="N6287">
            <v>11340.23</v>
          </cell>
          <cell r="O6287">
            <v>0</v>
          </cell>
          <cell r="P6287">
            <v>0</v>
          </cell>
          <cell r="Q6287">
            <v>0</v>
          </cell>
        </row>
        <row r="6288">
          <cell r="F6288">
            <v>0</v>
          </cell>
          <cell r="G6288">
            <v>0</v>
          </cell>
          <cell r="H6288">
            <v>0</v>
          </cell>
          <cell r="I6288">
            <v>0</v>
          </cell>
          <cell r="J6288">
            <v>0</v>
          </cell>
          <cell r="K6288">
            <v>101028.37</v>
          </cell>
          <cell r="L6288">
            <v>0</v>
          </cell>
          <cell r="M6288">
            <v>0</v>
          </cell>
          <cell r="N6288">
            <v>-75940.17</v>
          </cell>
          <cell r="O6288">
            <v>0</v>
          </cell>
          <cell r="P6288">
            <v>0</v>
          </cell>
          <cell r="Q6288">
            <v>0</v>
          </cell>
        </row>
        <row r="6289">
          <cell r="F6289">
            <v>0</v>
          </cell>
          <cell r="G6289">
            <v>0</v>
          </cell>
          <cell r="H6289">
            <v>0</v>
          </cell>
          <cell r="I6289">
            <v>0</v>
          </cell>
          <cell r="J6289">
            <v>0</v>
          </cell>
          <cell r="K6289">
            <v>2540.17</v>
          </cell>
          <cell r="L6289">
            <v>0</v>
          </cell>
          <cell r="M6289">
            <v>0</v>
          </cell>
          <cell r="N6289">
            <v>7109.95</v>
          </cell>
          <cell r="O6289">
            <v>0</v>
          </cell>
          <cell r="P6289">
            <v>0</v>
          </cell>
          <cell r="Q6289">
            <v>0</v>
          </cell>
        </row>
        <row r="6290">
          <cell r="F6290">
            <v>0</v>
          </cell>
          <cell r="G6290">
            <v>0</v>
          </cell>
          <cell r="H6290">
            <v>0</v>
          </cell>
          <cell r="I6290">
            <v>0</v>
          </cell>
          <cell r="J6290">
            <v>0</v>
          </cell>
          <cell r="K6290">
            <v>-2522.35</v>
          </cell>
          <cell r="L6290">
            <v>0</v>
          </cell>
          <cell r="M6290">
            <v>0</v>
          </cell>
          <cell r="N6290">
            <v>938.76</v>
          </cell>
          <cell r="O6290">
            <v>0</v>
          </cell>
          <cell r="P6290">
            <v>0</v>
          </cell>
          <cell r="Q6290">
            <v>0</v>
          </cell>
        </row>
        <row r="6291">
          <cell r="F6291">
            <v>0</v>
          </cell>
          <cell r="G6291">
            <v>0</v>
          </cell>
          <cell r="H6291">
            <v>0</v>
          </cell>
          <cell r="I6291">
            <v>0</v>
          </cell>
          <cell r="J6291">
            <v>0</v>
          </cell>
          <cell r="K6291">
            <v>2945.53</v>
          </cell>
          <cell r="L6291">
            <v>0</v>
          </cell>
          <cell r="M6291">
            <v>0</v>
          </cell>
          <cell r="N6291">
            <v>1698.88</v>
          </cell>
          <cell r="O6291">
            <v>0</v>
          </cell>
          <cell r="P6291">
            <v>0</v>
          </cell>
          <cell r="Q6291">
            <v>0</v>
          </cell>
        </row>
        <row r="6292">
          <cell r="F6292">
            <v>0</v>
          </cell>
          <cell r="G6292">
            <v>0</v>
          </cell>
          <cell r="H6292">
            <v>0</v>
          </cell>
          <cell r="I6292">
            <v>0</v>
          </cell>
          <cell r="J6292">
            <v>0</v>
          </cell>
          <cell r="K6292">
            <v>-2381.14</v>
          </cell>
          <cell r="L6292">
            <v>0</v>
          </cell>
          <cell r="M6292">
            <v>0</v>
          </cell>
          <cell r="N6292">
            <v>-4924.8500000000004</v>
          </cell>
          <cell r="O6292">
            <v>0</v>
          </cell>
          <cell r="P6292">
            <v>0</v>
          </cell>
          <cell r="Q6292">
            <v>0</v>
          </cell>
        </row>
        <row r="6293">
          <cell r="F6293">
            <v>0</v>
          </cell>
          <cell r="G6293">
            <v>0</v>
          </cell>
          <cell r="H6293">
            <v>0</v>
          </cell>
          <cell r="I6293">
            <v>0</v>
          </cell>
          <cell r="J6293">
            <v>0</v>
          </cell>
          <cell r="K6293">
            <v>17942.47</v>
          </cell>
          <cell r="L6293">
            <v>0</v>
          </cell>
          <cell r="M6293">
            <v>0</v>
          </cell>
          <cell r="N6293">
            <v>-15006.05</v>
          </cell>
          <cell r="O6293">
            <v>0</v>
          </cell>
          <cell r="P6293">
            <v>0</v>
          </cell>
          <cell r="Q6293">
            <v>0</v>
          </cell>
        </row>
        <row r="6294">
          <cell r="F6294">
            <v>0</v>
          </cell>
          <cell r="G6294">
            <v>0</v>
          </cell>
          <cell r="H6294">
            <v>0</v>
          </cell>
          <cell r="I6294">
            <v>0</v>
          </cell>
          <cell r="J6294">
            <v>0</v>
          </cell>
          <cell r="K6294">
            <v>37.049999999999997</v>
          </cell>
          <cell r="L6294">
            <v>0</v>
          </cell>
          <cell r="M6294">
            <v>0</v>
          </cell>
          <cell r="N6294">
            <v>-30.79</v>
          </cell>
          <cell r="O6294">
            <v>0</v>
          </cell>
          <cell r="P6294">
            <v>0</v>
          </cell>
          <cell r="Q6294">
            <v>0</v>
          </cell>
        </row>
        <row r="6295">
          <cell r="F6295">
            <v>0</v>
          </cell>
          <cell r="G6295">
            <v>0</v>
          </cell>
          <cell r="H6295">
            <v>0</v>
          </cell>
          <cell r="I6295">
            <v>0</v>
          </cell>
          <cell r="J6295">
            <v>0</v>
          </cell>
          <cell r="K6295">
            <v>243588.04</v>
          </cell>
          <cell r="L6295">
            <v>0</v>
          </cell>
          <cell r="M6295">
            <v>0</v>
          </cell>
          <cell r="N6295">
            <v>556411.69999999995</v>
          </cell>
          <cell r="O6295">
            <v>0</v>
          </cell>
          <cell r="P6295">
            <v>0</v>
          </cell>
          <cell r="Q6295">
            <v>0</v>
          </cell>
        </row>
        <row r="6296">
          <cell r="F6296">
            <v>0</v>
          </cell>
          <cell r="G6296">
            <v>0</v>
          </cell>
          <cell r="H6296">
            <v>0</v>
          </cell>
          <cell r="I6296">
            <v>0</v>
          </cell>
          <cell r="J6296">
            <v>0</v>
          </cell>
          <cell r="K6296">
            <v>7001.47</v>
          </cell>
          <cell r="L6296">
            <v>0</v>
          </cell>
          <cell r="M6296">
            <v>0</v>
          </cell>
          <cell r="N6296">
            <v>-1517.97</v>
          </cell>
          <cell r="O6296">
            <v>0</v>
          </cell>
          <cell r="P6296">
            <v>0</v>
          </cell>
          <cell r="Q6296">
            <v>0</v>
          </cell>
        </row>
        <row r="6297">
          <cell r="F6297">
            <v>0</v>
          </cell>
          <cell r="G6297">
            <v>0</v>
          </cell>
          <cell r="H6297">
            <v>0</v>
          </cell>
          <cell r="I6297">
            <v>0</v>
          </cell>
          <cell r="J6297">
            <v>0</v>
          </cell>
          <cell r="K6297">
            <v>8.7200000000000006</v>
          </cell>
          <cell r="L6297">
            <v>0</v>
          </cell>
          <cell r="M6297">
            <v>0</v>
          </cell>
          <cell r="N6297">
            <v>96.69</v>
          </cell>
          <cell r="O6297">
            <v>0</v>
          </cell>
          <cell r="P6297">
            <v>0</v>
          </cell>
          <cell r="Q6297">
            <v>0</v>
          </cell>
        </row>
        <row r="6298">
          <cell r="F6298">
            <v>0</v>
          </cell>
          <cell r="G6298">
            <v>0</v>
          </cell>
          <cell r="H6298">
            <v>0</v>
          </cell>
          <cell r="I6298">
            <v>0</v>
          </cell>
          <cell r="J6298">
            <v>0</v>
          </cell>
          <cell r="K6298">
            <v>0</v>
          </cell>
          <cell r="L6298">
            <v>0</v>
          </cell>
          <cell r="M6298">
            <v>-21024.93</v>
          </cell>
          <cell r="N6298">
            <v>2081.67</v>
          </cell>
          <cell r="O6298">
            <v>0</v>
          </cell>
          <cell r="P6298">
            <v>0</v>
          </cell>
          <cell r="Q6298">
            <v>0</v>
          </cell>
        </row>
        <row r="6299">
          <cell r="F6299">
            <v>0</v>
          </cell>
          <cell r="G6299">
            <v>0</v>
          </cell>
          <cell r="H6299">
            <v>0</v>
          </cell>
          <cell r="I6299">
            <v>0</v>
          </cell>
          <cell r="J6299">
            <v>0</v>
          </cell>
          <cell r="K6299">
            <v>0</v>
          </cell>
          <cell r="L6299">
            <v>0</v>
          </cell>
          <cell r="M6299">
            <v>-189224.55</v>
          </cell>
          <cell r="N6299">
            <v>18735.099999999999</v>
          </cell>
          <cell r="O6299">
            <v>0</v>
          </cell>
          <cell r="P6299">
            <v>0</v>
          </cell>
          <cell r="Q6299">
            <v>0</v>
          </cell>
        </row>
        <row r="6300">
          <cell r="F6300">
            <v>8668.7900000000009</v>
          </cell>
          <cell r="G6300">
            <v>8109.51</v>
          </cell>
          <cell r="H6300">
            <v>8668.7900000000009</v>
          </cell>
          <cell r="I6300">
            <v>8109.48</v>
          </cell>
          <cell r="J6300">
            <v>0</v>
          </cell>
          <cell r="K6300">
            <v>0</v>
          </cell>
          <cell r="L6300">
            <v>0</v>
          </cell>
          <cell r="M6300">
            <v>0</v>
          </cell>
          <cell r="N6300">
            <v>0</v>
          </cell>
          <cell r="O6300">
            <v>0</v>
          </cell>
          <cell r="P6300">
            <v>0</v>
          </cell>
          <cell r="Q6300">
            <v>0</v>
          </cell>
        </row>
        <row r="6301">
          <cell r="F6301">
            <v>2198.4299999999998</v>
          </cell>
          <cell r="G6301">
            <v>0</v>
          </cell>
          <cell r="H6301">
            <v>0</v>
          </cell>
          <cell r="I6301">
            <v>0</v>
          </cell>
          <cell r="J6301">
            <v>0</v>
          </cell>
          <cell r="K6301">
            <v>0</v>
          </cell>
          <cell r="L6301">
            <v>0</v>
          </cell>
          <cell r="M6301">
            <v>0</v>
          </cell>
          <cell r="N6301">
            <v>0</v>
          </cell>
          <cell r="O6301">
            <v>0</v>
          </cell>
          <cell r="P6301">
            <v>0</v>
          </cell>
          <cell r="Q6301">
            <v>0</v>
          </cell>
        </row>
        <row r="6302">
          <cell r="F6302">
            <v>-1327430.49</v>
          </cell>
          <cell r="G6302">
            <v>107013.31</v>
          </cell>
          <cell r="H6302">
            <v>1039577.21</v>
          </cell>
          <cell r="I6302">
            <v>153810.35999999999</v>
          </cell>
          <cell r="J6302">
            <v>158937.54999999999</v>
          </cell>
          <cell r="K6302">
            <v>127115.02</v>
          </cell>
          <cell r="L6302">
            <v>26088.62</v>
          </cell>
          <cell r="M6302">
            <v>-619353.66</v>
          </cell>
          <cell r="N6302">
            <v>140176.42000000001</v>
          </cell>
          <cell r="O6302">
            <v>0</v>
          </cell>
          <cell r="P6302">
            <v>0</v>
          </cell>
          <cell r="Q6302">
            <v>0</v>
          </cell>
        </row>
        <row r="6303">
          <cell r="F6303">
            <v>58178.85</v>
          </cell>
          <cell r="G6303">
            <v>-7035.45</v>
          </cell>
          <cell r="H6303">
            <v>64384.99</v>
          </cell>
          <cell r="I6303">
            <v>62308.05</v>
          </cell>
          <cell r="J6303">
            <v>64384.99</v>
          </cell>
          <cell r="K6303">
            <v>61047.519999999997</v>
          </cell>
          <cell r="L6303">
            <v>6348.24</v>
          </cell>
          <cell r="M6303">
            <v>-659235.43999999994</v>
          </cell>
          <cell r="N6303">
            <v>72881.759999999995</v>
          </cell>
          <cell r="O6303">
            <v>0</v>
          </cell>
          <cell r="P6303">
            <v>0</v>
          </cell>
          <cell r="Q6303">
            <v>0</v>
          </cell>
        </row>
        <row r="6304">
          <cell r="F6304">
            <v>0</v>
          </cell>
          <cell r="G6304">
            <v>0</v>
          </cell>
          <cell r="H6304">
            <v>0</v>
          </cell>
          <cell r="I6304">
            <v>0</v>
          </cell>
          <cell r="J6304">
            <v>0</v>
          </cell>
          <cell r="K6304">
            <v>0</v>
          </cell>
          <cell r="L6304">
            <v>0</v>
          </cell>
          <cell r="M6304">
            <v>0</v>
          </cell>
          <cell r="N6304">
            <v>-1020348.9</v>
          </cell>
          <cell r="O6304">
            <v>0</v>
          </cell>
          <cell r="P6304">
            <v>0</v>
          </cell>
          <cell r="Q6304">
            <v>0</v>
          </cell>
        </row>
        <row r="6305">
          <cell r="F6305">
            <v>9437.56</v>
          </cell>
          <cell r="G6305">
            <v>8828.68</v>
          </cell>
          <cell r="H6305">
            <v>9133.2000000000007</v>
          </cell>
          <cell r="I6305">
            <v>-62008.95</v>
          </cell>
          <cell r="J6305">
            <v>5755.32</v>
          </cell>
          <cell r="K6305">
            <v>5569.66</v>
          </cell>
          <cell r="L6305">
            <v>5755.32</v>
          </cell>
          <cell r="M6305">
            <v>5755.32</v>
          </cell>
          <cell r="N6305">
            <v>5569.66</v>
          </cell>
          <cell r="O6305">
            <v>0</v>
          </cell>
          <cell r="P6305">
            <v>0</v>
          </cell>
          <cell r="Q6305">
            <v>0</v>
          </cell>
        </row>
        <row r="6306">
          <cell r="F6306">
            <v>110563.42</v>
          </cell>
          <cell r="G6306">
            <v>-1833261.29</v>
          </cell>
          <cell r="H6306">
            <v>218262.16</v>
          </cell>
          <cell r="I6306">
            <v>163682.31</v>
          </cell>
          <cell r="J6306">
            <v>169138.38</v>
          </cell>
          <cell r="K6306">
            <v>154191.66</v>
          </cell>
          <cell r="L6306">
            <v>170573.52</v>
          </cell>
          <cell r="M6306">
            <v>170573.52</v>
          </cell>
          <cell r="N6306">
            <v>165071.15</v>
          </cell>
          <cell r="O6306">
            <v>0</v>
          </cell>
          <cell r="P6306">
            <v>0</v>
          </cell>
          <cell r="Q6306">
            <v>0</v>
          </cell>
        </row>
        <row r="6307">
          <cell r="F6307">
            <v>0</v>
          </cell>
          <cell r="G6307">
            <v>0</v>
          </cell>
          <cell r="H6307">
            <v>0</v>
          </cell>
          <cell r="I6307">
            <v>0</v>
          </cell>
          <cell r="J6307">
            <v>-495838.19</v>
          </cell>
          <cell r="K6307">
            <v>132813.60999999999</v>
          </cell>
          <cell r="L6307">
            <v>137240.74</v>
          </cell>
          <cell r="M6307">
            <v>137240.74</v>
          </cell>
          <cell r="N6307">
            <v>88543.1</v>
          </cell>
          <cell r="O6307">
            <v>0</v>
          </cell>
          <cell r="P6307">
            <v>0</v>
          </cell>
          <cell r="Q6307">
            <v>0</v>
          </cell>
        </row>
        <row r="6308">
          <cell r="F6308">
            <v>273.64</v>
          </cell>
          <cell r="G6308">
            <v>12858.14</v>
          </cell>
          <cell r="H6308">
            <v>-1007.22</v>
          </cell>
          <cell r="I6308">
            <v>29792.400000000001</v>
          </cell>
          <cell r="J6308">
            <v>-1115.67</v>
          </cell>
          <cell r="K6308">
            <v>-1079.67</v>
          </cell>
          <cell r="L6308">
            <v>-1115.67</v>
          </cell>
          <cell r="M6308">
            <v>-1115.67</v>
          </cell>
          <cell r="N6308">
            <v>-1079.67</v>
          </cell>
          <cell r="O6308">
            <v>0</v>
          </cell>
          <cell r="P6308">
            <v>0</v>
          </cell>
          <cell r="Q6308">
            <v>0</v>
          </cell>
        </row>
        <row r="6309">
          <cell r="F6309">
            <v>61320.91</v>
          </cell>
          <cell r="G6309">
            <v>32195.89</v>
          </cell>
          <cell r="H6309">
            <v>-139739.96</v>
          </cell>
          <cell r="I6309">
            <v>-32960.42</v>
          </cell>
          <cell r="J6309">
            <v>-36731.07</v>
          </cell>
          <cell r="K6309">
            <v>35999.9</v>
          </cell>
          <cell r="L6309">
            <v>-183948.65</v>
          </cell>
          <cell r="M6309">
            <v>-592444.30000000005</v>
          </cell>
          <cell r="N6309">
            <v>51243.55</v>
          </cell>
          <cell r="O6309">
            <v>0</v>
          </cell>
          <cell r="P6309">
            <v>0</v>
          </cell>
          <cell r="Q6309">
            <v>0</v>
          </cell>
        </row>
        <row r="6310">
          <cell r="F6310">
            <v>5040.74</v>
          </cell>
          <cell r="G6310">
            <v>4715.53</v>
          </cell>
          <cell r="H6310">
            <v>5040.74</v>
          </cell>
          <cell r="I6310">
            <v>4878.13</v>
          </cell>
          <cell r="J6310">
            <v>5040.74</v>
          </cell>
          <cell r="K6310">
            <v>4878.13</v>
          </cell>
          <cell r="L6310">
            <v>5040.74</v>
          </cell>
          <cell r="M6310">
            <v>5040.74</v>
          </cell>
          <cell r="N6310">
            <v>4878.13</v>
          </cell>
          <cell r="O6310">
            <v>0</v>
          </cell>
          <cell r="P6310">
            <v>0</v>
          </cell>
          <cell r="Q6310">
            <v>0</v>
          </cell>
        </row>
        <row r="6311">
          <cell r="F6311">
            <v>0</v>
          </cell>
          <cell r="G6311">
            <v>0</v>
          </cell>
          <cell r="H6311">
            <v>0</v>
          </cell>
          <cell r="I6311">
            <v>0</v>
          </cell>
          <cell r="J6311">
            <v>0</v>
          </cell>
          <cell r="K6311">
            <v>0</v>
          </cell>
          <cell r="L6311">
            <v>0</v>
          </cell>
          <cell r="M6311">
            <v>-106480.32000000001</v>
          </cell>
          <cell r="N6311">
            <v>10542.6</v>
          </cell>
          <cell r="O6311">
            <v>0</v>
          </cell>
          <cell r="P6311">
            <v>0</v>
          </cell>
          <cell r="Q6311">
            <v>0</v>
          </cell>
        </row>
        <row r="6312">
          <cell r="F6312">
            <v>36888.39</v>
          </cell>
          <cell r="G6312">
            <v>34508.49</v>
          </cell>
          <cell r="H6312">
            <v>36888.39</v>
          </cell>
          <cell r="I6312">
            <v>33351.769999999997</v>
          </cell>
          <cell r="J6312">
            <v>-155086.31</v>
          </cell>
          <cell r="K6312">
            <v>14767.37</v>
          </cell>
          <cell r="L6312">
            <v>15259.61</v>
          </cell>
          <cell r="M6312">
            <v>15259.61</v>
          </cell>
          <cell r="N6312">
            <v>14767.37</v>
          </cell>
          <cell r="O6312">
            <v>0</v>
          </cell>
          <cell r="P6312">
            <v>0</v>
          </cell>
          <cell r="Q6312">
            <v>0</v>
          </cell>
        </row>
        <row r="6313">
          <cell r="F6313">
            <v>3056.48</v>
          </cell>
          <cell r="G6313">
            <v>2859.28</v>
          </cell>
          <cell r="H6313">
            <v>2957.94</v>
          </cell>
          <cell r="I6313">
            <v>-24803.58</v>
          </cell>
          <cell r="J6313">
            <v>2302.12</v>
          </cell>
          <cell r="K6313">
            <v>2227.86</v>
          </cell>
          <cell r="L6313">
            <v>2302.12</v>
          </cell>
          <cell r="M6313">
            <v>2302.12</v>
          </cell>
          <cell r="N6313">
            <v>2227.86</v>
          </cell>
          <cell r="O6313">
            <v>0</v>
          </cell>
          <cell r="P6313">
            <v>0</v>
          </cell>
          <cell r="Q6313">
            <v>0</v>
          </cell>
        </row>
        <row r="6314">
          <cell r="F6314">
            <v>3557.37</v>
          </cell>
          <cell r="G6314">
            <v>3327.86</v>
          </cell>
          <cell r="H6314">
            <v>3557.37</v>
          </cell>
          <cell r="I6314">
            <v>3442.62</v>
          </cell>
          <cell r="J6314">
            <v>3557.37</v>
          </cell>
          <cell r="K6314">
            <v>3442.62</v>
          </cell>
          <cell r="L6314">
            <v>3557.37</v>
          </cell>
          <cell r="M6314">
            <v>3557.37</v>
          </cell>
          <cell r="N6314">
            <v>3442.69</v>
          </cell>
          <cell r="O6314">
            <v>0</v>
          </cell>
          <cell r="P6314">
            <v>0</v>
          </cell>
          <cell r="Q6314">
            <v>0</v>
          </cell>
        </row>
        <row r="6315">
          <cell r="F6315">
            <v>117019.63</v>
          </cell>
          <cell r="G6315">
            <v>-28510.01</v>
          </cell>
          <cell r="H6315">
            <v>-40748.07</v>
          </cell>
          <cell r="I6315">
            <v>-400977.33</v>
          </cell>
          <cell r="J6315">
            <v>56376.01</v>
          </cell>
          <cell r="K6315">
            <v>-97752.51</v>
          </cell>
          <cell r="L6315">
            <v>-69366.61</v>
          </cell>
          <cell r="M6315">
            <v>-42011.08</v>
          </cell>
          <cell r="N6315">
            <v>13007.97</v>
          </cell>
          <cell r="O6315">
            <v>0</v>
          </cell>
          <cell r="P6315">
            <v>0</v>
          </cell>
          <cell r="Q6315">
            <v>0</v>
          </cell>
        </row>
        <row r="6316">
          <cell r="F6316">
            <v>-403177.42</v>
          </cell>
          <cell r="G6316">
            <v>-75016.100000000006</v>
          </cell>
          <cell r="H6316">
            <v>63483.99</v>
          </cell>
          <cell r="I6316">
            <v>222590.49</v>
          </cell>
          <cell r="J6316">
            <v>149666.16</v>
          </cell>
          <cell r="K6316">
            <v>-361138.1</v>
          </cell>
          <cell r="L6316">
            <v>72452.55</v>
          </cell>
          <cell r="M6316">
            <v>200498.49</v>
          </cell>
          <cell r="N6316">
            <v>-406314.25</v>
          </cell>
          <cell r="O6316">
            <v>0</v>
          </cell>
          <cell r="P6316">
            <v>0</v>
          </cell>
          <cell r="Q6316">
            <v>0</v>
          </cell>
        </row>
        <row r="6317">
          <cell r="F6317">
            <v>88592.84</v>
          </cell>
          <cell r="G6317">
            <v>-1640558.06</v>
          </cell>
          <cell r="H6317">
            <v>-1604692.26</v>
          </cell>
          <cell r="I6317">
            <v>-1619341.83</v>
          </cell>
          <cell r="J6317">
            <v>-580791.31000000006</v>
          </cell>
          <cell r="K6317">
            <v>-994346.8</v>
          </cell>
          <cell r="L6317">
            <v>-1269191.3700000001</v>
          </cell>
          <cell r="M6317">
            <v>-899729.2</v>
          </cell>
          <cell r="N6317">
            <v>-390188.45</v>
          </cell>
          <cell r="O6317">
            <v>0</v>
          </cell>
          <cell r="P6317">
            <v>0</v>
          </cell>
          <cell r="Q6317">
            <v>0</v>
          </cell>
        </row>
        <row r="6318">
          <cell r="F6318">
            <v>-73270.28</v>
          </cell>
          <cell r="G6318">
            <v>16175.22</v>
          </cell>
          <cell r="H6318">
            <v>-214057.33</v>
          </cell>
          <cell r="I6318">
            <v>55582.720000000001</v>
          </cell>
          <cell r="J6318">
            <v>55692.57</v>
          </cell>
          <cell r="K6318">
            <v>48607.09</v>
          </cell>
          <cell r="L6318">
            <v>46462.61</v>
          </cell>
          <cell r="M6318">
            <v>45061.599999999999</v>
          </cell>
          <cell r="N6318">
            <v>41084.120000000003</v>
          </cell>
          <cell r="O6318">
            <v>0</v>
          </cell>
          <cell r="P6318">
            <v>0</v>
          </cell>
          <cell r="Q6318">
            <v>0</v>
          </cell>
        </row>
        <row r="6319">
          <cell r="F6319">
            <v>3475.2</v>
          </cell>
          <cell r="G6319">
            <v>3251</v>
          </cell>
          <cell r="H6319">
            <v>3475.2</v>
          </cell>
          <cell r="I6319">
            <v>3363.1</v>
          </cell>
          <cell r="J6319">
            <v>3475.2</v>
          </cell>
          <cell r="K6319">
            <v>3363.1</v>
          </cell>
          <cell r="L6319">
            <v>3475.2</v>
          </cell>
          <cell r="M6319">
            <v>3475.2</v>
          </cell>
          <cell r="N6319">
            <v>3363.1</v>
          </cell>
          <cell r="O6319">
            <v>0</v>
          </cell>
          <cell r="P6319">
            <v>0</v>
          </cell>
          <cell r="Q6319">
            <v>0</v>
          </cell>
        </row>
        <row r="6320">
          <cell r="F6320">
            <v>381.84</v>
          </cell>
          <cell r="G6320">
            <v>-1181.4100000000001</v>
          </cell>
          <cell r="H6320">
            <v>519.69000000000005</v>
          </cell>
          <cell r="I6320">
            <v>502.92</v>
          </cell>
          <cell r="J6320">
            <v>519.69000000000005</v>
          </cell>
          <cell r="K6320">
            <v>502.92</v>
          </cell>
          <cell r="L6320">
            <v>519.69000000000005</v>
          </cell>
          <cell r="M6320">
            <v>519.69000000000005</v>
          </cell>
          <cell r="N6320">
            <v>502.92</v>
          </cell>
          <cell r="O6320">
            <v>0</v>
          </cell>
          <cell r="P6320">
            <v>0</v>
          </cell>
          <cell r="Q6320">
            <v>0</v>
          </cell>
        </row>
        <row r="6321">
          <cell r="F6321">
            <v>15119.87</v>
          </cell>
          <cell r="G6321">
            <v>14144.39</v>
          </cell>
          <cell r="H6321">
            <v>15119.87</v>
          </cell>
          <cell r="I6321">
            <v>14632.14</v>
          </cell>
          <cell r="J6321">
            <v>15119.87</v>
          </cell>
          <cell r="K6321">
            <v>9727.64</v>
          </cell>
          <cell r="L6321">
            <v>8784.73</v>
          </cell>
          <cell r="M6321">
            <v>7313.43</v>
          </cell>
          <cell r="N6321">
            <v>3596.73</v>
          </cell>
          <cell r="O6321">
            <v>0</v>
          </cell>
          <cell r="P6321">
            <v>0</v>
          </cell>
          <cell r="Q6321">
            <v>0</v>
          </cell>
        </row>
        <row r="6322">
          <cell r="F6322">
            <v>173.01</v>
          </cell>
          <cell r="G6322">
            <v>161.85</v>
          </cell>
          <cell r="H6322">
            <v>-497.67</v>
          </cell>
          <cell r="I6322">
            <v>275.02</v>
          </cell>
          <cell r="J6322">
            <v>284.19</v>
          </cell>
          <cell r="K6322">
            <v>275.02</v>
          </cell>
          <cell r="L6322">
            <v>580</v>
          </cell>
          <cell r="M6322">
            <v>-45.07</v>
          </cell>
          <cell r="N6322">
            <v>107.59</v>
          </cell>
          <cell r="O6322">
            <v>0</v>
          </cell>
          <cell r="P6322">
            <v>0</v>
          </cell>
          <cell r="Q6322">
            <v>0</v>
          </cell>
        </row>
        <row r="6323">
          <cell r="F6323">
            <v>-111132.87</v>
          </cell>
          <cell r="G6323">
            <v>-30958.93</v>
          </cell>
          <cell r="H6323">
            <v>-559108.07999999996</v>
          </cell>
          <cell r="I6323">
            <v>-132627.43</v>
          </cell>
          <cell r="J6323">
            <v>-110652.54</v>
          </cell>
          <cell r="K6323">
            <v>-241143.85</v>
          </cell>
          <cell r="L6323">
            <v>-137088.21</v>
          </cell>
          <cell r="M6323">
            <v>-191030</v>
          </cell>
          <cell r="N6323">
            <v>-155371.75</v>
          </cell>
          <cell r="O6323">
            <v>0</v>
          </cell>
          <cell r="P6323">
            <v>0</v>
          </cell>
          <cell r="Q6323">
            <v>0</v>
          </cell>
        </row>
        <row r="6324">
          <cell r="F6324">
            <v>-668.33</v>
          </cell>
          <cell r="G6324">
            <v>-625.21</v>
          </cell>
          <cell r="H6324">
            <v>-668.33</v>
          </cell>
          <cell r="I6324">
            <v>-646.77</v>
          </cell>
          <cell r="J6324">
            <v>-668.33</v>
          </cell>
          <cell r="K6324">
            <v>-646.77</v>
          </cell>
          <cell r="L6324">
            <v>-668.33</v>
          </cell>
          <cell r="M6324">
            <v>-668.33</v>
          </cell>
          <cell r="N6324">
            <v>-474.37</v>
          </cell>
          <cell r="O6324">
            <v>0</v>
          </cell>
          <cell r="P6324">
            <v>0</v>
          </cell>
          <cell r="Q6324">
            <v>0</v>
          </cell>
        </row>
        <row r="6325">
          <cell r="F6325">
            <v>1983.41</v>
          </cell>
          <cell r="G6325">
            <v>-6678.34</v>
          </cell>
          <cell r="H6325">
            <v>-14424.57</v>
          </cell>
          <cell r="I6325">
            <v>-60611.15</v>
          </cell>
          <cell r="J6325">
            <v>-57001.95</v>
          </cell>
          <cell r="K6325">
            <v>-73586.960000000006</v>
          </cell>
          <cell r="L6325">
            <v>-83942.48</v>
          </cell>
          <cell r="M6325">
            <v>-125344.87</v>
          </cell>
          <cell r="N6325">
            <v>15160.89</v>
          </cell>
          <cell r="O6325">
            <v>0</v>
          </cell>
          <cell r="P6325">
            <v>0</v>
          </cell>
          <cell r="Q6325">
            <v>0</v>
          </cell>
        </row>
        <row r="6326">
          <cell r="F6326">
            <v>-915.38</v>
          </cell>
          <cell r="G6326">
            <v>-857.1</v>
          </cell>
          <cell r="H6326">
            <v>-915.38</v>
          </cell>
          <cell r="I6326">
            <v>-58.24</v>
          </cell>
          <cell r="J6326">
            <v>-915.38</v>
          </cell>
          <cell r="K6326">
            <v>-889</v>
          </cell>
          <cell r="L6326">
            <v>-915.38</v>
          </cell>
          <cell r="M6326">
            <v>2579.62</v>
          </cell>
          <cell r="N6326">
            <v>2659.05</v>
          </cell>
          <cell r="O6326">
            <v>0</v>
          </cell>
          <cell r="P6326">
            <v>0</v>
          </cell>
          <cell r="Q6326">
            <v>0</v>
          </cell>
        </row>
        <row r="6327">
          <cell r="F6327">
            <v>-6811.78</v>
          </cell>
          <cell r="G6327">
            <v>1176.3</v>
          </cell>
          <cell r="H6327">
            <v>17370.849999999999</v>
          </cell>
          <cell r="I6327">
            <v>-15385.2</v>
          </cell>
          <cell r="J6327">
            <v>19034.689999999999</v>
          </cell>
          <cell r="K6327">
            <v>30684.400000000001</v>
          </cell>
          <cell r="L6327">
            <v>5920.38</v>
          </cell>
          <cell r="M6327">
            <v>-24989.53</v>
          </cell>
          <cell r="N6327">
            <v>-20755.86</v>
          </cell>
          <cell r="O6327">
            <v>0</v>
          </cell>
          <cell r="P6327">
            <v>0</v>
          </cell>
          <cell r="Q6327">
            <v>0</v>
          </cell>
        </row>
        <row r="6328">
          <cell r="F6328">
            <v>-33.409999999999997</v>
          </cell>
          <cell r="G6328">
            <v>396.71</v>
          </cell>
          <cell r="H6328">
            <v>-1548.43</v>
          </cell>
          <cell r="I6328">
            <v>-1112.95</v>
          </cell>
          <cell r="J6328">
            <v>-1121.5</v>
          </cell>
          <cell r="K6328">
            <v>2152.16</v>
          </cell>
          <cell r="L6328">
            <v>-1130.8699999999999</v>
          </cell>
          <cell r="M6328">
            <v>-186.83</v>
          </cell>
          <cell r="N6328">
            <v>-1086.25</v>
          </cell>
          <cell r="O6328">
            <v>0</v>
          </cell>
          <cell r="P6328">
            <v>0</v>
          </cell>
          <cell r="Q6328">
            <v>0</v>
          </cell>
        </row>
        <row r="6329">
          <cell r="F6329">
            <v>-14.78</v>
          </cell>
          <cell r="G6329">
            <v>0</v>
          </cell>
          <cell r="H6329">
            <v>0</v>
          </cell>
          <cell r="I6329">
            <v>0</v>
          </cell>
          <cell r="J6329">
            <v>0</v>
          </cell>
          <cell r="K6329">
            <v>0</v>
          </cell>
          <cell r="L6329">
            <v>0</v>
          </cell>
          <cell r="M6329">
            <v>0</v>
          </cell>
          <cell r="N6329">
            <v>0</v>
          </cell>
          <cell r="O6329">
            <v>0</v>
          </cell>
          <cell r="P6329">
            <v>0</v>
          </cell>
          <cell r="Q6329">
            <v>0</v>
          </cell>
        </row>
        <row r="6330">
          <cell r="F6330">
            <v>14277.83</v>
          </cell>
          <cell r="G6330">
            <v>-9656.84</v>
          </cell>
          <cell r="H6330">
            <v>16771.22</v>
          </cell>
          <cell r="I6330">
            <v>-5617.46</v>
          </cell>
          <cell r="J6330">
            <v>13097.74</v>
          </cell>
          <cell r="K6330">
            <v>12952.62</v>
          </cell>
          <cell r="L6330">
            <v>-3490.49</v>
          </cell>
          <cell r="M6330">
            <v>-17070.560000000001</v>
          </cell>
          <cell r="N6330">
            <v>-1282.56</v>
          </cell>
          <cell r="O6330">
            <v>0</v>
          </cell>
          <cell r="P6330">
            <v>0</v>
          </cell>
          <cell r="Q6330">
            <v>0</v>
          </cell>
        </row>
        <row r="6331">
          <cell r="F6331">
            <v>-627.33000000000004</v>
          </cell>
          <cell r="G6331">
            <v>-629.33000000000004</v>
          </cell>
          <cell r="H6331">
            <v>-1156.5999999999999</v>
          </cell>
          <cell r="I6331">
            <v>-315.95</v>
          </cell>
          <cell r="J6331">
            <v>244.43</v>
          </cell>
          <cell r="K6331">
            <v>-258.64</v>
          </cell>
          <cell r="L6331">
            <v>-267.27</v>
          </cell>
          <cell r="M6331">
            <v>-267.27</v>
          </cell>
          <cell r="N6331">
            <v>-258.64</v>
          </cell>
          <cell r="O6331">
            <v>0</v>
          </cell>
          <cell r="P6331">
            <v>0</v>
          </cell>
          <cell r="Q6331">
            <v>0</v>
          </cell>
        </row>
        <row r="6332">
          <cell r="F6332">
            <v>-14.78</v>
          </cell>
          <cell r="G6332">
            <v>0</v>
          </cell>
          <cell r="H6332">
            <v>0</v>
          </cell>
          <cell r="I6332">
            <v>0</v>
          </cell>
          <cell r="J6332">
            <v>0</v>
          </cell>
          <cell r="K6332">
            <v>0</v>
          </cell>
          <cell r="L6332">
            <v>0</v>
          </cell>
          <cell r="M6332">
            <v>0</v>
          </cell>
          <cell r="N6332">
            <v>0</v>
          </cell>
          <cell r="O6332">
            <v>0</v>
          </cell>
          <cell r="P6332">
            <v>0</v>
          </cell>
          <cell r="Q6332">
            <v>0</v>
          </cell>
        </row>
        <row r="6333">
          <cell r="F6333">
            <v>-1663.98</v>
          </cell>
          <cell r="G6333">
            <v>805.2</v>
          </cell>
          <cell r="H6333">
            <v>-1876.38</v>
          </cell>
          <cell r="I6333">
            <v>-971.36</v>
          </cell>
          <cell r="J6333">
            <v>-1876.57</v>
          </cell>
          <cell r="K6333">
            <v>-1816.04</v>
          </cell>
          <cell r="L6333">
            <v>-1876.57</v>
          </cell>
          <cell r="M6333">
            <v>-1876.57</v>
          </cell>
          <cell r="N6333">
            <v>1055.82</v>
          </cell>
          <cell r="O6333">
            <v>0</v>
          </cell>
          <cell r="P6333">
            <v>0</v>
          </cell>
          <cell r="Q6333">
            <v>0</v>
          </cell>
        </row>
        <row r="6334">
          <cell r="F6334">
            <v>-13488.52</v>
          </cell>
          <cell r="G6334">
            <v>-1410.4</v>
          </cell>
          <cell r="H6334">
            <v>1489.27</v>
          </cell>
          <cell r="I6334">
            <v>-1564.19</v>
          </cell>
          <cell r="J6334">
            <v>-14895.13</v>
          </cell>
          <cell r="K6334">
            <v>18025.900000000001</v>
          </cell>
          <cell r="L6334">
            <v>-6147.89</v>
          </cell>
          <cell r="M6334">
            <v>2915.89</v>
          </cell>
          <cell r="N6334">
            <v>269.39</v>
          </cell>
          <cell r="O6334">
            <v>0</v>
          </cell>
          <cell r="P6334">
            <v>0</v>
          </cell>
          <cell r="Q6334">
            <v>0</v>
          </cell>
        </row>
        <row r="6335">
          <cell r="F6335">
            <v>191.81</v>
          </cell>
          <cell r="G6335">
            <v>-7616.75</v>
          </cell>
          <cell r="H6335">
            <v>10228.17</v>
          </cell>
          <cell r="I6335">
            <v>-4609.93</v>
          </cell>
          <cell r="J6335">
            <v>3333.7</v>
          </cell>
          <cell r="K6335">
            <v>-5187.29</v>
          </cell>
          <cell r="L6335">
            <v>-6933.95</v>
          </cell>
          <cell r="M6335">
            <v>-19865.66</v>
          </cell>
          <cell r="N6335">
            <v>-19090.64</v>
          </cell>
          <cell r="O6335">
            <v>0</v>
          </cell>
          <cell r="P6335">
            <v>0</v>
          </cell>
          <cell r="Q6335">
            <v>0</v>
          </cell>
        </row>
        <row r="6336">
          <cell r="F6336">
            <v>-1250.72</v>
          </cell>
          <cell r="G6336">
            <v>-1170.07</v>
          </cell>
          <cell r="H6336">
            <v>-820.87</v>
          </cell>
          <cell r="I6336">
            <v>4211.32</v>
          </cell>
          <cell r="J6336">
            <v>3332.21</v>
          </cell>
          <cell r="K6336">
            <v>6958.82</v>
          </cell>
          <cell r="L6336">
            <v>-1168.6300000000001</v>
          </cell>
          <cell r="M6336">
            <v>-2618.4699999999998</v>
          </cell>
          <cell r="N6336">
            <v>6181.91</v>
          </cell>
          <cell r="O6336">
            <v>0</v>
          </cell>
          <cell r="P6336">
            <v>0</v>
          </cell>
          <cell r="Q6336">
            <v>0</v>
          </cell>
        </row>
        <row r="6337">
          <cell r="F6337">
            <v>-30995.13</v>
          </cell>
          <cell r="G6337">
            <v>-34045.14</v>
          </cell>
          <cell r="H6337">
            <v>112838.74</v>
          </cell>
          <cell r="I6337">
            <v>24395.96</v>
          </cell>
          <cell r="J6337">
            <v>-77233.02</v>
          </cell>
          <cell r="K6337">
            <v>158150.32</v>
          </cell>
          <cell r="L6337">
            <v>1086.26</v>
          </cell>
          <cell r="M6337">
            <v>77772.25</v>
          </cell>
          <cell r="N6337">
            <v>20715.02</v>
          </cell>
          <cell r="O6337">
            <v>0</v>
          </cell>
          <cell r="P6337">
            <v>0</v>
          </cell>
          <cell r="Q6337">
            <v>0</v>
          </cell>
        </row>
        <row r="6338">
          <cell r="F6338">
            <v>22724.02</v>
          </cell>
          <cell r="G6338">
            <v>-49841.95</v>
          </cell>
          <cell r="H6338">
            <v>110929.93</v>
          </cell>
          <cell r="I6338">
            <v>-33903.800000000003</v>
          </cell>
          <cell r="J6338">
            <v>34397.97</v>
          </cell>
          <cell r="K6338">
            <v>-101196.13</v>
          </cell>
          <cell r="L6338">
            <v>-58090.83</v>
          </cell>
          <cell r="M6338">
            <v>-152885.37</v>
          </cell>
          <cell r="N6338">
            <v>-150220.59</v>
          </cell>
          <cell r="O6338">
            <v>0</v>
          </cell>
          <cell r="P6338">
            <v>0</v>
          </cell>
          <cell r="Q6338">
            <v>0</v>
          </cell>
        </row>
        <row r="6339">
          <cell r="F6339">
            <v>5454.48</v>
          </cell>
          <cell r="G6339">
            <v>-107795</v>
          </cell>
          <cell r="H6339">
            <v>-231902.14</v>
          </cell>
          <cell r="I6339">
            <v>72400.070000000007</v>
          </cell>
          <cell r="J6339">
            <v>-775.04</v>
          </cell>
          <cell r="K6339">
            <v>173716.5</v>
          </cell>
          <cell r="L6339">
            <v>-98361.53</v>
          </cell>
          <cell r="M6339">
            <v>-182015.17</v>
          </cell>
          <cell r="N6339">
            <v>202776.15</v>
          </cell>
          <cell r="O6339">
            <v>0</v>
          </cell>
          <cell r="P6339">
            <v>0</v>
          </cell>
          <cell r="Q6339">
            <v>0</v>
          </cell>
        </row>
        <row r="6340">
          <cell r="F6340">
            <v>1082.03</v>
          </cell>
          <cell r="G6340">
            <v>13356.55</v>
          </cell>
          <cell r="H6340">
            <v>6910.13</v>
          </cell>
          <cell r="I6340">
            <v>2708.82</v>
          </cell>
          <cell r="J6340">
            <v>1753.29</v>
          </cell>
          <cell r="K6340">
            <v>620.80999999999995</v>
          </cell>
          <cell r="L6340">
            <v>-1076.27</v>
          </cell>
          <cell r="M6340">
            <v>-868.8</v>
          </cell>
          <cell r="N6340">
            <v>-4366.43</v>
          </cell>
          <cell r="O6340">
            <v>0</v>
          </cell>
          <cell r="P6340">
            <v>0</v>
          </cell>
          <cell r="Q6340">
            <v>0</v>
          </cell>
        </row>
        <row r="6341">
          <cell r="F6341">
            <v>32.82</v>
          </cell>
          <cell r="G6341">
            <v>-415.09</v>
          </cell>
          <cell r="H6341">
            <v>-2127.75</v>
          </cell>
          <cell r="I6341">
            <v>-1768.75</v>
          </cell>
          <cell r="J6341">
            <v>-1094.48</v>
          </cell>
          <cell r="K6341">
            <v>-738.43</v>
          </cell>
          <cell r="L6341">
            <v>-1225.5899999999999</v>
          </cell>
          <cell r="M6341">
            <v>1119.05</v>
          </cell>
          <cell r="N6341">
            <v>629.80999999999995</v>
          </cell>
          <cell r="O6341">
            <v>0</v>
          </cell>
          <cell r="P6341">
            <v>0</v>
          </cell>
          <cell r="Q6341">
            <v>0</v>
          </cell>
        </row>
        <row r="6342">
          <cell r="F6342">
            <v>6333.56</v>
          </cell>
          <cell r="G6342">
            <v>15326.93</v>
          </cell>
          <cell r="H6342">
            <v>-3826</v>
          </cell>
          <cell r="I6342">
            <v>302.81</v>
          </cell>
          <cell r="J6342">
            <v>-465.2</v>
          </cell>
          <cell r="K6342">
            <v>6507.75</v>
          </cell>
          <cell r="L6342">
            <v>-257.89</v>
          </cell>
          <cell r="M6342">
            <v>1138.29</v>
          </cell>
          <cell r="N6342">
            <v>3453.75</v>
          </cell>
          <cell r="O6342">
            <v>0</v>
          </cell>
          <cell r="P6342">
            <v>0</v>
          </cell>
          <cell r="Q6342">
            <v>0</v>
          </cell>
        </row>
        <row r="6343">
          <cell r="F6343">
            <v>-55.54</v>
          </cell>
          <cell r="G6343">
            <v>-51.95</v>
          </cell>
          <cell r="H6343">
            <v>-55.54</v>
          </cell>
          <cell r="I6343">
            <v>220.86</v>
          </cell>
          <cell r="J6343">
            <v>199.28</v>
          </cell>
          <cell r="K6343">
            <v>463.44</v>
          </cell>
          <cell r="L6343">
            <v>-126.35</v>
          </cell>
          <cell r="M6343">
            <v>1278.49</v>
          </cell>
          <cell r="N6343">
            <v>-448.66</v>
          </cell>
          <cell r="O6343">
            <v>0</v>
          </cell>
          <cell r="P6343">
            <v>0</v>
          </cell>
          <cell r="Q6343">
            <v>0</v>
          </cell>
        </row>
        <row r="6344">
          <cell r="F6344">
            <v>-100.54</v>
          </cell>
          <cell r="G6344">
            <v>304.74</v>
          </cell>
          <cell r="H6344">
            <v>-82.42</v>
          </cell>
          <cell r="I6344">
            <v>-91.11</v>
          </cell>
          <cell r="J6344">
            <v>-94.14</v>
          </cell>
          <cell r="K6344">
            <v>186.51</v>
          </cell>
          <cell r="L6344">
            <v>133.21</v>
          </cell>
          <cell r="M6344">
            <v>-75.45</v>
          </cell>
          <cell r="N6344">
            <v>-73</v>
          </cell>
          <cell r="O6344">
            <v>0</v>
          </cell>
          <cell r="P6344">
            <v>0</v>
          </cell>
          <cell r="Q6344">
            <v>0</v>
          </cell>
        </row>
        <row r="6345">
          <cell r="F6345">
            <v>-4874.5</v>
          </cell>
          <cell r="G6345">
            <v>-4559.49</v>
          </cell>
          <cell r="H6345">
            <v>-2875.31</v>
          </cell>
          <cell r="I6345">
            <v>-4585.12</v>
          </cell>
          <cell r="J6345">
            <v>10626.28</v>
          </cell>
          <cell r="K6345">
            <v>-2390.6</v>
          </cell>
          <cell r="L6345">
            <v>11772.83</v>
          </cell>
          <cell r="M6345">
            <v>-1808.12</v>
          </cell>
          <cell r="N6345">
            <v>6673.34</v>
          </cell>
          <cell r="O6345">
            <v>0</v>
          </cell>
          <cell r="P6345">
            <v>0</v>
          </cell>
          <cell r="Q6345">
            <v>0</v>
          </cell>
        </row>
        <row r="6346">
          <cell r="F6346">
            <v>10983.68</v>
          </cell>
          <cell r="G6346">
            <v>11263.59</v>
          </cell>
          <cell r="H6346">
            <v>10049.56</v>
          </cell>
          <cell r="I6346">
            <v>21768.05</v>
          </cell>
          <cell r="J6346">
            <v>-10106.66</v>
          </cell>
          <cell r="K6346">
            <v>20456.25</v>
          </cell>
          <cell r="L6346">
            <v>11988.23</v>
          </cell>
          <cell r="M6346">
            <v>5263.13</v>
          </cell>
          <cell r="N6346">
            <v>-3432.14</v>
          </cell>
          <cell r="O6346">
            <v>0</v>
          </cell>
          <cell r="P6346">
            <v>0</v>
          </cell>
          <cell r="Q6346">
            <v>0</v>
          </cell>
        </row>
        <row r="6347">
          <cell r="F6347">
            <v>-216.7</v>
          </cell>
          <cell r="G6347">
            <v>204.56</v>
          </cell>
          <cell r="H6347">
            <v>-226.35</v>
          </cell>
          <cell r="I6347">
            <v>-219.05</v>
          </cell>
          <cell r="J6347">
            <v>-226.35</v>
          </cell>
          <cell r="K6347">
            <v>-219.05</v>
          </cell>
          <cell r="L6347">
            <v>-226.35</v>
          </cell>
          <cell r="M6347">
            <v>-226.35</v>
          </cell>
          <cell r="N6347">
            <v>-219.05</v>
          </cell>
          <cell r="O6347">
            <v>0</v>
          </cell>
          <cell r="P6347">
            <v>0</v>
          </cell>
          <cell r="Q6347">
            <v>0</v>
          </cell>
        </row>
        <row r="6348">
          <cell r="F6348">
            <v>-231.6</v>
          </cell>
          <cell r="G6348">
            <v>-53.48</v>
          </cell>
          <cell r="H6348">
            <v>0</v>
          </cell>
          <cell r="I6348">
            <v>0</v>
          </cell>
          <cell r="J6348">
            <v>0</v>
          </cell>
          <cell r="K6348">
            <v>0</v>
          </cell>
          <cell r="L6348">
            <v>0</v>
          </cell>
          <cell r="M6348">
            <v>0</v>
          </cell>
          <cell r="N6348">
            <v>0</v>
          </cell>
          <cell r="O6348">
            <v>0</v>
          </cell>
          <cell r="P6348">
            <v>0</v>
          </cell>
          <cell r="Q6348">
            <v>0</v>
          </cell>
        </row>
        <row r="6349">
          <cell r="F6349">
            <v>63.17</v>
          </cell>
          <cell r="G6349">
            <v>-71.28</v>
          </cell>
          <cell r="H6349">
            <v>-76.62</v>
          </cell>
          <cell r="I6349">
            <v>-74.16</v>
          </cell>
          <cell r="J6349">
            <v>-74.06</v>
          </cell>
          <cell r="K6349">
            <v>-34.31</v>
          </cell>
          <cell r="L6349">
            <v>-24.28</v>
          </cell>
          <cell r="M6349">
            <v>-12.14</v>
          </cell>
          <cell r="N6349">
            <v>-11.75</v>
          </cell>
          <cell r="O6349">
            <v>0</v>
          </cell>
          <cell r="P6349">
            <v>0</v>
          </cell>
          <cell r="Q6349">
            <v>0</v>
          </cell>
        </row>
        <row r="6350">
          <cell r="F6350">
            <v>-6657.04</v>
          </cell>
          <cell r="G6350">
            <v>-5922.44</v>
          </cell>
          <cell r="H6350">
            <v>-3391.72</v>
          </cell>
          <cell r="I6350">
            <v>-3282.32</v>
          </cell>
          <cell r="J6350">
            <v>-3391.72</v>
          </cell>
          <cell r="K6350">
            <v>-2487.79</v>
          </cell>
          <cell r="L6350">
            <v>-267.74</v>
          </cell>
          <cell r="M6350">
            <v>20757.189999999999</v>
          </cell>
          <cell r="N6350">
            <v>1340.02</v>
          </cell>
          <cell r="O6350">
            <v>0</v>
          </cell>
          <cell r="P6350">
            <v>0</v>
          </cell>
          <cell r="Q6350">
            <v>0</v>
          </cell>
        </row>
        <row r="6351">
          <cell r="F6351">
            <v>0</v>
          </cell>
          <cell r="G6351">
            <v>0</v>
          </cell>
          <cell r="H6351">
            <v>0</v>
          </cell>
          <cell r="I6351">
            <v>183.77</v>
          </cell>
          <cell r="J6351">
            <v>-22.87</v>
          </cell>
          <cell r="K6351">
            <v>-22.13</v>
          </cell>
          <cell r="L6351">
            <v>-22.87</v>
          </cell>
          <cell r="M6351">
            <v>-22.87</v>
          </cell>
          <cell r="N6351">
            <v>-22.13</v>
          </cell>
          <cell r="O6351">
            <v>0</v>
          </cell>
          <cell r="P6351">
            <v>0</v>
          </cell>
          <cell r="Q6351">
            <v>0</v>
          </cell>
        </row>
        <row r="6352">
          <cell r="F6352">
            <v>-59913.31</v>
          </cell>
          <cell r="G6352">
            <v>-53301.88</v>
          </cell>
          <cell r="H6352">
            <v>-30525.46</v>
          </cell>
          <cell r="I6352">
            <v>-29540.77</v>
          </cell>
          <cell r="J6352">
            <v>-30525.46</v>
          </cell>
          <cell r="K6352">
            <v>-22389.97</v>
          </cell>
          <cell r="L6352">
            <v>-2409.5300000000002</v>
          </cell>
          <cell r="M6352">
            <v>186815.02</v>
          </cell>
          <cell r="N6352">
            <v>12059.69</v>
          </cell>
          <cell r="O6352">
            <v>0</v>
          </cell>
          <cell r="P6352">
            <v>0</v>
          </cell>
          <cell r="Q6352">
            <v>0</v>
          </cell>
        </row>
        <row r="6353">
          <cell r="F6353">
            <v>0</v>
          </cell>
          <cell r="G6353">
            <v>0</v>
          </cell>
          <cell r="H6353">
            <v>0</v>
          </cell>
          <cell r="I6353">
            <v>3491.03</v>
          </cell>
          <cell r="J6353">
            <v>-434.61</v>
          </cell>
          <cell r="K6353">
            <v>-420.6</v>
          </cell>
          <cell r="L6353">
            <v>-434.61</v>
          </cell>
          <cell r="M6353">
            <v>-434.61</v>
          </cell>
          <cell r="N6353">
            <v>-420.6</v>
          </cell>
          <cell r="O6353">
            <v>0</v>
          </cell>
          <cell r="P6353">
            <v>0</v>
          </cell>
          <cell r="Q6353">
            <v>0</v>
          </cell>
        </row>
        <row r="6354">
          <cell r="F6354">
            <v>-1175.8</v>
          </cell>
          <cell r="G6354">
            <v>-1962.15</v>
          </cell>
          <cell r="H6354">
            <v>-2097.48</v>
          </cell>
          <cell r="I6354">
            <v>-2029.81</v>
          </cell>
          <cell r="J6354">
            <v>-1999</v>
          </cell>
          <cell r="K6354">
            <v>2748.83</v>
          </cell>
          <cell r="L6354">
            <v>-1759.18</v>
          </cell>
          <cell r="M6354">
            <v>-1759.18</v>
          </cell>
          <cell r="N6354">
            <v>11760.62</v>
          </cell>
          <cell r="O6354">
            <v>0</v>
          </cell>
          <cell r="P6354">
            <v>0</v>
          </cell>
          <cell r="Q6354">
            <v>0</v>
          </cell>
        </row>
        <row r="6355">
          <cell r="F6355">
            <v>-9902.41</v>
          </cell>
          <cell r="G6355">
            <v>-9539.74</v>
          </cell>
          <cell r="H6355">
            <v>-9232.9599999999991</v>
          </cell>
          <cell r="I6355">
            <v>-9951.81</v>
          </cell>
          <cell r="J6355">
            <v>-10265.99</v>
          </cell>
          <cell r="K6355">
            <v>-9922.39</v>
          </cell>
          <cell r="L6355">
            <v>-10253.14</v>
          </cell>
          <cell r="M6355">
            <v>-10253.19</v>
          </cell>
          <cell r="N6355">
            <v>106772.55</v>
          </cell>
          <cell r="O6355">
            <v>0</v>
          </cell>
          <cell r="P6355">
            <v>0</v>
          </cell>
          <cell r="Q6355">
            <v>0</v>
          </cell>
        </row>
        <row r="6356">
          <cell r="F6356">
            <v>0</v>
          </cell>
          <cell r="G6356">
            <v>0</v>
          </cell>
          <cell r="H6356">
            <v>78947.570000000007</v>
          </cell>
          <cell r="I6356">
            <v>-7739.95</v>
          </cell>
          <cell r="J6356">
            <v>-7997.95</v>
          </cell>
          <cell r="K6356">
            <v>-7739.95</v>
          </cell>
          <cell r="L6356">
            <v>-7997.95</v>
          </cell>
          <cell r="M6356">
            <v>-7997.95</v>
          </cell>
          <cell r="N6356">
            <v>-7739.95</v>
          </cell>
          <cell r="O6356">
            <v>0</v>
          </cell>
          <cell r="P6356">
            <v>0</v>
          </cell>
          <cell r="Q6356">
            <v>0</v>
          </cell>
        </row>
        <row r="6357">
          <cell r="F6357">
            <v>-17967.23</v>
          </cell>
          <cell r="G6357">
            <v>-5912.26</v>
          </cell>
          <cell r="H6357">
            <v>-31140.02</v>
          </cell>
          <cell r="I6357">
            <v>-88107.26</v>
          </cell>
          <cell r="J6357">
            <v>-7679.23</v>
          </cell>
          <cell r="K6357">
            <v>70658.48</v>
          </cell>
          <cell r="L6357">
            <v>87625.03</v>
          </cell>
          <cell r="M6357">
            <v>108259.6</v>
          </cell>
          <cell r="N6357">
            <v>52020.959999999999</v>
          </cell>
          <cell r="O6357">
            <v>0</v>
          </cell>
          <cell r="P6357">
            <v>0</v>
          </cell>
          <cell r="Q6357">
            <v>0</v>
          </cell>
        </row>
        <row r="6358">
          <cell r="F6358">
            <v>-1660.66</v>
          </cell>
          <cell r="G6358">
            <v>15974.36</v>
          </cell>
          <cell r="H6358">
            <v>5929.09</v>
          </cell>
          <cell r="I6358">
            <v>-21652.11</v>
          </cell>
          <cell r="J6358">
            <v>-28.24</v>
          </cell>
          <cell r="K6358">
            <v>-27.33</v>
          </cell>
          <cell r="L6358">
            <v>-28.24</v>
          </cell>
          <cell r="M6358">
            <v>-28.24</v>
          </cell>
          <cell r="N6358">
            <v>-27.33</v>
          </cell>
          <cell r="O6358">
            <v>0</v>
          </cell>
          <cell r="P6358">
            <v>0</v>
          </cell>
          <cell r="Q6358">
            <v>0</v>
          </cell>
        </row>
        <row r="6359">
          <cell r="F6359">
            <v>-107529.62</v>
          </cell>
          <cell r="G6359">
            <v>-100592.22</v>
          </cell>
          <cell r="H6359">
            <v>-107529.62</v>
          </cell>
          <cell r="I6359">
            <v>-104060.92</v>
          </cell>
          <cell r="J6359">
            <v>-103791.83</v>
          </cell>
          <cell r="K6359">
            <v>-40973.56</v>
          </cell>
          <cell r="L6359">
            <v>-14180.93</v>
          </cell>
          <cell r="M6359">
            <v>-14180.93</v>
          </cell>
          <cell r="N6359">
            <v>-13723.48</v>
          </cell>
          <cell r="O6359">
            <v>0</v>
          </cell>
          <cell r="P6359">
            <v>0</v>
          </cell>
          <cell r="Q6359">
            <v>0</v>
          </cell>
        </row>
        <row r="6360">
          <cell r="F6360">
            <v>-874.3</v>
          </cell>
          <cell r="G6360">
            <v>-738.59</v>
          </cell>
          <cell r="H6360">
            <v>-765.37</v>
          </cell>
          <cell r="I6360">
            <v>-734.91</v>
          </cell>
          <cell r="J6360">
            <v>4056.94</v>
          </cell>
          <cell r="K6360">
            <v>-733.54</v>
          </cell>
          <cell r="L6360">
            <v>-758</v>
          </cell>
          <cell r="M6360">
            <v>-758</v>
          </cell>
          <cell r="N6360">
            <v>-733.54</v>
          </cell>
          <cell r="O6360">
            <v>0</v>
          </cell>
          <cell r="P6360">
            <v>0</v>
          </cell>
          <cell r="Q6360">
            <v>0</v>
          </cell>
        </row>
        <row r="6361">
          <cell r="F6361">
            <v>-3369.92</v>
          </cell>
          <cell r="G6361">
            <v>-1040.6400000000001</v>
          </cell>
          <cell r="H6361">
            <v>-7238</v>
          </cell>
          <cell r="I6361">
            <v>35101.58</v>
          </cell>
          <cell r="J6361">
            <v>-7234.02</v>
          </cell>
          <cell r="K6361">
            <v>-5120.97</v>
          </cell>
          <cell r="L6361">
            <v>-7224.55</v>
          </cell>
          <cell r="M6361">
            <v>-6280.76</v>
          </cell>
          <cell r="N6361">
            <v>-802.47</v>
          </cell>
          <cell r="O6361">
            <v>0</v>
          </cell>
          <cell r="P6361">
            <v>0</v>
          </cell>
          <cell r="Q6361">
            <v>0</v>
          </cell>
        </row>
        <row r="6362">
          <cell r="F6362">
            <v>-2059.9499999999998</v>
          </cell>
          <cell r="G6362">
            <v>117863.91</v>
          </cell>
          <cell r="H6362">
            <v>-8793.6299999999992</v>
          </cell>
          <cell r="I6362">
            <v>-26058.59</v>
          </cell>
          <cell r="J6362">
            <v>-8918.2099999999991</v>
          </cell>
          <cell r="K6362">
            <v>-17143.89</v>
          </cell>
          <cell r="L6362">
            <v>7076.86</v>
          </cell>
          <cell r="M6362">
            <v>-26043.4</v>
          </cell>
          <cell r="N6362">
            <v>2334.11</v>
          </cell>
          <cell r="O6362">
            <v>0</v>
          </cell>
          <cell r="P6362">
            <v>0</v>
          </cell>
          <cell r="Q6362">
            <v>0</v>
          </cell>
        </row>
        <row r="6363">
          <cell r="F6363">
            <v>0</v>
          </cell>
          <cell r="G6363">
            <v>10105.92</v>
          </cell>
          <cell r="H6363">
            <v>-1143.3599999999999</v>
          </cell>
          <cell r="I6363">
            <v>-1106.48</v>
          </cell>
          <cell r="J6363">
            <v>-1143.3599999999999</v>
          </cell>
          <cell r="K6363">
            <v>-1106.48</v>
          </cell>
          <cell r="L6363">
            <v>-1143.3599999999999</v>
          </cell>
          <cell r="M6363">
            <v>-1143.3599999999999</v>
          </cell>
          <cell r="N6363">
            <v>-1106.48</v>
          </cell>
          <cell r="O6363">
            <v>0</v>
          </cell>
          <cell r="P6363">
            <v>0</v>
          </cell>
          <cell r="Q6363">
            <v>0</v>
          </cell>
        </row>
        <row r="6364">
          <cell r="F6364">
            <v>-1703.57</v>
          </cell>
          <cell r="G6364">
            <v>-1593.66</v>
          </cell>
          <cell r="H6364">
            <v>-1703.57</v>
          </cell>
          <cell r="I6364">
            <v>-1648.62</v>
          </cell>
          <cell r="J6364">
            <v>1545.16</v>
          </cell>
          <cell r="K6364">
            <v>-1602.2</v>
          </cell>
          <cell r="L6364">
            <v>-1655.61</v>
          </cell>
          <cell r="M6364">
            <v>-1655.61</v>
          </cell>
          <cell r="N6364">
            <v>-468.39</v>
          </cell>
          <cell r="O6364">
            <v>0</v>
          </cell>
          <cell r="P6364">
            <v>0</v>
          </cell>
          <cell r="Q6364">
            <v>0</v>
          </cell>
        </row>
        <row r="6365">
          <cell r="F6365">
            <v>47031.19</v>
          </cell>
          <cell r="G6365">
            <v>-12017.35</v>
          </cell>
          <cell r="H6365">
            <v>-12846.14</v>
          </cell>
          <cell r="I6365">
            <v>473.97</v>
          </cell>
          <cell r="J6365">
            <v>-14036.84</v>
          </cell>
          <cell r="K6365">
            <v>-13584.03</v>
          </cell>
          <cell r="L6365">
            <v>-14036.84</v>
          </cell>
          <cell r="M6365">
            <v>-14036.84</v>
          </cell>
          <cell r="N6365">
            <v>-13584.03</v>
          </cell>
          <cell r="O6365">
            <v>0</v>
          </cell>
          <cell r="P6365">
            <v>0</v>
          </cell>
          <cell r="Q6365">
            <v>0</v>
          </cell>
        </row>
        <row r="6366">
          <cell r="F6366">
            <v>-4563.55</v>
          </cell>
          <cell r="G6366">
            <v>-4269.13</v>
          </cell>
          <cell r="H6366">
            <v>-4563.55</v>
          </cell>
          <cell r="I6366">
            <v>-4416.34</v>
          </cell>
          <cell r="J6366">
            <v>33348.800000000003</v>
          </cell>
          <cell r="K6366">
            <v>-8170.03</v>
          </cell>
          <cell r="L6366">
            <v>-8442.36</v>
          </cell>
          <cell r="M6366">
            <v>-8442.36</v>
          </cell>
          <cell r="N6366">
            <v>-8170.03</v>
          </cell>
          <cell r="O6366">
            <v>0</v>
          </cell>
          <cell r="P6366">
            <v>0</v>
          </cell>
          <cell r="Q6366">
            <v>0</v>
          </cell>
        </row>
        <row r="6367">
          <cell r="F6367">
            <v>-43510.95</v>
          </cell>
          <cell r="G6367">
            <v>-45890.39</v>
          </cell>
          <cell r="H6367">
            <v>-29287.77</v>
          </cell>
          <cell r="I6367">
            <v>-52045.03</v>
          </cell>
          <cell r="J6367">
            <v>18450.060000000001</v>
          </cell>
          <cell r="K6367">
            <v>136045.07999999999</v>
          </cell>
          <cell r="L6367">
            <v>26591.95</v>
          </cell>
          <cell r="M6367">
            <v>-10086.709999999999</v>
          </cell>
          <cell r="N6367">
            <v>-1413.28</v>
          </cell>
          <cell r="O6367">
            <v>0</v>
          </cell>
          <cell r="P6367">
            <v>0</v>
          </cell>
          <cell r="Q6367">
            <v>0</v>
          </cell>
        </row>
        <row r="6368">
          <cell r="F6368">
            <v>-2475.0500000000002</v>
          </cell>
          <cell r="G6368">
            <v>-8400.6299999999992</v>
          </cell>
          <cell r="H6368">
            <v>-1520.59</v>
          </cell>
          <cell r="I6368">
            <v>-8867.49</v>
          </cell>
          <cell r="J6368">
            <v>-7110.9</v>
          </cell>
          <cell r="K6368">
            <v>-412.58</v>
          </cell>
          <cell r="L6368">
            <v>-9522.42</v>
          </cell>
          <cell r="M6368">
            <v>26580.1</v>
          </cell>
          <cell r="N6368">
            <v>-10429.299999999999</v>
          </cell>
          <cell r="O6368">
            <v>0</v>
          </cell>
          <cell r="P6368">
            <v>0</v>
          </cell>
          <cell r="Q6368">
            <v>0</v>
          </cell>
        </row>
        <row r="6369">
          <cell r="F6369">
            <v>-84.92</v>
          </cell>
          <cell r="G6369">
            <v>-79.44</v>
          </cell>
          <cell r="H6369">
            <v>-13.88</v>
          </cell>
          <cell r="I6369">
            <v>0</v>
          </cell>
          <cell r="J6369">
            <v>0</v>
          </cell>
          <cell r="K6369">
            <v>0</v>
          </cell>
          <cell r="L6369">
            <v>0</v>
          </cell>
          <cell r="M6369">
            <v>0</v>
          </cell>
          <cell r="N6369">
            <v>0</v>
          </cell>
          <cell r="O6369">
            <v>0</v>
          </cell>
          <cell r="P6369">
            <v>0</v>
          </cell>
          <cell r="Q6369">
            <v>0</v>
          </cell>
        </row>
        <row r="6370">
          <cell r="F6370">
            <v>10957.49</v>
          </cell>
          <cell r="G6370">
            <v>-4248.58</v>
          </cell>
          <cell r="H6370">
            <v>1814.93</v>
          </cell>
          <cell r="I6370">
            <v>1670.38</v>
          </cell>
          <cell r="J6370">
            <v>17224.349999999999</v>
          </cell>
          <cell r="K6370">
            <v>23537.66</v>
          </cell>
          <cell r="L6370">
            <v>12063.51</v>
          </cell>
          <cell r="M6370">
            <v>-1432.84</v>
          </cell>
          <cell r="N6370">
            <v>33207.230000000003</v>
          </cell>
          <cell r="O6370">
            <v>0</v>
          </cell>
          <cell r="P6370">
            <v>0</v>
          </cell>
          <cell r="Q6370">
            <v>0</v>
          </cell>
        </row>
        <row r="6371">
          <cell r="F6371">
            <v>-6525</v>
          </cell>
          <cell r="G6371">
            <v>-8619.2000000000007</v>
          </cell>
          <cell r="H6371">
            <v>45246.77</v>
          </cell>
          <cell r="I6371">
            <v>-8451.19</v>
          </cell>
          <cell r="J6371">
            <v>17421.189999999999</v>
          </cell>
          <cell r="K6371">
            <v>-2827.72</v>
          </cell>
          <cell r="L6371">
            <v>-2243.44</v>
          </cell>
          <cell r="M6371">
            <v>-4698.67</v>
          </cell>
          <cell r="N6371">
            <v>-107.9</v>
          </cell>
          <cell r="O6371">
            <v>0</v>
          </cell>
          <cell r="P6371">
            <v>0</v>
          </cell>
          <cell r="Q6371">
            <v>0</v>
          </cell>
        </row>
        <row r="6372">
          <cell r="F6372">
            <v>-14.76</v>
          </cell>
          <cell r="G6372">
            <v>0</v>
          </cell>
          <cell r="H6372">
            <v>0</v>
          </cell>
          <cell r="I6372">
            <v>0</v>
          </cell>
          <cell r="J6372">
            <v>0</v>
          </cell>
          <cell r="K6372">
            <v>0</v>
          </cell>
          <cell r="L6372">
            <v>0</v>
          </cell>
          <cell r="M6372">
            <v>0</v>
          </cell>
          <cell r="N6372">
            <v>0</v>
          </cell>
          <cell r="O6372">
            <v>0</v>
          </cell>
          <cell r="P6372">
            <v>0</v>
          </cell>
          <cell r="Q6372">
            <v>0</v>
          </cell>
        </row>
        <row r="6373">
          <cell r="F6373">
            <v>-1664.55</v>
          </cell>
          <cell r="G6373">
            <v>-3886.73</v>
          </cell>
          <cell r="H6373">
            <v>-1647.43</v>
          </cell>
          <cell r="I6373">
            <v>-2609.9699999999998</v>
          </cell>
          <cell r="J6373">
            <v>5879.84</v>
          </cell>
          <cell r="K6373">
            <v>16218.54</v>
          </cell>
          <cell r="L6373">
            <v>21775.56</v>
          </cell>
          <cell r="M6373">
            <v>1198.6300000000001</v>
          </cell>
          <cell r="N6373">
            <v>-3664.85</v>
          </cell>
          <cell r="O6373">
            <v>0</v>
          </cell>
          <cell r="P6373">
            <v>0</v>
          </cell>
          <cell r="Q6373">
            <v>0</v>
          </cell>
        </row>
        <row r="6374">
          <cell r="F6374">
            <v>-4888.01</v>
          </cell>
          <cell r="G6374">
            <v>-4229.45</v>
          </cell>
          <cell r="H6374">
            <v>9006.74</v>
          </cell>
          <cell r="I6374">
            <v>-2130.63</v>
          </cell>
          <cell r="J6374">
            <v>8830.81</v>
          </cell>
          <cell r="K6374">
            <v>845</v>
          </cell>
          <cell r="L6374">
            <v>-3189.13</v>
          </cell>
          <cell r="M6374">
            <v>-2941.38</v>
          </cell>
          <cell r="N6374">
            <v>6436.15</v>
          </cell>
          <cell r="O6374">
            <v>0</v>
          </cell>
          <cell r="P6374">
            <v>0</v>
          </cell>
          <cell r="Q6374">
            <v>0</v>
          </cell>
        </row>
        <row r="6375">
          <cell r="F6375">
            <v>-797.47</v>
          </cell>
          <cell r="G6375">
            <v>-24.87</v>
          </cell>
          <cell r="H6375">
            <v>0</v>
          </cell>
          <cell r="I6375">
            <v>0</v>
          </cell>
          <cell r="J6375">
            <v>0</v>
          </cell>
          <cell r="K6375">
            <v>0</v>
          </cell>
          <cell r="L6375">
            <v>0</v>
          </cell>
          <cell r="M6375">
            <v>0</v>
          </cell>
          <cell r="N6375">
            <v>0</v>
          </cell>
          <cell r="O6375">
            <v>0</v>
          </cell>
          <cell r="P6375">
            <v>0</v>
          </cell>
          <cell r="Q6375">
            <v>0</v>
          </cell>
        </row>
        <row r="6376">
          <cell r="F6376">
            <v>-163.16</v>
          </cell>
          <cell r="G6376">
            <v>-132.49</v>
          </cell>
          <cell r="H6376">
            <v>-171.68</v>
          </cell>
          <cell r="I6376">
            <v>433.56</v>
          </cell>
          <cell r="J6376">
            <v>383.82</v>
          </cell>
          <cell r="K6376">
            <v>902.83</v>
          </cell>
          <cell r="L6376">
            <v>796.05</v>
          </cell>
          <cell r="M6376">
            <v>-6.99</v>
          </cell>
          <cell r="N6376">
            <v>291.31</v>
          </cell>
          <cell r="O6376">
            <v>0</v>
          </cell>
          <cell r="P6376">
            <v>0</v>
          </cell>
          <cell r="Q6376">
            <v>0</v>
          </cell>
        </row>
        <row r="6377">
          <cell r="F6377">
            <v>-200.67</v>
          </cell>
          <cell r="G6377">
            <v>-350.84</v>
          </cell>
          <cell r="H6377">
            <v>539.11</v>
          </cell>
          <cell r="I6377">
            <v>-308.04000000000002</v>
          </cell>
          <cell r="J6377">
            <v>752.64</v>
          </cell>
          <cell r="K6377">
            <v>-116.06</v>
          </cell>
          <cell r="L6377">
            <v>151.51</v>
          </cell>
          <cell r="M6377">
            <v>-108.7</v>
          </cell>
          <cell r="N6377">
            <v>420.22</v>
          </cell>
          <cell r="O6377">
            <v>0</v>
          </cell>
          <cell r="P6377">
            <v>0</v>
          </cell>
          <cell r="Q6377">
            <v>0</v>
          </cell>
        </row>
        <row r="6378">
          <cell r="F6378">
            <v>-9.11</v>
          </cell>
          <cell r="G6378">
            <v>-0.3</v>
          </cell>
          <cell r="H6378">
            <v>0</v>
          </cell>
          <cell r="I6378">
            <v>0</v>
          </cell>
          <cell r="J6378">
            <v>0</v>
          </cell>
          <cell r="K6378">
            <v>0</v>
          </cell>
          <cell r="L6378">
            <v>0</v>
          </cell>
          <cell r="M6378">
            <v>0</v>
          </cell>
          <cell r="N6378">
            <v>0</v>
          </cell>
          <cell r="O6378">
            <v>0</v>
          </cell>
          <cell r="P6378">
            <v>0</v>
          </cell>
          <cell r="Q6378">
            <v>0</v>
          </cell>
        </row>
        <row r="6379">
          <cell r="F6379">
            <v>-62.22</v>
          </cell>
          <cell r="G6379">
            <v>274.52999999999997</v>
          </cell>
          <cell r="H6379">
            <v>142.41999999999999</v>
          </cell>
          <cell r="I6379">
            <v>188.49</v>
          </cell>
          <cell r="J6379">
            <v>2020.56</v>
          </cell>
          <cell r="K6379">
            <v>3025.24</v>
          </cell>
          <cell r="L6379">
            <v>3403.46</v>
          </cell>
          <cell r="M6379">
            <v>49.87</v>
          </cell>
          <cell r="N6379">
            <v>1435.29</v>
          </cell>
          <cell r="O6379">
            <v>0</v>
          </cell>
          <cell r="P6379">
            <v>0</v>
          </cell>
          <cell r="Q6379">
            <v>0</v>
          </cell>
        </row>
        <row r="6380">
          <cell r="F6380">
            <v>-494.33</v>
          </cell>
          <cell r="G6380">
            <v>-808.29</v>
          </cell>
          <cell r="H6380">
            <v>2172.7600000000002</v>
          </cell>
          <cell r="I6380">
            <v>-783.58</v>
          </cell>
          <cell r="J6380">
            <v>1514.73</v>
          </cell>
          <cell r="K6380">
            <v>354.36</v>
          </cell>
          <cell r="L6380">
            <v>335.9</v>
          </cell>
          <cell r="M6380">
            <v>-79.06</v>
          </cell>
          <cell r="N6380">
            <v>522.07000000000005</v>
          </cell>
          <cell r="O6380">
            <v>0</v>
          </cell>
          <cell r="P6380">
            <v>0</v>
          </cell>
          <cell r="Q6380">
            <v>0</v>
          </cell>
        </row>
        <row r="6381">
          <cell r="F6381">
            <v>-23.1</v>
          </cell>
          <cell r="G6381">
            <v>-0.68</v>
          </cell>
          <cell r="H6381">
            <v>0</v>
          </cell>
          <cell r="I6381">
            <v>0</v>
          </cell>
          <cell r="J6381">
            <v>0</v>
          </cell>
          <cell r="K6381">
            <v>0</v>
          </cell>
          <cell r="L6381">
            <v>0</v>
          </cell>
          <cell r="M6381">
            <v>0</v>
          </cell>
          <cell r="N6381">
            <v>0</v>
          </cell>
          <cell r="O6381">
            <v>0</v>
          </cell>
          <cell r="P6381">
            <v>0</v>
          </cell>
          <cell r="Q6381">
            <v>0</v>
          </cell>
        </row>
        <row r="6382">
          <cell r="F6382">
            <v>67.540000000000006</v>
          </cell>
          <cell r="G6382">
            <v>88.1</v>
          </cell>
          <cell r="H6382">
            <v>-52.05</v>
          </cell>
          <cell r="I6382">
            <v>178.79</v>
          </cell>
          <cell r="J6382">
            <v>654.94000000000005</v>
          </cell>
          <cell r="K6382">
            <v>1165.5999999999999</v>
          </cell>
          <cell r="L6382">
            <v>1056.28</v>
          </cell>
          <cell r="M6382">
            <v>204.7</v>
          </cell>
          <cell r="N6382">
            <v>695.97</v>
          </cell>
          <cell r="O6382">
            <v>0</v>
          </cell>
          <cell r="P6382">
            <v>0</v>
          </cell>
          <cell r="Q6382">
            <v>0</v>
          </cell>
        </row>
        <row r="6383">
          <cell r="F6383">
            <v>-136.13</v>
          </cell>
          <cell r="G6383">
            <v>-321.5</v>
          </cell>
          <cell r="H6383">
            <v>535.49</v>
          </cell>
          <cell r="I6383">
            <v>-257.42</v>
          </cell>
          <cell r="J6383">
            <v>521.4</v>
          </cell>
          <cell r="K6383">
            <v>-38.15</v>
          </cell>
          <cell r="L6383">
            <v>104.04</v>
          </cell>
          <cell r="M6383">
            <v>-54.02</v>
          </cell>
          <cell r="N6383">
            <v>291.69</v>
          </cell>
          <cell r="O6383">
            <v>0</v>
          </cell>
          <cell r="P6383">
            <v>0</v>
          </cell>
          <cell r="Q6383">
            <v>0</v>
          </cell>
        </row>
        <row r="6384">
          <cell r="F6384">
            <v>-9.33</v>
          </cell>
          <cell r="G6384">
            <v>-0.3</v>
          </cell>
          <cell r="H6384">
            <v>0</v>
          </cell>
          <cell r="I6384">
            <v>0</v>
          </cell>
          <cell r="J6384">
            <v>0</v>
          </cell>
          <cell r="K6384">
            <v>0</v>
          </cell>
          <cell r="L6384">
            <v>0</v>
          </cell>
          <cell r="M6384">
            <v>0</v>
          </cell>
          <cell r="N6384">
            <v>0</v>
          </cell>
          <cell r="O6384">
            <v>0</v>
          </cell>
          <cell r="P6384">
            <v>0</v>
          </cell>
          <cell r="Q6384">
            <v>0</v>
          </cell>
        </row>
        <row r="6385">
          <cell r="F6385">
            <v>-15936.15</v>
          </cell>
          <cell r="G6385">
            <v>-7758.15</v>
          </cell>
          <cell r="H6385">
            <v>-230.34</v>
          </cell>
          <cell r="I6385">
            <v>-222.91</v>
          </cell>
          <cell r="J6385">
            <v>-230.34</v>
          </cell>
          <cell r="K6385">
            <v>-222.91</v>
          </cell>
          <cell r="L6385">
            <v>-230.34</v>
          </cell>
          <cell r="M6385">
            <v>-230.34</v>
          </cell>
          <cell r="N6385">
            <v>-222.91</v>
          </cell>
          <cell r="O6385">
            <v>0</v>
          </cell>
          <cell r="P6385">
            <v>0</v>
          </cell>
          <cell r="Q6385">
            <v>0</v>
          </cell>
        </row>
        <row r="6386">
          <cell r="F6386">
            <v>7495.68</v>
          </cell>
          <cell r="G6386">
            <v>-8185.37</v>
          </cell>
          <cell r="H6386">
            <v>-13354.59</v>
          </cell>
          <cell r="I6386">
            <v>-11046.42</v>
          </cell>
          <cell r="J6386">
            <v>28508.33</v>
          </cell>
          <cell r="K6386">
            <v>14376.53</v>
          </cell>
          <cell r="L6386">
            <v>-14116.95</v>
          </cell>
          <cell r="M6386">
            <v>982.73</v>
          </cell>
          <cell r="N6386">
            <v>-5080.92</v>
          </cell>
          <cell r="O6386">
            <v>0</v>
          </cell>
          <cell r="P6386">
            <v>0</v>
          </cell>
          <cell r="Q6386">
            <v>0</v>
          </cell>
        </row>
        <row r="6387">
          <cell r="F6387">
            <v>0</v>
          </cell>
          <cell r="G6387">
            <v>320928.86</v>
          </cell>
          <cell r="H6387">
            <v>-32512.36</v>
          </cell>
          <cell r="I6387">
            <v>-31463.57</v>
          </cell>
          <cell r="J6387">
            <v>-20642.87</v>
          </cell>
          <cell r="K6387">
            <v>-33127.51</v>
          </cell>
          <cell r="L6387">
            <v>-34231.769999999997</v>
          </cell>
          <cell r="M6387">
            <v>-34231.769999999997</v>
          </cell>
          <cell r="N6387">
            <v>-29259.47</v>
          </cell>
          <cell r="O6387">
            <v>0</v>
          </cell>
          <cell r="P6387">
            <v>0</v>
          </cell>
          <cell r="Q6387">
            <v>0</v>
          </cell>
        </row>
        <row r="6388">
          <cell r="F6388">
            <v>97090.63</v>
          </cell>
          <cell r="G6388">
            <v>-352245.28</v>
          </cell>
          <cell r="H6388">
            <v>457347.4</v>
          </cell>
          <cell r="I6388">
            <v>29657.69</v>
          </cell>
          <cell r="J6388">
            <v>32843.74</v>
          </cell>
          <cell r="K6388">
            <v>153463.17000000001</v>
          </cell>
          <cell r="L6388">
            <v>375806.38</v>
          </cell>
          <cell r="M6388">
            <v>103357.69</v>
          </cell>
          <cell r="N6388">
            <v>-88250.05</v>
          </cell>
          <cell r="O6388">
            <v>0</v>
          </cell>
          <cell r="P6388">
            <v>0</v>
          </cell>
          <cell r="Q6388">
            <v>0</v>
          </cell>
        </row>
        <row r="6389">
          <cell r="F6389">
            <v>2111900.5499999998</v>
          </cell>
          <cell r="G6389">
            <v>1390939.5</v>
          </cell>
          <cell r="H6389">
            <v>-1080245.3600000001</v>
          </cell>
          <cell r="I6389">
            <v>-37914.1</v>
          </cell>
          <cell r="J6389">
            <v>-636682.28</v>
          </cell>
          <cell r="K6389">
            <v>-335992.75</v>
          </cell>
          <cell r="L6389">
            <v>1014766.16</v>
          </cell>
          <cell r="M6389">
            <v>-211429.89</v>
          </cell>
          <cell r="N6389">
            <v>-478566.21</v>
          </cell>
          <cell r="O6389">
            <v>0</v>
          </cell>
          <cell r="P6389">
            <v>0</v>
          </cell>
          <cell r="Q6389">
            <v>0</v>
          </cell>
        </row>
        <row r="6390">
          <cell r="F6390">
            <v>0</v>
          </cell>
          <cell r="G6390">
            <v>69941.919999999998</v>
          </cell>
          <cell r="H6390">
            <v>31098.75</v>
          </cell>
          <cell r="I6390">
            <v>-16564.03</v>
          </cell>
          <cell r="J6390">
            <v>-17116.169999999998</v>
          </cell>
          <cell r="K6390">
            <v>-16564.03</v>
          </cell>
          <cell r="L6390">
            <v>-17116.169999999998</v>
          </cell>
          <cell r="M6390">
            <v>-17116.169999999998</v>
          </cell>
          <cell r="N6390">
            <v>-16564.099999999999</v>
          </cell>
          <cell r="O6390">
            <v>0</v>
          </cell>
          <cell r="P6390">
            <v>0</v>
          </cell>
          <cell r="Q6390">
            <v>0</v>
          </cell>
        </row>
        <row r="6391">
          <cell r="F6391">
            <v>1452919.41</v>
          </cell>
          <cell r="G6391">
            <v>572099.59</v>
          </cell>
          <cell r="H6391">
            <v>663976.61</v>
          </cell>
          <cell r="I6391">
            <v>4818756.03</v>
          </cell>
          <cell r="J6391">
            <v>-182766.43</v>
          </cell>
          <cell r="K6391">
            <v>51262.05</v>
          </cell>
          <cell r="L6391">
            <v>-972449.37</v>
          </cell>
          <cell r="M6391">
            <v>-1015576.86</v>
          </cell>
          <cell r="N6391">
            <v>-669715.75</v>
          </cell>
          <cell r="O6391">
            <v>0</v>
          </cell>
          <cell r="P6391">
            <v>0</v>
          </cell>
          <cell r="Q6391">
            <v>0</v>
          </cell>
        </row>
        <row r="6392">
          <cell r="F6392">
            <v>-27207.85</v>
          </cell>
          <cell r="G6392">
            <v>-25618.19</v>
          </cell>
          <cell r="H6392">
            <v>5524.23</v>
          </cell>
          <cell r="I6392">
            <v>-22429</v>
          </cell>
          <cell r="J6392">
            <v>-12493.34</v>
          </cell>
          <cell r="K6392">
            <v>-13548.32</v>
          </cell>
          <cell r="L6392">
            <v>94240.36</v>
          </cell>
          <cell r="M6392">
            <v>-22084.3</v>
          </cell>
          <cell r="N6392">
            <v>-26416.49</v>
          </cell>
          <cell r="O6392">
            <v>0</v>
          </cell>
          <cell r="P6392">
            <v>0</v>
          </cell>
          <cell r="Q6392">
            <v>0</v>
          </cell>
        </row>
        <row r="6393">
          <cell r="F6393">
            <v>26976.43</v>
          </cell>
          <cell r="G6393">
            <v>388565.37</v>
          </cell>
          <cell r="H6393">
            <v>-68350.05</v>
          </cell>
          <cell r="I6393">
            <v>-53190.95</v>
          </cell>
          <cell r="J6393">
            <v>-225551.41</v>
          </cell>
          <cell r="K6393">
            <v>-25490.28</v>
          </cell>
          <cell r="L6393">
            <v>389180.17</v>
          </cell>
          <cell r="M6393">
            <v>578787.03</v>
          </cell>
          <cell r="N6393">
            <v>-203808.13</v>
          </cell>
          <cell r="O6393">
            <v>0</v>
          </cell>
          <cell r="P6393">
            <v>0</v>
          </cell>
          <cell r="Q6393">
            <v>0</v>
          </cell>
        </row>
        <row r="6394">
          <cell r="F6394">
            <v>-16979.740000000002</v>
          </cell>
          <cell r="G6394">
            <v>-12475.2</v>
          </cell>
          <cell r="H6394">
            <v>19277.5</v>
          </cell>
          <cell r="I6394">
            <v>-30585.08</v>
          </cell>
          <cell r="J6394">
            <v>-30669.67</v>
          </cell>
          <cell r="K6394">
            <v>-10017.049999999999</v>
          </cell>
          <cell r="L6394">
            <v>5522.4</v>
          </cell>
          <cell r="M6394">
            <v>-16433.05</v>
          </cell>
          <cell r="N6394">
            <v>-3998.94</v>
          </cell>
          <cell r="O6394">
            <v>0</v>
          </cell>
          <cell r="P6394">
            <v>0</v>
          </cell>
          <cell r="Q6394">
            <v>0</v>
          </cell>
        </row>
        <row r="6395">
          <cell r="F6395">
            <v>-2370.8200000000002</v>
          </cell>
          <cell r="G6395">
            <v>-1308.81</v>
          </cell>
          <cell r="H6395">
            <v>3565.05</v>
          </cell>
          <cell r="I6395">
            <v>378.57</v>
          </cell>
          <cell r="J6395">
            <v>-567.16</v>
          </cell>
          <cell r="K6395">
            <v>-639.25</v>
          </cell>
          <cell r="L6395">
            <v>40.380000000000003</v>
          </cell>
          <cell r="M6395">
            <v>-2149.58</v>
          </cell>
          <cell r="N6395">
            <v>5119.74</v>
          </cell>
          <cell r="O6395">
            <v>0</v>
          </cell>
          <cell r="P6395">
            <v>0</v>
          </cell>
          <cell r="Q6395">
            <v>0</v>
          </cell>
        </row>
        <row r="6396">
          <cell r="F6396">
            <v>4258.3999999999996</v>
          </cell>
          <cell r="G6396">
            <v>10377</v>
          </cell>
          <cell r="H6396">
            <v>7321.82</v>
          </cell>
          <cell r="I6396">
            <v>-1813.24</v>
          </cell>
          <cell r="J6396">
            <v>-6674.96</v>
          </cell>
          <cell r="K6396">
            <v>4497.07</v>
          </cell>
          <cell r="L6396">
            <v>5235.24</v>
          </cell>
          <cell r="M6396">
            <v>-6303.32</v>
          </cell>
          <cell r="N6396">
            <v>-4114.72</v>
          </cell>
          <cell r="O6396">
            <v>0</v>
          </cell>
          <cell r="P6396">
            <v>0</v>
          </cell>
          <cell r="Q6396">
            <v>0</v>
          </cell>
        </row>
        <row r="6397">
          <cell r="F6397">
            <v>-1554.91</v>
          </cell>
          <cell r="G6397">
            <v>-781.61</v>
          </cell>
          <cell r="H6397">
            <v>14126.66</v>
          </cell>
          <cell r="I6397">
            <v>-87.64</v>
          </cell>
          <cell r="J6397">
            <v>-4348.8</v>
          </cell>
          <cell r="K6397">
            <v>2630.94</v>
          </cell>
          <cell r="L6397">
            <v>-5131.5200000000004</v>
          </cell>
          <cell r="M6397">
            <v>-5141.32</v>
          </cell>
          <cell r="N6397">
            <v>-1955.73</v>
          </cell>
          <cell r="O6397">
            <v>0</v>
          </cell>
          <cell r="P6397">
            <v>0</v>
          </cell>
          <cell r="Q6397">
            <v>0</v>
          </cell>
        </row>
        <row r="6398">
          <cell r="F6398">
            <v>2099.36</v>
          </cell>
          <cell r="G6398">
            <v>123508.87</v>
          </cell>
          <cell r="H6398">
            <v>-51476.160000000003</v>
          </cell>
          <cell r="I6398">
            <v>-11655.62</v>
          </cell>
          <cell r="J6398">
            <v>-8604.34</v>
          </cell>
          <cell r="K6398">
            <v>3598.7</v>
          </cell>
          <cell r="L6398">
            <v>-12251.65</v>
          </cell>
          <cell r="M6398">
            <v>-12251.65</v>
          </cell>
          <cell r="N6398">
            <v>-11856.45</v>
          </cell>
          <cell r="O6398">
            <v>0</v>
          </cell>
          <cell r="P6398">
            <v>0</v>
          </cell>
          <cell r="Q6398">
            <v>0</v>
          </cell>
        </row>
        <row r="6399">
          <cell r="F6399">
            <v>-2412.7199999999998</v>
          </cell>
          <cell r="G6399">
            <v>13828.15</v>
          </cell>
          <cell r="H6399">
            <v>-4662.6000000000004</v>
          </cell>
          <cell r="I6399">
            <v>-4653.2</v>
          </cell>
          <cell r="J6399">
            <v>5428.04</v>
          </cell>
          <cell r="K6399">
            <v>4032.76</v>
          </cell>
          <cell r="L6399">
            <v>-3606.39</v>
          </cell>
          <cell r="M6399">
            <v>-3608.91</v>
          </cell>
          <cell r="N6399">
            <v>1261.72</v>
          </cell>
          <cell r="O6399">
            <v>0</v>
          </cell>
          <cell r="P6399">
            <v>0</v>
          </cell>
          <cell r="Q6399">
            <v>0</v>
          </cell>
        </row>
        <row r="6400">
          <cell r="F6400">
            <v>-12711.7</v>
          </cell>
          <cell r="G6400">
            <v>-1640.32</v>
          </cell>
          <cell r="H6400">
            <v>0</v>
          </cell>
          <cell r="I6400">
            <v>0</v>
          </cell>
          <cell r="J6400">
            <v>0</v>
          </cell>
          <cell r="K6400">
            <v>0</v>
          </cell>
          <cell r="L6400">
            <v>0</v>
          </cell>
          <cell r="M6400">
            <v>0</v>
          </cell>
          <cell r="N6400">
            <v>0</v>
          </cell>
          <cell r="O6400">
            <v>0</v>
          </cell>
          <cell r="P6400">
            <v>0</v>
          </cell>
          <cell r="Q6400">
            <v>0</v>
          </cell>
        </row>
        <row r="6401">
          <cell r="F6401">
            <v>-70763.8</v>
          </cell>
          <cell r="G6401">
            <v>-47597.08</v>
          </cell>
          <cell r="H6401">
            <v>4316.96</v>
          </cell>
          <cell r="I6401">
            <v>9763.69</v>
          </cell>
          <cell r="J6401">
            <v>10924.61</v>
          </cell>
          <cell r="K6401">
            <v>14085.08</v>
          </cell>
          <cell r="L6401">
            <v>10312.06</v>
          </cell>
          <cell r="M6401">
            <v>1995.78</v>
          </cell>
          <cell r="N6401">
            <v>-1499.22</v>
          </cell>
          <cell r="O6401">
            <v>0</v>
          </cell>
          <cell r="P6401">
            <v>0</v>
          </cell>
          <cell r="Q6401">
            <v>0</v>
          </cell>
        </row>
        <row r="6402">
          <cell r="F6402">
            <v>-43523.65</v>
          </cell>
          <cell r="G6402">
            <v>-22258.68</v>
          </cell>
          <cell r="H6402">
            <v>174692.99</v>
          </cell>
          <cell r="I6402">
            <v>-32605.15</v>
          </cell>
          <cell r="J6402">
            <v>-37185.879999999997</v>
          </cell>
          <cell r="K6402">
            <v>170839.25</v>
          </cell>
          <cell r="L6402">
            <v>605596.64</v>
          </cell>
          <cell r="M6402">
            <v>65280.08</v>
          </cell>
          <cell r="N6402">
            <v>-102528.89</v>
          </cell>
          <cell r="O6402">
            <v>0</v>
          </cell>
          <cell r="P6402">
            <v>0</v>
          </cell>
          <cell r="Q6402">
            <v>0</v>
          </cell>
        </row>
        <row r="6403">
          <cell r="F6403">
            <v>-14760.76</v>
          </cell>
          <cell r="G6403">
            <v>-11814.74</v>
          </cell>
          <cell r="H6403">
            <v>-15283.2</v>
          </cell>
          <cell r="I6403">
            <v>-15235.78</v>
          </cell>
          <cell r="J6403">
            <v>-15744.08</v>
          </cell>
          <cell r="K6403">
            <v>-1253.06</v>
          </cell>
          <cell r="L6403">
            <v>-376.11</v>
          </cell>
          <cell r="M6403">
            <v>0</v>
          </cell>
          <cell r="N6403">
            <v>0</v>
          </cell>
          <cell r="O6403">
            <v>0</v>
          </cell>
          <cell r="P6403">
            <v>0</v>
          </cell>
          <cell r="Q6403">
            <v>0</v>
          </cell>
        </row>
        <row r="6404">
          <cell r="F6404">
            <v>-671.3</v>
          </cell>
          <cell r="G6404">
            <v>-627.99</v>
          </cell>
          <cell r="H6404">
            <v>-671.3</v>
          </cell>
          <cell r="I6404">
            <v>-649.64</v>
          </cell>
          <cell r="J6404">
            <v>-671.3</v>
          </cell>
          <cell r="K6404">
            <v>-649.64</v>
          </cell>
          <cell r="L6404">
            <v>713.48</v>
          </cell>
          <cell r="M6404">
            <v>-803.79</v>
          </cell>
          <cell r="N6404">
            <v>12533.67</v>
          </cell>
          <cell r="O6404">
            <v>0</v>
          </cell>
          <cell r="P6404">
            <v>0</v>
          </cell>
          <cell r="Q6404">
            <v>0</v>
          </cell>
        </row>
        <row r="6405">
          <cell r="F6405">
            <v>-9620.27</v>
          </cell>
          <cell r="G6405">
            <v>2396.42</v>
          </cell>
          <cell r="H6405">
            <v>-63368.98</v>
          </cell>
          <cell r="I6405">
            <v>201338.8</v>
          </cell>
          <cell r="J6405">
            <v>-42841.49</v>
          </cell>
          <cell r="K6405">
            <v>-59287.21</v>
          </cell>
          <cell r="L6405">
            <v>-54689.87</v>
          </cell>
          <cell r="M6405">
            <v>-45394.17</v>
          </cell>
          <cell r="N6405">
            <v>-61218.25</v>
          </cell>
          <cell r="O6405">
            <v>0</v>
          </cell>
          <cell r="P6405">
            <v>0</v>
          </cell>
          <cell r="Q6405">
            <v>0</v>
          </cell>
        </row>
        <row r="6406">
          <cell r="F6406">
            <v>-32519.919999999998</v>
          </cell>
          <cell r="G6406">
            <v>16580.169999999998</v>
          </cell>
          <cell r="H6406">
            <v>130574.45</v>
          </cell>
          <cell r="I6406">
            <v>-208716.03</v>
          </cell>
          <cell r="J6406">
            <v>-123932.36</v>
          </cell>
          <cell r="K6406">
            <v>-37577.910000000003</v>
          </cell>
          <cell r="L6406">
            <v>-67757.16</v>
          </cell>
          <cell r="M6406">
            <v>-32926.68</v>
          </cell>
          <cell r="N6406">
            <v>-145862.59</v>
          </cell>
          <cell r="O6406">
            <v>0</v>
          </cell>
          <cell r="P6406">
            <v>0</v>
          </cell>
          <cell r="Q6406">
            <v>0</v>
          </cell>
        </row>
        <row r="6407">
          <cell r="F6407">
            <v>-117130.89</v>
          </cell>
          <cell r="G6407">
            <v>1009651.97</v>
          </cell>
          <cell r="H6407">
            <v>-177357.7</v>
          </cell>
          <cell r="I6407">
            <v>23906.71</v>
          </cell>
          <cell r="J6407">
            <v>-143664.64000000001</v>
          </cell>
          <cell r="K6407">
            <v>-132971.44</v>
          </cell>
          <cell r="L6407">
            <v>-119404.37</v>
          </cell>
          <cell r="M6407">
            <v>-85887.05</v>
          </cell>
          <cell r="N6407">
            <v>-46288.35</v>
          </cell>
          <cell r="O6407">
            <v>0</v>
          </cell>
          <cell r="P6407">
            <v>0</v>
          </cell>
          <cell r="Q6407">
            <v>0</v>
          </cell>
        </row>
        <row r="6408">
          <cell r="F6408">
            <v>0</v>
          </cell>
          <cell r="G6408">
            <v>0</v>
          </cell>
          <cell r="H6408">
            <v>0</v>
          </cell>
          <cell r="I6408">
            <v>0</v>
          </cell>
          <cell r="J6408">
            <v>0</v>
          </cell>
          <cell r="K6408">
            <v>0</v>
          </cell>
          <cell r="L6408">
            <v>0</v>
          </cell>
          <cell r="M6408">
            <v>-88542.5</v>
          </cell>
          <cell r="N6408">
            <v>88542.5</v>
          </cell>
          <cell r="O6408">
            <v>0</v>
          </cell>
          <cell r="P6408">
            <v>0</v>
          </cell>
          <cell r="Q6408">
            <v>0</v>
          </cell>
        </row>
        <row r="6409">
          <cell r="F6409">
            <v>-8186.33</v>
          </cell>
          <cell r="G6409">
            <v>-16224.74</v>
          </cell>
          <cell r="H6409">
            <v>-13157.11</v>
          </cell>
          <cell r="I6409">
            <v>-7810.3</v>
          </cell>
          <cell r="J6409">
            <v>-3860.92</v>
          </cell>
          <cell r="K6409">
            <v>-793.98</v>
          </cell>
          <cell r="L6409">
            <v>-820.45</v>
          </cell>
          <cell r="M6409">
            <v>-820.45</v>
          </cell>
          <cell r="N6409">
            <v>-793.98</v>
          </cell>
          <cell r="O6409">
            <v>0</v>
          </cell>
          <cell r="P6409">
            <v>0</v>
          </cell>
          <cell r="Q6409">
            <v>0</v>
          </cell>
        </row>
        <row r="6410">
          <cell r="F6410">
            <v>-2804.56</v>
          </cell>
          <cell r="G6410">
            <v>-11151.31</v>
          </cell>
          <cell r="H6410">
            <v>-3466.17</v>
          </cell>
          <cell r="I6410">
            <v>-15572.09</v>
          </cell>
          <cell r="J6410">
            <v>1957.69</v>
          </cell>
          <cell r="K6410">
            <v>2099.46</v>
          </cell>
          <cell r="L6410">
            <v>-442.24</v>
          </cell>
          <cell r="M6410">
            <v>-1032.31</v>
          </cell>
          <cell r="N6410">
            <v>1825.77</v>
          </cell>
          <cell r="O6410">
            <v>0</v>
          </cell>
          <cell r="P6410">
            <v>0</v>
          </cell>
          <cell r="Q6410">
            <v>0</v>
          </cell>
        </row>
        <row r="6411">
          <cell r="F6411">
            <v>-1787.49</v>
          </cell>
          <cell r="G6411">
            <v>-1596.51</v>
          </cell>
          <cell r="H6411">
            <v>-1706.65</v>
          </cell>
          <cell r="I6411">
            <v>-1614.86</v>
          </cell>
          <cell r="J6411">
            <v>-1075.44</v>
          </cell>
          <cell r="K6411">
            <v>-956.1</v>
          </cell>
          <cell r="L6411">
            <v>-132.88999999999999</v>
          </cell>
          <cell r="M6411">
            <v>537.98</v>
          </cell>
          <cell r="N6411">
            <v>-52.78</v>
          </cell>
          <cell r="O6411">
            <v>0</v>
          </cell>
          <cell r="P6411">
            <v>0</v>
          </cell>
          <cell r="Q6411">
            <v>0</v>
          </cell>
        </row>
        <row r="6412">
          <cell r="F6412">
            <v>-41974.239999999998</v>
          </cell>
          <cell r="G6412">
            <v>-1519.72</v>
          </cell>
          <cell r="H6412">
            <v>19665.3</v>
          </cell>
          <cell r="I6412">
            <v>-26362.59</v>
          </cell>
          <cell r="J6412">
            <v>-6273.73</v>
          </cell>
          <cell r="K6412">
            <v>-29073.05</v>
          </cell>
          <cell r="L6412">
            <v>41438.5</v>
          </cell>
          <cell r="M6412">
            <v>-21322.34</v>
          </cell>
          <cell r="N6412">
            <v>-56287.27</v>
          </cell>
          <cell r="O6412">
            <v>0</v>
          </cell>
          <cell r="P6412">
            <v>0</v>
          </cell>
          <cell r="Q6412">
            <v>0</v>
          </cell>
        </row>
        <row r="6413">
          <cell r="F6413">
            <v>-45565.74</v>
          </cell>
          <cell r="G6413">
            <v>-51760.98</v>
          </cell>
          <cell r="H6413">
            <v>-33242.839999999997</v>
          </cell>
          <cell r="I6413">
            <v>-28738.7</v>
          </cell>
          <cell r="J6413">
            <v>-47048.05</v>
          </cell>
          <cell r="K6413">
            <v>-46688.87</v>
          </cell>
          <cell r="L6413">
            <v>-11406.67</v>
          </cell>
          <cell r="M6413">
            <v>262742.44</v>
          </cell>
          <cell r="N6413">
            <v>11251.45</v>
          </cell>
          <cell r="O6413">
            <v>0</v>
          </cell>
          <cell r="P6413">
            <v>0</v>
          </cell>
          <cell r="Q6413">
            <v>0</v>
          </cell>
        </row>
        <row r="6414">
          <cell r="F6414">
            <v>0</v>
          </cell>
          <cell r="G6414">
            <v>0</v>
          </cell>
          <cell r="H6414">
            <v>0</v>
          </cell>
          <cell r="I6414">
            <v>21629.48</v>
          </cell>
          <cell r="J6414">
            <v>-2736.77</v>
          </cell>
          <cell r="K6414">
            <v>-2648.49</v>
          </cell>
          <cell r="L6414">
            <v>-2736.77</v>
          </cell>
          <cell r="M6414">
            <v>-2736.77</v>
          </cell>
          <cell r="N6414">
            <v>-2648.49</v>
          </cell>
          <cell r="O6414">
            <v>0</v>
          </cell>
          <cell r="P6414">
            <v>0</v>
          </cell>
          <cell r="Q6414">
            <v>0</v>
          </cell>
        </row>
        <row r="6415">
          <cell r="F6415">
            <v>-3119.55</v>
          </cell>
          <cell r="G6415">
            <v>-2918.3</v>
          </cell>
          <cell r="H6415">
            <v>291.33999999999997</v>
          </cell>
          <cell r="I6415">
            <v>-2572.81</v>
          </cell>
          <cell r="J6415">
            <v>4163.07</v>
          </cell>
          <cell r="K6415">
            <v>-2898.51</v>
          </cell>
          <cell r="L6415">
            <v>882.09</v>
          </cell>
          <cell r="M6415">
            <v>-2996.01</v>
          </cell>
          <cell r="N6415">
            <v>5178.37</v>
          </cell>
          <cell r="O6415">
            <v>0</v>
          </cell>
          <cell r="P6415">
            <v>0</v>
          </cell>
          <cell r="Q6415">
            <v>0</v>
          </cell>
        </row>
        <row r="6416">
          <cell r="F6416">
            <v>-4100.26</v>
          </cell>
          <cell r="G6416">
            <v>35289.85</v>
          </cell>
          <cell r="H6416">
            <v>7919.65</v>
          </cell>
          <cell r="I6416">
            <v>-6887.15</v>
          </cell>
          <cell r="J6416">
            <v>243.97</v>
          </cell>
          <cell r="K6416">
            <v>-6962.63</v>
          </cell>
          <cell r="L6416">
            <v>-2517.9299999999998</v>
          </cell>
          <cell r="M6416">
            <v>-1839.35</v>
          </cell>
          <cell r="N6416">
            <v>-7177.39</v>
          </cell>
          <cell r="O6416">
            <v>0</v>
          </cell>
          <cell r="P6416">
            <v>0</v>
          </cell>
          <cell r="Q6416">
            <v>0</v>
          </cell>
        </row>
        <row r="6417">
          <cell r="F6417">
            <v>4506.45</v>
          </cell>
          <cell r="G6417">
            <v>10567.91</v>
          </cell>
          <cell r="H6417">
            <v>-9806.89</v>
          </cell>
          <cell r="I6417">
            <v>-2882.91</v>
          </cell>
          <cell r="J6417">
            <v>-2137.21</v>
          </cell>
          <cell r="K6417">
            <v>12072.03</v>
          </cell>
          <cell r="L6417">
            <v>1185.18</v>
          </cell>
          <cell r="M6417">
            <v>-2659.47</v>
          </cell>
          <cell r="N6417">
            <v>-3896.24</v>
          </cell>
          <cell r="O6417">
            <v>0</v>
          </cell>
          <cell r="P6417">
            <v>0</v>
          </cell>
          <cell r="Q6417">
            <v>0</v>
          </cell>
        </row>
        <row r="6418">
          <cell r="F6418">
            <v>-7115.4</v>
          </cell>
          <cell r="G6418">
            <v>42726.01</v>
          </cell>
          <cell r="H6418">
            <v>-4993.41</v>
          </cell>
          <cell r="I6418">
            <v>-2032.77</v>
          </cell>
          <cell r="J6418">
            <v>-804.65</v>
          </cell>
          <cell r="K6418">
            <v>1982.75</v>
          </cell>
          <cell r="L6418">
            <v>-5657.27</v>
          </cell>
          <cell r="M6418">
            <v>-5844.57</v>
          </cell>
          <cell r="N6418">
            <v>-5652.89</v>
          </cell>
          <cell r="O6418">
            <v>0</v>
          </cell>
          <cell r="P6418">
            <v>0</v>
          </cell>
          <cell r="Q6418">
            <v>0</v>
          </cell>
        </row>
        <row r="6419">
          <cell r="F6419">
            <v>0</v>
          </cell>
          <cell r="G6419">
            <v>0</v>
          </cell>
          <cell r="H6419">
            <v>0</v>
          </cell>
          <cell r="I6419">
            <v>0</v>
          </cell>
          <cell r="J6419">
            <v>0</v>
          </cell>
          <cell r="K6419">
            <v>0</v>
          </cell>
          <cell r="L6419">
            <v>0</v>
          </cell>
          <cell r="M6419">
            <v>0</v>
          </cell>
          <cell r="N6419">
            <v>0</v>
          </cell>
          <cell r="O6419">
            <v>0</v>
          </cell>
          <cell r="P6419">
            <v>0</v>
          </cell>
          <cell r="Q6419">
            <v>0</v>
          </cell>
        </row>
        <row r="6420">
          <cell r="F6420">
            <v>-2703.16</v>
          </cell>
          <cell r="G6420">
            <v>-2909.58</v>
          </cell>
          <cell r="H6420">
            <v>-3110.21</v>
          </cell>
          <cell r="I6420">
            <v>-2638.75</v>
          </cell>
          <cell r="J6420">
            <v>509.9</v>
          </cell>
          <cell r="K6420">
            <v>-2771.19</v>
          </cell>
          <cell r="L6420">
            <v>-2105.73</v>
          </cell>
          <cell r="M6420">
            <v>1732.54</v>
          </cell>
          <cell r="N6420">
            <v>-529.02</v>
          </cell>
          <cell r="O6420">
            <v>0</v>
          </cell>
          <cell r="P6420">
            <v>0</v>
          </cell>
          <cell r="Q6420">
            <v>0</v>
          </cell>
        </row>
        <row r="6421">
          <cell r="F6421">
            <v>-104.41</v>
          </cell>
          <cell r="G6421">
            <v>392.64</v>
          </cell>
          <cell r="H6421">
            <v>-85.02</v>
          </cell>
          <cell r="I6421">
            <v>1110.33</v>
          </cell>
          <cell r="J6421">
            <v>-24.3</v>
          </cell>
          <cell r="K6421">
            <v>-177.84</v>
          </cell>
          <cell r="L6421">
            <v>-182.88</v>
          </cell>
          <cell r="M6421">
            <v>-182.88</v>
          </cell>
          <cell r="N6421">
            <v>-176.99</v>
          </cell>
          <cell r="O6421">
            <v>0</v>
          </cell>
          <cell r="P6421">
            <v>0</v>
          </cell>
          <cell r="Q6421">
            <v>0</v>
          </cell>
        </row>
        <row r="6422">
          <cell r="F6422">
            <v>1944.27</v>
          </cell>
          <cell r="G6422">
            <v>-10379.219999999999</v>
          </cell>
          <cell r="H6422">
            <v>-7965.18</v>
          </cell>
          <cell r="I6422">
            <v>2607.5500000000002</v>
          </cell>
          <cell r="J6422">
            <v>-7488.5</v>
          </cell>
          <cell r="K6422">
            <v>6399.54</v>
          </cell>
          <cell r="L6422">
            <v>13334.73</v>
          </cell>
          <cell r="M6422">
            <v>-9578.3799999999992</v>
          </cell>
          <cell r="N6422">
            <v>-7597.58</v>
          </cell>
          <cell r="O6422">
            <v>0</v>
          </cell>
          <cell r="P6422">
            <v>0</v>
          </cell>
          <cell r="Q6422">
            <v>0</v>
          </cell>
        </row>
        <row r="6423">
          <cell r="F6423">
            <v>-3495.43</v>
          </cell>
          <cell r="G6423">
            <v>37375.67</v>
          </cell>
          <cell r="H6423">
            <v>-2738.94</v>
          </cell>
          <cell r="I6423">
            <v>-3147.88</v>
          </cell>
          <cell r="J6423">
            <v>-5799.77</v>
          </cell>
          <cell r="K6423">
            <v>-566.16999999999996</v>
          </cell>
          <cell r="L6423">
            <v>-4820.8999999999996</v>
          </cell>
          <cell r="M6423">
            <v>-2522.9499999999998</v>
          </cell>
          <cell r="N6423">
            <v>-1337.52</v>
          </cell>
          <cell r="O6423">
            <v>0</v>
          </cell>
          <cell r="P6423">
            <v>0</v>
          </cell>
          <cell r="Q6423">
            <v>0</v>
          </cell>
        </row>
        <row r="6424">
          <cell r="F6424">
            <v>2028.68</v>
          </cell>
          <cell r="G6424">
            <v>-11071.1</v>
          </cell>
          <cell r="H6424">
            <v>-8345.09</v>
          </cell>
          <cell r="I6424">
            <v>2565.25</v>
          </cell>
          <cell r="J6424">
            <v>-8385.52</v>
          </cell>
          <cell r="K6424">
            <v>9249.07</v>
          </cell>
          <cell r="L6424">
            <v>15923.36</v>
          </cell>
          <cell r="M6424">
            <v>-10901.07</v>
          </cell>
          <cell r="N6424">
            <v>-9464.7000000000007</v>
          </cell>
          <cell r="O6424">
            <v>0</v>
          </cell>
          <cell r="P6424">
            <v>0</v>
          </cell>
          <cell r="Q6424">
            <v>0</v>
          </cell>
        </row>
        <row r="6425">
          <cell r="F6425">
            <v>-3730.06</v>
          </cell>
          <cell r="G6425">
            <v>40233.71</v>
          </cell>
          <cell r="H6425">
            <v>-2309.14</v>
          </cell>
          <cell r="I6425">
            <v>-2914.94</v>
          </cell>
          <cell r="J6425">
            <v>-5451.09</v>
          </cell>
          <cell r="K6425">
            <v>-207.07</v>
          </cell>
          <cell r="L6425">
            <v>-4910.29</v>
          </cell>
          <cell r="M6425">
            <v>-1492.29</v>
          </cell>
          <cell r="N6425">
            <v>-786.59</v>
          </cell>
          <cell r="O6425">
            <v>0</v>
          </cell>
          <cell r="P6425">
            <v>0</v>
          </cell>
          <cell r="Q6425">
            <v>0</v>
          </cell>
        </row>
        <row r="6426">
          <cell r="F6426">
            <v>313</v>
          </cell>
          <cell r="G6426">
            <v>-8483.7800000000007</v>
          </cell>
          <cell r="H6426">
            <v>-6844.84</v>
          </cell>
          <cell r="I6426">
            <v>3515.09</v>
          </cell>
          <cell r="J6426">
            <v>-6260.43</v>
          </cell>
          <cell r="K6426">
            <v>6863.39</v>
          </cell>
          <cell r="L6426">
            <v>10728.83</v>
          </cell>
          <cell r="M6426">
            <v>-6876.69</v>
          </cell>
          <cell r="N6426">
            <v>-6346.48</v>
          </cell>
          <cell r="O6426">
            <v>0</v>
          </cell>
          <cell r="P6426">
            <v>0</v>
          </cell>
          <cell r="Q6426">
            <v>0</v>
          </cell>
        </row>
        <row r="6427">
          <cell r="F6427">
            <v>-2694.37</v>
          </cell>
          <cell r="G6427">
            <v>34390.839999999997</v>
          </cell>
          <cell r="H6427">
            <v>-2356.54</v>
          </cell>
          <cell r="I6427">
            <v>-2370.7600000000002</v>
          </cell>
          <cell r="J6427">
            <v>-5134.6099999999997</v>
          </cell>
          <cell r="K6427">
            <v>-21.06</v>
          </cell>
          <cell r="L6427">
            <v>-3885.66</v>
          </cell>
          <cell r="M6427">
            <v>-1741.97</v>
          </cell>
          <cell r="N6427">
            <v>-984.39</v>
          </cell>
          <cell r="O6427">
            <v>0</v>
          </cell>
          <cell r="P6427">
            <v>0</v>
          </cell>
          <cell r="Q6427">
            <v>0</v>
          </cell>
        </row>
        <row r="6428">
          <cell r="F6428">
            <v>881.11</v>
          </cell>
          <cell r="G6428">
            <v>8160.42</v>
          </cell>
          <cell r="H6428">
            <v>-8226.8799999999992</v>
          </cell>
          <cell r="I6428">
            <v>-3183.57</v>
          </cell>
          <cell r="J6428">
            <v>-1650.23</v>
          </cell>
          <cell r="K6428">
            <v>6882.14</v>
          </cell>
          <cell r="L6428">
            <v>37.78</v>
          </cell>
          <cell r="M6428">
            <v>-1108.1600000000001</v>
          </cell>
          <cell r="N6428">
            <v>-2234.5</v>
          </cell>
          <cell r="O6428">
            <v>0</v>
          </cell>
          <cell r="P6428">
            <v>0</v>
          </cell>
          <cell r="Q6428">
            <v>0</v>
          </cell>
        </row>
        <row r="6429">
          <cell r="F6429">
            <v>-6010.86</v>
          </cell>
          <cell r="G6429">
            <v>34084.85</v>
          </cell>
          <cell r="H6429">
            <v>-3873.28</v>
          </cell>
          <cell r="I6429">
            <v>-1732.31</v>
          </cell>
          <cell r="J6429">
            <v>-777.57</v>
          </cell>
          <cell r="K6429">
            <v>1558.85</v>
          </cell>
          <cell r="L6429">
            <v>-4508.6000000000004</v>
          </cell>
          <cell r="M6429">
            <v>-4612.47</v>
          </cell>
          <cell r="N6429">
            <v>-4461.34</v>
          </cell>
          <cell r="O6429">
            <v>0</v>
          </cell>
          <cell r="P6429">
            <v>0</v>
          </cell>
          <cell r="Q6429">
            <v>0</v>
          </cell>
        </row>
        <row r="6430">
          <cell r="F6430">
            <v>3701.46</v>
          </cell>
          <cell r="G6430">
            <v>9633.7000000000007</v>
          </cell>
          <cell r="H6430">
            <v>-9064.17</v>
          </cell>
          <cell r="I6430">
            <v>-895.83</v>
          </cell>
          <cell r="J6430">
            <v>-2307.17</v>
          </cell>
          <cell r="K6430">
            <v>10013.469999999999</v>
          </cell>
          <cell r="L6430">
            <v>550.25</v>
          </cell>
          <cell r="M6430">
            <v>-1825.11</v>
          </cell>
          <cell r="N6430">
            <v>-3909.73</v>
          </cell>
          <cell r="O6430">
            <v>0</v>
          </cell>
          <cell r="P6430">
            <v>0</v>
          </cell>
          <cell r="Q6430">
            <v>0</v>
          </cell>
        </row>
        <row r="6431">
          <cell r="F6431">
            <v>-6468.77</v>
          </cell>
          <cell r="G6431">
            <v>37812.65</v>
          </cell>
          <cell r="H6431">
            <v>-4286.37</v>
          </cell>
          <cell r="I6431">
            <v>-2091.61</v>
          </cell>
          <cell r="J6431">
            <v>-989.43</v>
          </cell>
          <cell r="K6431">
            <v>1485.64</v>
          </cell>
          <cell r="L6431">
            <v>-4988.96</v>
          </cell>
          <cell r="M6431">
            <v>-5063.21</v>
          </cell>
          <cell r="N6431">
            <v>-4897.55</v>
          </cell>
          <cell r="O6431">
            <v>0</v>
          </cell>
          <cell r="P6431">
            <v>0</v>
          </cell>
          <cell r="Q6431">
            <v>0</v>
          </cell>
        </row>
        <row r="6432">
          <cell r="F6432">
            <v>0</v>
          </cell>
          <cell r="G6432">
            <v>0</v>
          </cell>
          <cell r="H6432">
            <v>0</v>
          </cell>
          <cell r="I6432">
            <v>0</v>
          </cell>
          <cell r="J6432">
            <v>0</v>
          </cell>
          <cell r="K6432">
            <v>780480.43</v>
          </cell>
          <cell r="L6432">
            <v>-99567.45</v>
          </cell>
          <cell r="M6432">
            <v>-99567.45</v>
          </cell>
          <cell r="N6432">
            <v>-96355.6</v>
          </cell>
          <cell r="O6432">
            <v>0</v>
          </cell>
          <cell r="P6432">
            <v>0</v>
          </cell>
          <cell r="Q6432">
            <v>0</v>
          </cell>
        </row>
        <row r="6433">
          <cell r="F6433">
            <v>-26.71</v>
          </cell>
          <cell r="G6433">
            <v>-261.04000000000002</v>
          </cell>
          <cell r="H6433">
            <v>-279.05</v>
          </cell>
          <cell r="I6433">
            <v>-67.72</v>
          </cell>
          <cell r="J6433">
            <v>139.16</v>
          </cell>
          <cell r="K6433">
            <v>-127.79</v>
          </cell>
          <cell r="L6433">
            <v>160.41</v>
          </cell>
          <cell r="M6433">
            <v>29.22</v>
          </cell>
          <cell r="N6433">
            <v>504.22</v>
          </cell>
          <cell r="O6433">
            <v>0</v>
          </cell>
          <cell r="P6433">
            <v>0</v>
          </cell>
          <cell r="Q6433">
            <v>0</v>
          </cell>
        </row>
        <row r="6434">
          <cell r="F6434">
            <v>-28.78</v>
          </cell>
          <cell r="G6434">
            <v>122.26</v>
          </cell>
          <cell r="H6434">
            <v>-28.32</v>
          </cell>
          <cell r="I6434">
            <v>-146.46</v>
          </cell>
          <cell r="J6434">
            <v>-12.09</v>
          </cell>
          <cell r="K6434">
            <v>0.1</v>
          </cell>
          <cell r="L6434">
            <v>0.11</v>
          </cell>
          <cell r="M6434">
            <v>0.11</v>
          </cell>
          <cell r="N6434">
            <v>0.1</v>
          </cell>
          <cell r="O6434">
            <v>0</v>
          </cell>
          <cell r="P6434">
            <v>0</v>
          </cell>
          <cell r="Q6434">
            <v>0</v>
          </cell>
        </row>
        <row r="6435">
          <cell r="F6435">
            <v>-3546.45</v>
          </cell>
          <cell r="G6435">
            <v>-3317.64</v>
          </cell>
          <cell r="H6435">
            <v>-2676.28</v>
          </cell>
          <cell r="I6435">
            <v>12893.01</v>
          </cell>
          <cell r="J6435">
            <v>-3016.01</v>
          </cell>
          <cell r="K6435">
            <v>-2918.73</v>
          </cell>
          <cell r="L6435">
            <v>15390.64</v>
          </cell>
          <cell r="M6435">
            <v>-2958.19</v>
          </cell>
          <cell r="N6435">
            <v>-2862.77</v>
          </cell>
          <cell r="O6435">
            <v>0</v>
          </cell>
          <cell r="P6435">
            <v>0</v>
          </cell>
          <cell r="Q6435">
            <v>0</v>
          </cell>
        </row>
        <row r="6436">
          <cell r="F6436">
            <v>6047.16</v>
          </cell>
          <cell r="G6436">
            <v>-3390.5</v>
          </cell>
          <cell r="H6436">
            <v>-690.34</v>
          </cell>
          <cell r="I6436">
            <v>-2543.6</v>
          </cell>
          <cell r="J6436">
            <v>-3998.03</v>
          </cell>
          <cell r="K6436">
            <v>4254.6499999999996</v>
          </cell>
          <cell r="L6436">
            <v>802.83</v>
          </cell>
          <cell r="M6436">
            <v>-3452.05</v>
          </cell>
          <cell r="N6436">
            <v>-367.66</v>
          </cell>
          <cell r="O6436">
            <v>0</v>
          </cell>
          <cell r="P6436">
            <v>0</v>
          </cell>
          <cell r="Q6436">
            <v>0</v>
          </cell>
        </row>
        <row r="6437">
          <cell r="F6437">
            <v>-82.1</v>
          </cell>
          <cell r="G6437">
            <v>-76.8</v>
          </cell>
          <cell r="H6437">
            <v>-82.1</v>
          </cell>
          <cell r="I6437">
            <v>-79.45</v>
          </cell>
          <cell r="J6437">
            <v>-82.1</v>
          </cell>
          <cell r="K6437">
            <v>-79.45</v>
          </cell>
          <cell r="L6437">
            <v>886.98</v>
          </cell>
          <cell r="M6437">
            <v>-82.32</v>
          </cell>
          <cell r="N6437">
            <v>-79.67</v>
          </cell>
          <cell r="O6437">
            <v>0</v>
          </cell>
          <cell r="P6437">
            <v>0</v>
          </cell>
          <cell r="Q6437">
            <v>0</v>
          </cell>
        </row>
        <row r="6438">
          <cell r="F6438">
            <v>0</v>
          </cell>
          <cell r="G6438">
            <v>0</v>
          </cell>
          <cell r="H6438">
            <v>0</v>
          </cell>
          <cell r="I6438">
            <v>70.47</v>
          </cell>
          <cell r="J6438">
            <v>-70.47</v>
          </cell>
          <cell r="K6438">
            <v>0</v>
          </cell>
          <cell r="L6438">
            <v>0</v>
          </cell>
          <cell r="M6438">
            <v>0</v>
          </cell>
          <cell r="N6438">
            <v>0</v>
          </cell>
          <cell r="O6438">
            <v>0</v>
          </cell>
          <cell r="P6438">
            <v>0</v>
          </cell>
          <cell r="Q6438">
            <v>0</v>
          </cell>
        </row>
        <row r="6439">
          <cell r="F6439">
            <v>-2769.35</v>
          </cell>
          <cell r="G6439">
            <v>-2590.6799999999998</v>
          </cell>
          <cell r="H6439">
            <v>1342.13</v>
          </cell>
          <cell r="I6439">
            <v>-3030.42</v>
          </cell>
          <cell r="J6439">
            <v>-3131.44</v>
          </cell>
          <cell r="K6439">
            <v>-3030.42</v>
          </cell>
          <cell r="L6439">
            <v>-2984.34</v>
          </cell>
          <cell r="M6439">
            <v>4234.63</v>
          </cell>
          <cell r="N6439">
            <v>-2590.5500000000002</v>
          </cell>
          <cell r="O6439">
            <v>0</v>
          </cell>
          <cell r="P6439">
            <v>0</v>
          </cell>
          <cell r="Q6439">
            <v>0</v>
          </cell>
        </row>
        <row r="6440">
          <cell r="F6440">
            <v>9206.6</v>
          </cell>
          <cell r="G6440">
            <v>-8180.04</v>
          </cell>
          <cell r="H6440">
            <v>3864.86</v>
          </cell>
          <cell r="I6440">
            <v>14137.94</v>
          </cell>
          <cell r="J6440">
            <v>-8752.32</v>
          </cell>
          <cell r="K6440">
            <v>-8469.99</v>
          </cell>
          <cell r="L6440">
            <v>-8752.32</v>
          </cell>
          <cell r="M6440">
            <v>39714.51</v>
          </cell>
          <cell r="N6440">
            <v>11130.2</v>
          </cell>
          <cell r="O6440">
            <v>0</v>
          </cell>
          <cell r="P6440">
            <v>0</v>
          </cell>
          <cell r="Q6440">
            <v>0</v>
          </cell>
        </row>
        <row r="6441">
          <cell r="F6441">
            <v>200815.45</v>
          </cell>
          <cell r="G6441">
            <v>-17384.189999999999</v>
          </cell>
          <cell r="H6441">
            <v>-18583.09</v>
          </cell>
          <cell r="I6441">
            <v>-17983.64</v>
          </cell>
          <cell r="J6441">
            <v>-18583.09</v>
          </cell>
          <cell r="K6441">
            <v>-17983.64</v>
          </cell>
          <cell r="L6441">
            <v>-18583.09</v>
          </cell>
          <cell r="M6441">
            <v>-18583.09</v>
          </cell>
          <cell r="N6441">
            <v>-17983.64</v>
          </cell>
          <cell r="O6441">
            <v>0</v>
          </cell>
          <cell r="P6441">
            <v>0</v>
          </cell>
          <cell r="Q6441">
            <v>0</v>
          </cell>
        </row>
        <row r="6442">
          <cell r="F6442">
            <v>-6688.12</v>
          </cell>
          <cell r="G6442">
            <v>14634.23</v>
          </cell>
          <cell r="H6442">
            <v>-6747.75</v>
          </cell>
          <cell r="I6442">
            <v>-4718.03</v>
          </cell>
          <cell r="J6442">
            <v>-5185.46</v>
          </cell>
          <cell r="K6442">
            <v>4188.5200000000004</v>
          </cell>
          <cell r="L6442">
            <v>25345.919999999998</v>
          </cell>
          <cell r="M6442">
            <v>6902.95</v>
          </cell>
          <cell r="N6442">
            <v>-4320.6899999999996</v>
          </cell>
          <cell r="O6442">
            <v>0</v>
          </cell>
          <cell r="P6442">
            <v>0</v>
          </cell>
          <cell r="Q6442">
            <v>0</v>
          </cell>
        </row>
        <row r="6443">
          <cell r="F6443">
            <v>1015.2</v>
          </cell>
          <cell r="G6443">
            <v>-3.74</v>
          </cell>
          <cell r="H6443">
            <v>-1802.78</v>
          </cell>
          <cell r="I6443">
            <v>-1683.06</v>
          </cell>
          <cell r="J6443">
            <v>1007.5</v>
          </cell>
          <cell r="K6443">
            <v>0.45</v>
          </cell>
          <cell r="L6443">
            <v>241.16</v>
          </cell>
          <cell r="M6443">
            <v>-183.4</v>
          </cell>
          <cell r="N6443">
            <v>-412.41</v>
          </cell>
          <cell r="O6443">
            <v>0</v>
          </cell>
          <cell r="P6443">
            <v>0</v>
          </cell>
          <cell r="Q6443">
            <v>0</v>
          </cell>
        </row>
        <row r="6444">
          <cell r="F6444">
            <v>-902.09</v>
          </cell>
          <cell r="G6444">
            <v>1965.13</v>
          </cell>
          <cell r="H6444">
            <v>-730.55</v>
          </cell>
          <cell r="I6444">
            <v>1090.1500000000001</v>
          </cell>
          <cell r="J6444">
            <v>170.16</v>
          </cell>
          <cell r="K6444">
            <v>313.57</v>
          </cell>
          <cell r="L6444">
            <v>-863.54</v>
          </cell>
          <cell r="M6444">
            <v>-655.7</v>
          </cell>
          <cell r="N6444">
            <v>-459.31</v>
          </cell>
          <cell r="O6444">
            <v>0</v>
          </cell>
          <cell r="P6444">
            <v>0</v>
          </cell>
          <cell r="Q6444">
            <v>0</v>
          </cell>
        </row>
        <row r="6445">
          <cell r="F6445">
            <v>-39.93</v>
          </cell>
          <cell r="G6445">
            <v>-22.07</v>
          </cell>
          <cell r="H6445">
            <v>-8.14</v>
          </cell>
          <cell r="I6445">
            <v>0</v>
          </cell>
          <cell r="J6445">
            <v>0</v>
          </cell>
          <cell r="K6445">
            <v>0</v>
          </cell>
          <cell r="L6445">
            <v>0</v>
          </cell>
          <cell r="M6445">
            <v>0</v>
          </cell>
          <cell r="N6445">
            <v>0</v>
          </cell>
          <cell r="O6445">
            <v>0</v>
          </cell>
          <cell r="P6445">
            <v>0</v>
          </cell>
          <cell r="Q6445">
            <v>0</v>
          </cell>
        </row>
        <row r="6446">
          <cell r="F6446">
            <v>0</v>
          </cell>
          <cell r="G6446">
            <v>0</v>
          </cell>
          <cell r="H6446">
            <v>29933.200000000001</v>
          </cell>
          <cell r="I6446">
            <v>-3507.79</v>
          </cell>
          <cell r="J6446">
            <v>-3624.71</v>
          </cell>
          <cell r="K6446">
            <v>-3507.79</v>
          </cell>
          <cell r="L6446">
            <v>4516952.33</v>
          </cell>
          <cell r="M6446">
            <v>-464604.47</v>
          </cell>
          <cell r="N6446">
            <v>-289805.74</v>
          </cell>
          <cell r="O6446">
            <v>0</v>
          </cell>
          <cell r="P6446">
            <v>0</v>
          </cell>
          <cell r="Q6446">
            <v>0</v>
          </cell>
        </row>
        <row r="6447">
          <cell r="F6447">
            <v>-46158.59</v>
          </cell>
          <cell r="G6447">
            <v>207184.26</v>
          </cell>
          <cell r="H6447">
            <v>123997.75</v>
          </cell>
          <cell r="I6447">
            <v>-23657.08</v>
          </cell>
          <cell r="J6447">
            <v>-67254.289999999994</v>
          </cell>
          <cell r="K6447">
            <v>-26499.08</v>
          </cell>
          <cell r="L6447">
            <v>-58289.13</v>
          </cell>
          <cell r="M6447">
            <v>-43629.13</v>
          </cell>
          <cell r="N6447">
            <v>-35652.339999999997</v>
          </cell>
          <cell r="O6447">
            <v>0</v>
          </cell>
          <cell r="P6447">
            <v>0</v>
          </cell>
          <cell r="Q6447">
            <v>0</v>
          </cell>
        </row>
        <row r="6448">
          <cell r="F6448">
            <v>-729934.98</v>
          </cell>
          <cell r="G6448">
            <v>-925778.85</v>
          </cell>
          <cell r="H6448">
            <v>-867413.95</v>
          </cell>
          <cell r="I6448">
            <v>-1118522.57</v>
          </cell>
          <cell r="J6448">
            <v>-143890.44</v>
          </cell>
          <cell r="K6448">
            <v>-214257.22</v>
          </cell>
          <cell r="L6448">
            <v>-85976.16</v>
          </cell>
          <cell r="M6448">
            <v>-84546.42</v>
          </cell>
          <cell r="N6448">
            <v>-168045.48</v>
          </cell>
          <cell r="O6448">
            <v>0</v>
          </cell>
          <cell r="P6448">
            <v>0</v>
          </cell>
          <cell r="Q6448">
            <v>0</v>
          </cell>
        </row>
        <row r="6449">
          <cell r="F6449">
            <v>-37399.39</v>
          </cell>
          <cell r="G6449">
            <v>-32783.120000000003</v>
          </cell>
          <cell r="H6449">
            <v>-33886.71</v>
          </cell>
          <cell r="I6449">
            <v>-13488.9</v>
          </cell>
          <cell r="J6449">
            <v>184999.6</v>
          </cell>
          <cell r="K6449">
            <v>-15988.89</v>
          </cell>
          <cell r="L6449">
            <v>-2933.85</v>
          </cell>
          <cell r="M6449">
            <v>-16392.509999999998</v>
          </cell>
          <cell r="N6449">
            <v>-15863.71</v>
          </cell>
          <cell r="O6449">
            <v>0</v>
          </cell>
          <cell r="P6449">
            <v>0</v>
          </cell>
          <cell r="Q6449">
            <v>0</v>
          </cell>
        </row>
        <row r="6450">
          <cell r="F6450">
            <v>54443.61</v>
          </cell>
          <cell r="G6450">
            <v>-17504.28</v>
          </cell>
          <cell r="H6450">
            <v>-62810.65</v>
          </cell>
          <cell r="I6450">
            <v>-55031.13</v>
          </cell>
          <cell r="J6450">
            <v>101308.73</v>
          </cell>
          <cell r="K6450">
            <v>120695.33</v>
          </cell>
          <cell r="L6450">
            <v>-21601.64</v>
          </cell>
          <cell r="M6450">
            <v>-38888.15</v>
          </cell>
          <cell r="N6450">
            <v>214367.09</v>
          </cell>
          <cell r="O6450">
            <v>0</v>
          </cell>
          <cell r="P6450">
            <v>0</v>
          </cell>
          <cell r="Q6450">
            <v>0</v>
          </cell>
        </row>
        <row r="6451">
          <cell r="F6451">
            <v>628005.69999999995</v>
          </cell>
          <cell r="G6451">
            <v>-107314.7</v>
          </cell>
          <cell r="H6451">
            <v>-87924.82</v>
          </cell>
          <cell r="I6451">
            <v>455248.61</v>
          </cell>
          <cell r="J6451">
            <v>-304675.53999999998</v>
          </cell>
          <cell r="K6451">
            <v>-171231.46</v>
          </cell>
          <cell r="L6451">
            <v>204065.44</v>
          </cell>
          <cell r="M6451">
            <v>-61944.58</v>
          </cell>
          <cell r="N6451">
            <v>-303896.17</v>
          </cell>
          <cell r="O6451">
            <v>0</v>
          </cell>
          <cell r="P6451">
            <v>0</v>
          </cell>
          <cell r="Q6451">
            <v>0</v>
          </cell>
        </row>
        <row r="6452">
          <cell r="F6452">
            <v>0</v>
          </cell>
          <cell r="G6452">
            <v>0</v>
          </cell>
          <cell r="H6452">
            <v>0</v>
          </cell>
          <cell r="I6452">
            <v>96002.240000000005</v>
          </cell>
          <cell r="J6452">
            <v>-8892.57</v>
          </cell>
          <cell r="K6452">
            <v>-33237.160000000003</v>
          </cell>
          <cell r="L6452">
            <v>-24425.77</v>
          </cell>
          <cell r="M6452">
            <v>-3002.79</v>
          </cell>
          <cell r="N6452">
            <v>-26443.95</v>
          </cell>
          <cell r="O6452">
            <v>0</v>
          </cell>
          <cell r="P6452">
            <v>0</v>
          </cell>
          <cell r="Q6452">
            <v>0</v>
          </cell>
        </row>
        <row r="6453">
          <cell r="F6453">
            <v>65426.65</v>
          </cell>
          <cell r="G6453">
            <v>29896.41</v>
          </cell>
          <cell r="H6453">
            <v>56385.04</v>
          </cell>
          <cell r="I6453">
            <v>-33788.129999999997</v>
          </cell>
          <cell r="J6453">
            <v>205227.67</v>
          </cell>
          <cell r="K6453">
            <v>192487.07</v>
          </cell>
          <cell r="L6453">
            <v>-118444.64</v>
          </cell>
          <cell r="M6453">
            <v>-115382.32</v>
          </cell>
          <cell r="N6453">
            <v>-66203.72</v>
          </cell>
          <cell r="O6453">
            <v>0</v>
          </cell>
          <cell r="P6453">
            <v>0</v>
          </cell>
          <cell r="Q6453">
            <v>0</v>
          </cell>
        </row>
        <row r="6454">
          <cell r="F6454">
            <v>-107411.93</v>
          </cell>
          <cell r="G6454">
            <v>93303.87</v>
          </cell>
          <cell r="H6454">
            <v>-63301.64</v>
          </cell>
          <cell r="I6454">
            <v>-123800.39</v>
          </cell>
          <cell r="J6454">
            <v>-147666.54</v>
          </cell>
          <cell r="K6454">
            <v>49227.01</v>
          </cell>
          <cell r="L6454">
            <v>-65842.559999999998</v>
          </cell>
          <cell r="M6454">
            <v>722048.73</v>
          </cell>
          <cell r="N6454">
            <v>-110165.59</v>
          </cell>
          <cell r="O6454">
            <v>0</v>
          </cell>
          <cell r="P6454">
            <v>0</v>
          </cell>
          <cell r="Q6454">
            <v>0</v>
          </cell>
        </row>
        <row r="6455">
          <cell r="F6455">
            <v>174983.73</v>
          </cell>
          <cell r="G6455">
            <v>85106.98</v>
          </cell>
          <cell r="H6455">
            <v>-102625.71</v>
          </cell>
          <cell r="I6455">
            <v>121217.98</v>
          </cell>
          <cell r="J6455">
            <v>-153958</v>
          </cell>
          <cell r="K6455">
            <v>-5323.83</v>
          </cell>
          <cell r="L6455">
            <v>-20945.310000000001</v>
          </cell>
          <cell r="M6455">
            <v>7477.85</v>
          </cell>
          <cell r="N6455">
            <v>16176.35</v>
          </cell>
          <cell r="O6455">
            <v>0</v>
          </cell>
          <cell r="P6455">
            <v>0</v>
          </cell>
          <cell r="Q6455">
            <v>0</v>
          </cell>
        </row>
        <row r="6456">
          <cell r="F6456">
            <v>-13094.78</v>
          </cell>
          <cell r="G6456">
            <v>-10220.200000000001</v>
          </cell>
          <cell r="H6456">
            <v>-8351.9500000000007</v>
          </cell>
          <cell r="I6456">
            <v>34480.86</v>
          </cell>
          <cell r="J6456">
            <v>-12870.66</v>
          </cell>
          <cell r="K6456">
            <v>76142.86</v>
          </cell>
          <cell r="L6456">
            <v>-23117.49</v>
          </cell>
          <cell r="M6456">
            <v>-22081.72</v>
          </cell>
          <cell r="N6456">
            <v>-15136.37</v>
          </cell>
          <cell r="O6456">
            <v>0</v>
          </cell>
          <cell r="P6456">
            <v>0</v>
          </cell>
          <cell r="Q6456">
            <v>0</v>
          </cell>
        </row>
        <row r="6457">
          <cell r="F6457">
            <v>-2219.8200000000002</v>
          </cell>
          <cell r="G6457">
            <v>1842.75</v>
          </cell>
          <cell r="H6457">
            <v>-2188.5700000000002</v>
          </cell>
          <cell r="I6457">
            <v>-2117.98</v>
          </cell>
          <cell r="J6457">
            <v>-2188.5700000000002</v>
          </cell>
          <cell r="K6457">
            <v>-2117.98</v>
          </cell>
          <cell r="L6457">
            <v>-2188.5700000000002</v>
          </cell>
          <cell r="M6457">
            <v>4333.3500000000004</v>
          </cell>
          <cell r="N6457">
            <v>-2049.52</v>
          </cell>
          <cell r="O6457">
            <v>0</v>
          </cell>
          <cell r="P6457">
            <v>0</v>
          </cell>
          <cell r="Q6457">
            <v>0</v>
          </cell>
        </row>
        <row r="6458">
          <cell r="F6458">
            <v>42385.11</v>
          </cell>
          <cell r="G6458">
            <v>-9744.35</v>
          </cell>
          <cell r="H6458">
            <v>-15238.69</v>
          </cell>
          <cell r="I6458">
            <v>17718.07</v>
          </cell>
          <cell r="J6458">
            <v>-11711.15</v>
          </cell>
          <cell r="K6458">
            <v>-9585.27</v>
          </cell>
          <cell r="L6458">
            <v>10107.620000000001</v>
          </cell>
          <cell r="M6458">
            <v>-11870.09</v>
          </cell>
          <cell r="N6458">
            <v>-11274.05</v>
          </cell>
          <cell r="O6458">
            <v>0</v>
          </cell>
          <cell r="P6458">
            <v>0</v>
          </cell>
          <cell r="Q6458">
            <v>0</v>
          </cell>
        </row>
        <row r="6459">
          <cell r="F6459">
            <v>-2.4700000000000002</v>
          </cell>
          <cell r="G6459">
            <v>0</v>
          </cell>
          <cell r="H6459">
            <v>0</v>
          </cell>
          <cell r="I6459">
            <v>0</v>
          </cell>
          <cell r="J6459">
            <v>0</v>
          </cell>
          <cell r="K6459">
            <v>0</v>
          </cell>
          <cell r="L6459">
            <v>0</v>
          </cell>
          <cell r="M6459">
            <v>0</v>
          </cell>
          <cell r="N6459">
            <v>0</v>
          </cell>
          <cell r="O6459">
            <v>0</v>
          </cell>
          <cell r="P6459">
            <v>0</v>
          </cell>
          <cell r="Q6459">
            <v>0</v>
          </cell>
        </row>
        <row r="6460">
          <cell r="F6460">
            <v>-12172.93</v>
          </cell>
          <cell r="G6460">
            <v>-11387.57</v>
          </cell>
          <cell r="H6460">
            <v>-12073.74</v>
          </cell>
          <cell r="I6460">
            <v>26769.85</v>
          </cell>
          <cell r="J6460">
            <v>-10344.48</v>
          </cell>
          <cell r="K6460">
            <v>94343.79</v>
          </cell>
          <cell r="L6460">
            <v>-12520.29</v>
          </cell>
          <cell r="M6460">
            <v>9789.85</v>
          </cell>
          <cell r="N6460">
            <v>-14039.69</v>
          </cell>
          <cell r="O6460">
            <v>0</v>
          </cell>
          <cell r="P6460">
            <v>0</v>
          </cell>
          <cell r="Q6460">
            <v>0</v>
          </cell>
        </row>
        <row r="6461">
          <cell r="F6461">
            <v>16309.03</v>
          </cell>
          <cell r="G6461">
            <v>-1390.57</v>
          </cell>
          <cell r="H6461">
            <v>-1486.47</v>
          </cell>
          <cell r="I6461">
            <v>-1438.52</v>
          </cell>
          <cell r="J6461">
            <v>-1486.47</v>
          </cell>
          <cell r="K6461">
            <v>-1438.52</v>
          </cell>
          <cell r="L6461">
            <v>-1486.47</v>
          </cell>
          <cell r="M6461">
            <v>-1486.47</v>
          </cell>
          <cell r="N6461">
            <v>-1438.52</v>
          </cell>
          <cell r="O6461">
            <v>0</v>
          </cell>
          <cell r="P6461">
            <v>0</v>
          </cell>
          <cell r="Q6461">
            <v>0</v>
          </cell>
        </row>
        <row r="6462">
          <cell r="F6462">
            <v>55618.879999999997</v>
          </cell>
          <cell r="G6462">
            <v>-9991.52</v>
          </cell>
          <cell r="H6462">
            <v>-10680.59</v>
          </cell>
          <cell r="I6462">
            <v>-6578.22</v>
          </cell>
          <cell r="J6462">
            <v>-5615.57</v>
          </cell>
          <cell r="K6462">
            <v>-5434.42</v>
          </cell>
          <cell r="L6462">
            <v>-5615.57</v>
          </cell>
          <cell r="M6462">
            <v>-5615.57</v>
          </cell>
          <cell r="N6462">
            <v>-5434.42</v>
          </cell>
          <cell r="O6462">
            <v>0</v>
          </cell>
          <cell r="P6462">
            <v>0</v>
          </cell>
          <cell r="Q6462">
            <v>0</v>
          </cell>
        </row>
        <row r="6463">
          <cell r="F6463">
            <v>-73948.11</v>
          </cell>
          <cell r="G6463">
            <v>-69177.259999999995</v>
          </cell>
          <cell r="H6463">
            <v>-73617.38</v>
          </cell>
          <cell r="I6463">
            <v>21572.54</v>
          </cell>
          <cell r="J6463">
            <v>245664.85</v>
          </cell>
          <cell r="K6463">
            <v>-33229.300000000003</v>
          </cell>
          <cell r="L6463">
            <v>-34336.93</v>
          </cell>
          <cell r="M6463">
            <v>-34336.93</v>
          </cell>
          <cell r="N6463">
            <v>-33229.300000000003</v>
          </cell>
          <cell r="O6463">
            <v>0</v>
          </cell>
          <cell r="P6463">
            <v>0</v>
          </cell>
          <cell r="Q6463">
            <v>0</v>
          </cell>
        </row>
        <row r="6464">
          <cell r="F6464">
            <v>-77047.850000000006</v>
          </cell>
          <cell r="G6464">
            <v>-72077.02</v>
          </cell>
          <cell r="H6464">
            <v>-77047.850000000006</v>
          </cell>
          <cell r="I6464">
            <v>-74562.45</v>
          </cell>
          <cell r="J6464">
            <v>-42252.32</v>
          </cell>
          <cell r="K6464">
            <v>478530.54</v>
          </cell>
          <cell r="L6464">
            <v>-21842.87</v>
          </cell>
          <cell r="M6464">
            <v>-21842.87</v>
          </cell>
          <cell r="N6464">
            <v>-21138.26</v>
          </cell>
          <cell r="O6464">
            <v>0</v>
          </cell>
          <cell r="P6464">
            <v>0</v>
          </cell>
          <cell r="Q6464">
            <v>0</v>
          </cell>
        </row>
        <row r="6465">
          <cell r="F6465">
            <v>-120577</v>
          </cell>
          <cell r="G6465">
            <v>25182.15</v>
          </cell>
          <cell r="H6465">
            <v>37190.699999999997</v>
          </cell>
          <cell r="I6465">
            <v>397534.71</v>
          </cell>
          <cell r="J6465">
            <v>-59933.38</v>
          </cell>
          <cell r="K6465">
            <v>94309.89</v>
          </cell>
          <cell r="L6465">
            <v>65809.240000000005</v>
          </cell>
          <cell r="M6465">
            <v>38453.71</v>
          </cell>
          <cell r="N6465">
            <v>-16450.66</v>
          </cell>
          <cell r="O6465">
            <v>0</v>
          </cell>
          <cell r="P6465">
            <v>0</v>
          </cell>
          <cell r="Q6465">
            <v>0</v>
          </cell>
        </row>
        <row r="6466">
          <cell r="F6466">
            <v>403177.42</v>
          </cell>
          <cell r="G6466">
            <v>75016.100000000006</v>
          </cell>
          <cell r="H6466">
            <v>-63483.99</v>
          </cell>
          <cell r="I6466">
            <v>-222590.49</v>
          </cell>
          <cell r="J6466">
            <v>-149666.16</v>
          </cell>
          <cell r="K6466">
            <v>326743.69</v>
          </cell>
          <cell r="L6466">
            <v>-69269.789999999994</v>
          </cell>
          <cell r="M6466">
            <v>-197315.73</v>
          </cell>
          <cell r="N6466">
            <v>409394.34</v>
          </cell>
          <cell r="O6466">
            <v>0</v>
          </cell>
          <cell r="P6466">
            <v>0</v>
          </cell>
          <cell r="Q6466">
            <v>0</v>
          </cell>
        </row>
        <row r="6467">
          <cell r="F6467">
            <v>-10191.56</v>
          </cell>
          <cell r="G6467">
            <v>6191.72</v>
          </cell>
          <cell r="H6467">
            <v>18864.38</v>
          </cell>
          <cell r="I6467">
            <v>-13685.27</v>
          </cell>
          <cell r="J6467">
            <v>8930.93</v>
          </cell>
          <cell r="K6467">
            <v>6484.26</v>
          </cell>
          <cell r="L6467">
            <v>-4968.29</v>
          </cell>
          <cell r="M6467">
            <v>23637.439999999999</v>
          </cell>
          <cell r="N6467">
            <v>4233.55</v>
          </cell>
          <cell r="O6467">
            <v>0</v>
          </cell>
          <cell r="P6467">
            <v>0</v>
          </cell>
          <cell r="Q6467">
            <v>0</v>
          </cell>
        </row>
        <row r="6468">
          <cell r="F6468">
            <v>-12872.36</v>
          </cell>
          <cell r="G6468">
            <v>-10288.73</v>
          </cell>
          <cell r="H6468">
            <v>-12761.5</v>
          </cell>
          <cell r="I6468">
            <v>-10408.219999999999</v>
          </cell>
          <cell r="J6468">
            <v>-12929.96</v>
          </cell>
          <cell r="K6468">
            <v>5916.18</v>
          </cell>
          <cell r="L6468">
            <v>43648.75</v>
          </cell>
          <cell r="M6468">
            <v>6821.74</v>
          </cell>
          <cell r="N6468">
            <v>9229.8799999999992</v>
          </cell>
          <cell r="O6468">
            <v>0</v>
          </cell>
          <cell r="P6468">
            <v>0</v>
          </cell>
          <cell r="Q6468">
            <v>0</v>
          </cell>
        </row>
        <row r="6469">
          <cell r="F6469">
            <v>-262.95</v>
          </cell>
          <cell r="G6469">
            <v>5064.12</v>
          </cell>
          <cell r="H6469">
            <v>-863.72</v>
          </cell>
          <cell r="I6469">
            <v>-835.85</v>
          </cell>
          <cell r="J6469">
            <v>-863.72</v>
          </cell>
          <cell r="K6469">
            <v>-835.85</v>
          </cell>
          <cell r="L6469">
            <v>-863.72</v>
          </cell>
          <cell r="M6469">
            <v>-677.16</v>
          </cell>
          <cell r="N6469">
            <v>467.57</v>
          </cell>
          <cell r="O6469">
            <v>0</v>
          </cell>
          <cell r="P6469">
            <v>0</v>
          </cell>
          <cell r="Q6469">
            <v>0</v>
          </cell>
        </row>
        <row r="6470">
          <cell r="F6470">
            <v>-82890.570000000007</v>
          </cell>
          <cell r="G6470">
            <v>1281036.49</v>
          </cell>
          <cell r="H6470">
            <v>1249272.4099999999</v>
          </cell>
          <cell r="I6470">
            <v>1256164.54</v>
          </cell>
          <cell r="J6470">
            <v>455973.45</v>
          </cell>
          <cell r="K6470">
            <v>785887.31</v>
          </cell>
          <cell r="L6470">
            <v>1108628.55</v>
          </cell>
          <cell r="M6470">
            <v>602271.94999999995</v>
          </cell>
          <cell r="N6470">
            <v>373898.55</v>
          </cell>
          <cell r="O6470">
            <v>0</v>
          </cell>
          <cell r="P6470">
            <v>0</v>
          </cell>
          <cell r="Q6470">
            <v>0</v>
          </cell>
        </row>
        <row r="6471">
          <cell r="F6471">
            <v>-2075.34</v>
          </cell>
          <cell r="G6471">
            <v>-3227.32</v>
          </cell>
          <cell r="H6471">
            <v>9245.26</v>
          </cell>
          <cell r="I6471">
            <v>-8778.1299999999992</v>
          </cell>
          <cell r="J6471">
            <v>-8528.83</v>
          </cell>
          <cell r="K6471">
            <v>-6143.62</v>
          </cell>
          <cell r="L6471">
            <v>-5175.76</v>
          </cell>
          <cell r="M6471">
            <v>-4593.1099999999997</v>
          </cell>
          <cell r="N6471">
            <v>-4333.0200000000004</v>
          </cell>
          <cell r="O6471">
            <v>0</v>
          </cell>
          <cell r="P6471">
            <v>0</v>
          </cell>
          <cell r="Q6471">
            <v>0</v>
          </cell>
        </row>
        <row r="6472">
          <cell r="F6472">
            <v>-5790.18</v>
          </cell>
          <cell r="G6472">
            <v>-3131.43</v>
          </cell>
          <cell r="H6472">
            <v>3559.37</v>
          </cell>
          <cell r="I6472">
            <v>-6857.93</v>
          </cell>
          <cell r="J6472">
            <v>-6121.41</v>
          </cell>
          <cell r="K6472">
            <v>-5112.0600000000004</v>
          </cell>
          <cell r="L6472">
            <v>-4476.62</v>
          </cell>
          <cell r="M6472">
            <v>-4251.3100000000004</v>
          </cell>
          <cell r="N6472">
            <v>-3871.48</v>
          </cell>
          <cell r="O6472">
            <v>0</v>
          </cell>
          <cell r="P6472">
            <v>0</v>
          </cell>
          <cell r="Q6472">
            <v>0</v>
          </cell>
        </row>
        <row r="6473">
          <cell r="F6473">
            <v>-98.82</v>
          </cell>
          <cell r="G6473">
            <v>-92.45</v>
          </cell>
          <cell r="H6473">
            <v>-67.010000000000005</v>
          </cell>
          <cell r="I6473">
            <v>0</v>
          </cell>
          <cell r="J6473">
            <v>0</v>
          </cell>
          <cell r="K6473">
            <v>0</v>
          </cell>
          <cell r="L6473">
            <v>0</v>
          </cell>
          <cell r="M6473">
            <v>0</v>
          </cell>
          <cell r="N6473">
            <v>0</v>
          </cell>
          <cell r="O6473">
            <v>0</v>
          </cell>
          <cell r="P6473">
            <v>0</v>
          </cell>
          <cell r="Q6473">
            <v>0</v>
          </cell>
        </row>
        <row r="6474">
          <cell r="F6474">
            <v>-373.64</v>
          </cell>
          <cell r="G6474">
            <v>-207.72</v>
          </cell>
          <cell r="H6474">
            <v>-222.04</v>
          </cell>
          <cell r="I6474">
            <v>-214.89</v>
          </cell>
          <cell r="J6474">
            <v>-222.04</v>
          </cell>
          <cell r="K6474">
            <v>-152.22</v>
          </cell>
          <cell r="L6474">
            <v>-124.74</v>
          </cell>
          <cell r="M6474">
            <v>-124.74</v>
          </cell>
          <cell r="N6474">
            <v>-120.73</v>
          </cell>
          <cell r="O6474">
            <v>0</v>
          </cell>
          <cell r="P6474">
            <v>0</v>
          </cell>
          <cell r="Q6474">
            <v>0</v>
          </cell>
        </row>
        <row r="6475">
          <cell r="F6475">
            <v>-2118.5</v>
          </cell>
          <cell r="G6475">
            <v>-1414.58</v>
          </cell>
          <cell r="H6475">
            <v>-1512.15</v>
          </cell>
          <cell r="I6475">
            <v>-1463.37</v>
          </cell>
          <cell r="J6475">
            <v>-1512.15</v>
          </cell>
          <cell r="K6475">
            <v>-1212.3</v>
          </cell>
          <cell r="L6475">
            <v>-1122.92</v>
          </cell>
          <cell r="M6475">
            <v>-1122.92</v>
          </cell>
          <cell r="N6475">
            <v>-1086.7</v>
          </cell>
          <cell r="O6475">
            <v>0</v>
          </cell>
          <cell r="P6475">
            <v>0</v>
          </cell>
          <cell r="Q6475">
            <v>0</v>
          </cell>
        </row>
        <row r="6476">
          <cell r="F6476">
            <v>56.77</v>
          </cell>
          <cell r="G6476">
            <v>-47.58</v>
          </cell>
          <cell r="H6476">
            <v>-50.87</v>
          </cell>
          <cell r="I6476">
            <v>-49.21</v>
          </cell>
          <cell r="J6476">
            <v>-50.87</v>
          </cell>
          <cell r="K6476">
            <v>-44.27</v>
          </cell>
          <cell r="L6476">
            <v>-41.75</v>
          </cell>
          <cell r="M6476">
            <v>-41.75</v>
          </cell>
          <cell r="N6476">
            <v>-34.36</v>
          </cell>
          <cell r="O6476">
            <v>0</v>
          </cell>
          <cell r="P6476">
            <v>0</v>
          </cell>
          <cell r="Q6476">
            <v>0</v>
          </cell>
        </row>
        <row r="6477">
          <cell r="F6477">
            <v>-83.61</v>
          </cell>
          <cell r="G6477">
            <v>-78.22</v>
          </cell>
          <cell r="H6477">
            <v>-83.61</v>
          </cell>
          <cell r="I6477">
            <v>-80.92</v>
          </cell>
          <cell r="J6477">
            <v>-83.61</v>
          </cell>
          <cell r="K6477">
            <v>-70.650000000000006</v>
          </cell>
          <cell r="L6477">
            <v>-38</v>
          </cell>
          <cell r="M6477">
            <v>-38</v>
          </cell>
          <cell r="N6477">
            <v>-36.78</v>
          </cell>
          <cell r="O6477">
            <v>0</v>
          </cell>
          <cell r="P6477">
            <v>0</v>
          </cell>
          <cell r="Q6477">
            <v>0</v>
          </cell>
        </row>
        <row r="6478">
          <cell r="F6478">
            <v>-315.69</v>
          </cell>
          <cell r="G6478">
            <v>1262.52</v>
          </cell>
          <cell r="H6478">
            <v>4869.63</v>
          </cell>
          <cell r="I6478">
            <v>-5825.65</v>
          </cell>
          <cell r="J6478">
            <v>-5544.81</v>
          </cell>
          <cell r="K6478">
            <v>-4683.24</v>
          </cell>
          <cell r="L6478">
            <v>-4251.05</v>
          </cell>
          <cell r="M6478">
            <v>-3660.81</v>
          </cell>
          <cell r="N6478">
            <v>-3165.86</v>
          </cell>
          <cell r="O6478">
            <v>0</v>
          </cell>
          <cell r="P6478">
            <v>0</v>
          </cell>
          <cell r="Q6478">
            <v>0</v>
          </cell>
        </row>
        <row r="6479">
          <cell r="F6479">
            <v>14991.09</v>
          </cell>
          <cell r="G6479">
            <v>7003.7</v>
          </cell>
          <cell r="H6479">
            <v>-5614.3</v>
          </cell>
          <cell r="I6479">
            <v>-11472.18</v>
          </cell>
          <cell r="J6479">
            <v>-10597.3</v>
          </cell>
          <cell r="K6479">
            <v>-9207.44</v>
          </cell>
          <cell r="L6479">
            <v>-8567.65</v>
          </cell>
          <cell r="M6479">
            <v>-7855.78</v>
          </cell>
          <cell r="N6479">
            <v>-7095.86</v>
          </cell>
          <cell r="O6479">
            <v>0</v>
          </cell>
          <cell r="P6479">
            <v>0</v>
          </cell>
          <cell r="Q6479">
            <v>0</v>
          </cell>
        </row>
        <row r="6480">
          <cell r="F6480">
            <v>385.14</v>
          </cell>
          <cell r="G6480">
            <v>-33.35</v>
          </cell>
          <cell r="H6480">
            <v>-35.65</v>
          </cell>
          <cell r="I6480">
            <v>-34.5</v>
          </cell>
          <cell r="J6480">
            <v>-35.65</v>
          </cell>
          <cell r="K6480">
            <v>-34.5</v>
          </cell>
          <cell r="L6480">
            <v>-35.65</v>
          </cell>
          <cell r="M6480">
            <v>-35.65</v>
          </cell>
          <cell r="N6480">
            <v>-34.5</v>
          </cell>
          <cell r="O6480">
            <v>0</v>
          </cell>
          <cell r="P6480">
            <v>0</v>
          </cell>
          <cell r="Q6480">
            <v>0</v>
          </cell>
        </row>
        <row r="6481">
          <cell r="F6481">
            <v>-2865.94</v>
          </cell>
          <cell r="G6481">
            <v>-2960.52</v>
          </cell>
          <cell r="H6481">
            <v>-982.79</v>
          </cell>
          <cell r="I6481">
            <v>-3124.53</v>
          </cell>
          <cell r="J6481">
            <v>-3480.32</v>
          </cell>
          <cell r="K6481">
            <v>-849.93</v>
          </cell>
          <cell r="L6481">
            <v>-812.67</v>
          </cell>
          <cell r="M6481">
            <v>-387.06</v>
          </cell>
          <cell r="N6481">
            <v>-292.69</v>
          </cell>
          <cell r="O6481">
            <v>0</v>
          </cell>
          <cell r="P6481">
            <v>0</v>
          </cell>
          <cell r="Q6481">
            <v>0</v>
          </cell>
        </row>
        <row r="6482">
          <cell r="F6482">
            <v>-2968.22</v>
          </cell>
          <cell r="G6482">
            <v>-456.48</v>
          </cell>
          <cell r="H6482">
            <v>2887.95</v>
          </cell>
          <cell r="I6482">
            <v>-3818.03</v>
          </cell>
          <cell r="J6482">
            <v>-3651.82</v>
          </cell>
          <cell r="K6482">
            <v>-2745.13</v>
          </cell>
          <cell r="L6482">
            <v>-2098.81</v>
          </cell>
          <cell r="M6482">
            <v>-1889.32</v>
          </cell>
          <cell r="N6482">
            <v>-1744.29</v>
          </cell>
          <cell r="O6482">
            <v>0</v>
          </cell>
          <cell r="P6482">
            <v>0</v>
          </cell>
          <cell r="Q6482">
            <v>0</v>
          </cell>
        </row>
        <row r="6483">
          <cell r="F6483">
            <v>-375.06</v>
          </cell>
          <cell r="G6483">
            <v>1284.94</v>
          </cell>
          <cell r="H6483">
            <v>7299.59</v>
          </cell>
          <cell r="I6483">
            <v>-4102.04</v>
          </cell>
          <cell r="J6483">
            <v>-4239.79</v>
          </cell>
          <cell r="K6483">
            <v>-3702.95</v>
          </cell>
          <cell r="L6483">
            <v>-3421.4</v>
          </cell>
          <cell r="M6483">
            <v>-3286.3</v>
          </cell>
          <cell r="N6483">
            <v>-3144.99</v>
          </cell>
          <cell r="O6483">
            <v>0</v>
          </cell>
          <cell r="P6483">
            <v>0</v>
          </cell>
          <cell r="Q6483">
            <v>0</v>
          </cell>
        </row>
        <row r="6484">
          <cell r="F6484">
            <v>-26.37</v>
          </cell>
          <cell r="G6484">
            <v>24.55</v>
          </cell>
          <cell r="H6484">
            <v>225.62</v>
          </cell>
          <cell r="I6484">
            <v>-199.02</v>
          </cell>
          <cell r="J6484">
            <v>-199.57</v>
          </cell>
          <cell r="K6484">
            <v>-170.74</v>
          </cell>
          <cell r="L6484">
            <v>-152.29</v>
          </cell>
          <cell r="M6484">
            <v>-143.32</v>
          </cell>
          <cell r="N6484">
            <v>-135.75</v>
          </cell>
          <cell r="O6484">
            <v>0</v>
          </cell>
          <cell r="P6484">
            <v>0</v>
          </cell>
          <cell r="Q6484">
            <v>0</v>
          </cell>
        </row>
        <row r="6485">
          <cell r="F6485">
            <v>-309.05</v>
          </cell>
          <cell r="G6485">
            <v>114.67</v>
          </cell>
          <cell r="H6485">
            <v>1076.22</v>
          </cell>
          <cell r="I6485">
            <v>-958.37</v>
          </cell>
          <cell r="J6485">
            <v>-962.19</v>
          </cell>
          <cell r="K6485">
            <v>-824.11</v>
          </cell>
          <cell r="L6485">
            <v>-731.32</v>
          </cell>
          <cell r="M6485">
            <v>-682.79</v>
          </cell>
          <cell r="N6485">
            <v>-646.17999999999995</v>
          </cell>
          <cell r="O6485">
            <v>0</v>
          </cell>
          <cell r="P6485">
            <v>0</v>
          </cell>
          <cell r="Q6485">
            <v>0</v>
          </cell>
        </row>
        <row r="6486">
          <cell r="F6486">
            <v>-119.11</v>
          </cell>
          <cell r="G6486">
            <v>34.97</v>
          </cell>
          <cell r="H6486">
            <v>474.05</v>
          </cell>
          <cell r="I6486">
            <v>-376.15</v>
          </cell>
          <cell r="J6486">
            <v>-376.29</v>
          </cell>
          <cell r="K6486">
            <v>-319.54000000000002</v>
          </cell>
          <cell r="L6486">
            <v>-281.73</v>
          </cell>
          <cell r="M6486">
            <v>-266.87</v>
          </cell>
          <cell r="N6486">
            <v>-252.63</v>
          </cell>
          <cell r="O6486">
            <v>0</v>
          </cell>
          <cell r="P6486">
            <v>0</v>
          </cell>
          <cell r="Q6486">
            <v>0</v>
          </cell>
        </row>
        <row r="6487">
          <cell r="F6487">
            <v>7866.09</v>
          </cell>
          <cell r="G6487">
            <v>99264.73</v>
          </cell>
          <cell r="H6487">
            <v>19596.419999999998</v>
          </cell>
          <cell r="I6487">
            <v>-60093.94</v>
          </cell>
          <cell r="J6487">
            <v>-52322.43</v>
          </cell>
          <cell r="K6487">
            <v>-59681.18</v>
          </cell>
          <cell r="L6487">
            <v>-48126.559999999998</v>
          </cell>
          <cell r="M6487">
            <v>-46405</v>
          </cell>
          <cell r="N6487">
            <v>-44716.93</v>
          </cell>
          <cell r="O6487">
            <v>0</v>
          </cell>
          <cell r="P6487">
            <v>0</v>
          </cell>
          <cell r="Q6487">
            <v>0</v>
          </cell>
        </row>
        <row r="6488">
          <cell r="F6488">
            <v>-45.73</v>
          </cell>
          <cell r="G6488">
            <v>495.77</v>
          </cell>
          <cell r="H6488">
            <v>-45.61</v>
          </cell>
          <cell r="I6488">
            <v>-44.14</v>
          </cell>
          <cell r="J6488">
            <v>-45.61</v>
          </cell>
          <cell r="K6488">
            <v>-44.14</v>
          </cell>
          <cell r="L6488">
            <v>-45.61</v>
          </cell>
          <cell r="M6488">
            <v>-45.61</v>
          </cell>
          <cell r="N6488">
            <v>-44.14</v>
          </cell>
          <cell r="O6488">
            <v>0</v>
          </cell>
          <cell r="P6488">
            <v>0</v>
          </cell>
          <cell r="Q6488">
            <v>0</v>
          </cell>
        </row>
        <row r="6489">
          <cell r="F6489">
            <v>-243.26</v>
          </cell>
          <cell r="G6489">
            <v>-227.57</v>
          </cell>
          <cell r="H6489">
            <v>-164.87</v>
          </cell>
          <cell r="I6489">
            <v>0</v>
          </cell>
          <cell r="J6489">
            <v>0</v>
          </cell>
          <cell r="K6489">
            <v>0</v>
          </cell>
          <cell r="L6489">
            <v>0</v>
          </cell>
          <cell r="M6489">
            <v>0</v>
          </cell>
          <cell r="N6489">
            <v>0</v>
          </cell>
          <cell r="O6489">
            <v>0</v>
          </cell>
          <cell r="P6489">
            <v>0</v>
          </cell>
          <cell r="Q6489">
            <v>0</v>
          </cell>
        </row>
        <row r="6490">
          <cell r="F6490">
            <v>-6210.15</v>
          </cell>
          <cell r="G6490">
            <v>-5809.49</v>
          </cell>
          <cell r="H6490">
            <v>-6210.15</v>
          </cell>
          <cell r="I6490">
            <v>-6009.82</v>
          </cell>
          <cell r="J6490">
            <v>-6210.15</v>
          </cell>
          <cell r="K6490">
            <v>-1347.92</v>
          </cell>
          <cell r="L6490">
            <v>-5911.2</v>
          </cell>
          <cell r="M6490">
            <v>-4857.2299999999996</v>
          </cell>
          <cell r="N6490">
            <v>-4700.54</v>
          </cell>
          <cell r="O6490">
            <v>0</v>
          </cell>
          <cell r="P6490">
            <v>0</v>
          </cell>
          <cell r="Q6490">
            <v>0</v>
          </cell>
        </row>
        <row r="6491">
          <cell r="F6491">
            <v>-436.58</v>
          </cell>
          <cell r="G6491">
            <v>210.26</v>
          </cell>
          <cell r="H6491">
            <v>-394.61</v>
          </cell>
          <cell r="I6491">
            <v>1405.16</v>
          </cell>
          <cell r="J6491">
            <v>-393.33</v>
          </cell>
          <cell r="K6491">
            <v>-202.31</v>
          </cell>
          <cell r="L6491">
            <v>-209.05</v>
          </cell>
          <cell r="M6491">
            <v>-209.05</v>
          </cell>
          <cell r="N6491">
            <v>-202.31</v>
          </cell>
          <cell r="O6491">
            <v>0</v>
          </cell>
          <cell r="P6491">
            <v>0</v>
          </cell>
          <cell r="Q6491">
            <v>0</v>
          </cell>
        </row>
        <row r="6492">
          <cell r="F6492">
            <v>75720.070000000007</v>
          </cell>
          <cell r="G6492">
            <v>-17746.75</v>
          </cell>
          <cell r="H6492">
            <v>76466.44</v>
          </cell>
          <cell r="I6492">
            <v>-46064.23</v>
          </cell>
          <cell r="J6492">
            <v>-45790.080000000002</v>
          </cell>
          <cell r="K6492">
            <v>-40412.44</v>
          </cell>
          <cell r="L6492">
            <v>-37994.76</v>
          </cell>
          <cell r="M6492">
            <v>-36593.75</v>
          </cell>
          <cell r="N6492">
            <v>-34136.35</v>
          </cell>
          <cell r="O6492">
            <v>0</v>
          </cell>
          <cell r="P6492">
            <v>0</v>
          </cell>
          <cell r="Q6492">
            <v>0</v>
          </cell>
        </row>
        <row r="6493">
          <cell r="F6493">
            <v>42338.54</v>
          </cell>
          <cell r="G6493">
            <v>-3490.49</v>
          </cell>
          <cell r="H6493">
            <v>-7510.27</v>
          </cell>
          <cell r="I6493">
            <v>-8934.2000000000007</v>
          </cell>
          <cell r="J6493">
            <v>-8881.83</v>
          </cell>
          <cell r="K6493">
            <v>-7772.2</v>
          </cell>
          <cell r="L6493">
            <v>-7342.55</v>
          </cell>
          <cell r="M6493">
            <v>-6874.83</v>
          </cell>
          <cell r="N6493">
            <v>-6138.35</v>
          </cell>
          <cell r="O6493">
            <v>0</v>
          </cell>
          <cell r="P6493">
            <v>0</v>
          </cell>
          <cell r="Q6493">
            <v>0</v>
          </cell>
        </row>
        <row r="6494">
          <cell r="F6494">
            <v>-14.79</v>
          </cell>
          <cell r="G6494">
            <v>-13.83</v>
          </cell>
          <cell r="H6494">
            <v>-14.79</v>
          </cell>
          <cell r="I6494">
            <v>-14.31</v>
          </cell>
          <cell r="J6494">
            <v>-10.09</v>
          </cell>
          <cell r="K6494">
            <v>0</v>
          </cell>
          <cell r="L6494">
            <v>0</v>
          </cell>
          <cell r="M6494">
            <v>0</v>
          </cell>
          <cell r="N6494">
            <v>0</v>
          </cell>
          <cell r="O6494">
            <v>0</v>
          </cell>
          <cell r="P6494">
            <v>0</v>
          </cell>
          <cell r="Q6494">
            <v>0</v>
          </cell>
        </row>
        <row r="6495">
          <cell r="F6495">
            <v>-1345.54</v>
          </cell>
          <cell r="G6495">
            <v>-2445.02</v>
          </cell>
          <cell r="H6495">
            <v>-5296.13</v>
          </cell>
          <cell r="I6495">
            <v>-42296.97</v>
          </cell>
          <cell r="J6495">
            <v>-39357.519999999997</v>
          </cell>
          <cell r="K6495">
            <v>-33041.42</v>
          </cell>
          <cell r="L6495">
            <v>-30203.4</v>
          </cell>
          <cell r="M6495">
            <v>-26647.91</v>
          </cell>
          <cell r="N6495">
            <v>-22940.86</v>
          </cell>
          <cell r="O6495">
            <v>0</v>
          </cell>
          <cell r="P6495">
            <v>0</v>
          </cell>
          <cell r="Q6495">
            <v>0</v>
          </cell>
        </row>
        <row r="6496">
          <cell r="F6496">
            <v>-758.19</v>
          </cell>
          <cell r="G6496">
            <v>-2219.9899999999998</v>
          </cell>
          <cell r="H6496">
            <v>-3930.25</v>
          </cell>
          <cell r="I6496">
            <v>-49659.27</v>
          </cell>
          <cell r="J6496">
            <v>-46196.959999999999</v>
          </cell>
          <cell r="K6496">
            <v>-38739.730000000003</v>
          </cell>
          <cell r="L6496">
            <v>-35350.5</v>
          </cell>
          <cell r="M6496">
            <v>-31220.44</v>
          </cell>
          <cell r="N6496">
            <v>-26734.51</v>
          </cell>
          <cell r="O6496">
            <v>0</v>
          </cell>
          <cell r="P6496">
            <v>0</v>
          </cell>
          <cell r="Q6496">
            <v>0</v>
          </cell>
        </row>
        <row r="6497">
          <cell r="F6497">
            <v>-71.209999999999994</v>
          </cell>
          <cell r="G6497">
            <v>-96.65</v>
          </cell>
          <cell r="H6497">
            <v>-6064.16</v>
          </cell>
          <cell r="I6497">
            <v>-34185.440000000002</v>
          </cell>
          <cell r="J6497">
            <v>-31572.94</v>
          </cell>
          <cell r="K6497">
            <v>-26278.14</v>
          </cell>
          <cell r="L6497">
            <v>-24392</v>
          </cell>
          <cell r="M6497">
            <v>-21880.6</v>
          </cell>
          <cell r="N6497">
            <v>-18824.45</v>
          </cell>
          <cell r="O6497">
            <v>0</v>
          </cell>
          <cell r="P6497">
            <v>0</v>
          </cell>
          <cell r="Q6497">
            <v>0</v>
          </cell>
        </row>
        <row r="6498">
          <cell r="F6498">
            <v>15486.2</v>
          </cell>
          <cell r="G6498">
            <v>-791.75</v>
          </cell>
          <cell r="H6498">
            <v>-3012.07</v>
          </cell>
          <cell r="I6498">
            <v>-4800.8999999999996</v>
          </cell>
          <cell r="J6498">
            <v>-4691.51</v>
          </cell>
          <cell r="K6498">
            <v>-4087.49</v>
          </cell>
          <cell r="L6498">
            <v>-3801.29</v>
          </cell>
          <cell r="M6498">
            <v>-3515.94</v>
          </cell>
          <cell r="N6498">
            <v>-3045.64</v>
          </cell>
          <cell r="O6498">
            <v>0</v>
          </cell>
          <cell r="P6498">
            <v>0</v>
          </cell>
          <cell r="Q6498">
            <v>0</v>
          </cell>
        </row>
        <row r="6499">
          <cell r="F6499">
            <v>35532.089999999997</v>
          </cell>
          <cell r="G6499">
            <v>-3100.73</v>
          </cell>
          <cell r="H6499">
            <v>-5833.77</v>
          </cell>
          <cell r="I6499">
            <v>-7546.75</v>
          </cell>
          <cell r="J6499">
            <v>-7498.36</v>
          </cell>
          <cell r="K6499">
            <v>-6553.88</v>
          </cell>
          <cell r="L6499">
            <v>-6193.78</v>
          </cell>
          <cell r="M6499">
            <v>-5819.37</v>
          </cell>
          <cell r="N6499">
            <v>-5203.78</v>
          </cell>
          <cell r="O6499">
            <v>0</v>
          </cell>
          <cell r="P6499">
            <v>0</v>
          </cell>
          <cell r="Q6499">
            <v>0</v>
          </cell>
        </row>
        <row r="6500">
          <cell r="F6500">
            <v>-9.07</v>
          </cell>
          <cell r="G6500">
            <v>-8.49</v>
          </cell>
          <cell r="H6500">
            <v>-9.07</v>
          </cell>
          <cell r="I6500">
            <v>-8.7799999999999994</v>
          </cell>
          <cell r="J6500">
            <v>-6.21</v>
          </cell>
          <cell r="K6500">
            <v>0</v>
          </cell>
          <cell r="L6500">
            <v>0</v>
          </cell>
          <cell r="M6500">
            <v>0</v>
          </cell>
          <cell r="N6500">
            <v>0</v>
          </cell>
          <cell r="O6500">
            <v>0</v>
          </cell>
          <cell r="P6500">
            <v>0</v>
          </cell>
          <cell r="Q6500">
            <v>0</v>
          </cell>
        </row>
        <row r="6501">
          <cell r="F6501">
            <v>-2014.72</v>
          </cell>
          <cell r="G6501">
            <v>1495.29</v>
          </cell>
          <cell r="H6501">
            <v>943.26</v>
          </cell>
          <cell r="I6501">
            <v>-1863.88</v>
          </cell>
          <cell r="J6501">
            <v>-1876.52</v>
          </cell>
          <cell r="K6501">
            <v>-1698.82</v>
          </cell>
          <cell r="L6501">
            <v>-1582.23</v>
          </cell>
          <cell r="M6501">
            <v>-1237.18</v>
          </cell>
          <cell r="N6501">
            <v>-1066.57</v>
          </cell>
          <cell r="O6501">
            <v>0</v>
          </cell>
          <cell r="P6501">
            <v>0</v>
          </cell>
          <cell r="Q6501">
            <v>0</v>
          </cell>
        </row>
        <row r="6502">
          <cell r="F6502">
            <v>-144.91999999999999</v>
          </cell>
          <cell r="G6502">
            <v>-135.57</v>
          </cell>
          <cell r="H6502">
            <v>-144.91999999999999</v>
          </cell>
          <cell r="I6502">
            <v>-140.25</v>
          </cell>
          <cell r="J6502">
            <v>-144.91999999999999</v>
          </cell>
          <cell r="K6502">
            <v>-140.25</v>
          </cell>
          <cell r="L6502">
            <v>-144.91999999999999</v>
          </cell>
          <cell r="M6502">
            <v>-132.94999999999999</v>
          </cell>
          <cell r="N6502">
            <v>-50.01</v>
          </cell>
          <cell r="O6502">
            <v>0</v>
          </cell>
          <cell r="P6502">
            <v>0</v>
          </cell>
          <cell r="Q6502">
            <v>0</v>
          </cell>
        </row>
        <row r="6503">
          <cell r="F6503">
            <v>383.76</v>
          </cell>
          <cell r="G6503">
            <v>333.16</v>
          </cell>
          <cell r="H6503">
            <v>925.55</v>
          </cell>
          <cell r="I6503">
            <v>-5190.8100000000004</v>
          </cell>
          <cell r="J6503">
            <v>-4962.7700000000004</v>
          </cell>
          <cell r="K6503">
            <v>-4364.91</v>
          </cell>
          <cell r="L6503">
            <v>-3909.19</v>
          </cell>
          <cell r="M6503">
            <v>-3503.47</v>
          </cell>
          <cell r="N6503">
            <v>-2991.16</v>
          </cell>
          <cell r="O6503">
            <v>0</v>
          </cell>
          <cell r="P6503">
            <v>0</v>
          </cell>
          <cell r="Q6503">
            <v>0</v>
          </cell>
        </row>
        <row r="6504">
          <cell r="F6504">
            <v>-228.06</v>
          </cell>
          <cell r="G6504">
            <v>-213.35</v>
          </cell>
          <cell r="H6504">
            <v>-228.06</v>
          </cell>
          <cell r="I6504">
            <v>-220.7</v>
          </cell>
          <cell r="J6504">
            <v>-228.06</v>
          </cell>
          <cell r="K6504">
            <v>-66.28</v>
          </cell>
          <cell r="L6504">
            <v>0</v>
          </cell>
          <cell r="M6504">
            <v>0</v>
          </cell>
          <cell r="N6504">
            <v>0</v>
          </cell>
          <cell r="O6504">
            <v>0</v>
          </cell>
          <cell r="P6504">
            <v>0</v>
          </cell>
          <cell r="Q6504">
            <v>0</v>
          </cell>
        </row>
        <row r="6505">
          <cell r="F6505">
            <v>2697.76</v>
          </cell>
          <cell r="G6505">
            <v>2984.82</v>
          </cell>
          <cell r="H6505">
            <v>1359.94</v>
          </cell>
          <cell r="I6505">
            <v>-8283.23</v>
          </cell>
          <cell r="J6505">
            <v>-8532.6</v>
          </cell>
          <cell r="K6505">
            <v>-8140.34</v>
          </cell>
          <cell r="L6505">
            <v>-8051.57</v>
          </cell>
          <cell r="M6505">
            <v>-7757.2</v>
          </cell>
          <cell r="N6505">
            <v>-7379.56</v>
          </cell>
          <cell r="O6505">
            <v>0</v>
          </cell>
          <cell r="P6505">
            <v>0</v>
          </cell>
          <cell r="Q6505">
            <v>0</v>
          </cell>
        </row>
        <row r="6506">
          <cell r="F6506">
            <v>4713.59</v>
          </cell>
          <cell r="G6506">
            <v>8271.8700000000008</v>
          </cell>
          <cell r="H6506">
            <v>1493.1</v>
          </cell>
          <cell r="I6506">
            <v>-9139.42</v>
          </cell>
          <cell r="J6506">
            <v>-9085.43</v>
          </cell>
          <cell r="K6506">
            <v>-8020.33</v>
          </cell>
          <cell r="L6506">
            <v>-7601.69</v>
          </cell>
          <cell r="M6506">
            <v>-8062.49</v>
          </cell>
          <cell r="N6506">
            <v>-6474.86</v>
          </cell>
          <cell r="O6506">
            <v>0</v>
          </cell>
          <cell r="P6506">
            <v>0</v>
          </cell>
          <cell r="Q6506">
            <v>0</v>
          </cell>
        </row>
        <row r="6507">
          <cell r="F6507">
            <v>5183.0600000000004</v>
          </cell>
          <cell r="G6507">
            <v>3674.11</v>
          </cell>
          <cell r="H6507">
            <v>-8386.82</v>
          </cell>
          <cell r="I6507">
            <v>-14845.82</v>
          </cell>
          <cell r="J6507">
            <v>-14636.52</v>
          </cell>
          <cell r="K6507">
            <v>-12775.49</v>
          </cell>
          <cell r="L6507">
            <v>-10861.7</v>
          </cell>
          <cell r="M6507">
            <v>-10929.06</v>
          </cell>
          <cell r="N6507">
            <v>-8557.9500000000007</v>
          </cell>
          <cell r="O6507">
            <v>0</v>
          </cell>
          <cell r="P6507">
            <v>0</v>
          </cell>
          <cell r="Q6507">
            <v>0</v>
          </cell>
        </row>
        <row r="6508">
          <cell r="F6508">
            <v>-420.79</v>
          </cell>
          <cell r="G6508">
            <v>29.63</v>
          </cell>
          <cell r="H6508">
            <v>-238.83</v>
          </cell>
          <cell r="I6508">
            <v>-761.15</v>
          </cell>
          <cell r="J6508">
            <v>-547.07000000000005</v>
          </cell>
          <cell r="K6508">
            <v>-404.51</v>
          </cell>
          <cell r="L6508">
            <v>-331.88</v>
          </cell>
          <cell r="M6508">
            <v>-298.17</v>
          </cell>
          <cell r="N6508">
            <v>-278.99</v>
          </cell>
          <cell r="O6508">
            <v>0</v>
          </cell>
          <cell r="P6508">
            <v>0</v>
          </cell>
          <cell r="Q6508">
            <v>0</v>
          </cell>
        </row>
        <row r="6509">
          <cell r="F6509">
            <v>-1086.08</v>
          </cell>
          <cell r="G6509">
            <v>-769.79</v>
          </cell>
          <cell r="H6509">
            <v>362.93</v>
          </cell>
          <cell r="I6509">
            <v>-4419.66</v>
          </cell>
          <cell r="J6509">
            <v>-3609.21</v>
          </cell>
          <cell r="K6509">
            <v>-2368.2199999999998</v>
          </cell>
          <cell r="L6509">
            <v>-1672.41</v>
          </cell>
          <cell r="M6509">
            <v>-1368.7</v>
          </cell>
          <cell r="N6509">
            <v>-1238.79</v>
          </cell>
          <cell r="O6509">
            <v>0</v>
          </cell>
          <cell r="P6509">
            <v>0</v>
          </cell>
          <cell r="Q6509">
            <v>0</v>
          </cell>
        </row>
        <row r="6510">
          <cell r="F6510">
            <v>-19.170000000000002</v>
          </cell>
          <cell r="G6510">
            <v>51.67</v>
          </cell>
          <cell r="H6510">
            <v>-14.72</v>
          </cell>
          <cell r="I6510">
            <v>-33.47</v>
          </cell>
          <cell r="J6510">
            <v>-27.14</v>
          </cell>
          <cell r="K6510">
            <v>-61.91</v>
          </cell>
          <cell r="L6510">
            <v>0</v>
          </cell>
          <cell r="M6510">
            <v>-150.80000000000001</v>
          </cell>
          <cell r="N6510">
            <v>0</v>
          </cell>
          <cell r="O6510">
            <v>0</v>
          </cell>
          <cell r="P6510">
            <v>0</v>
          </cell>
          <cell r="Q6510">
            <v>0</v>
          </cell>
        </row>
        <row r="6511">
          <cell r="F6511">
            <v>-189.01</v>
          </cell>
          <cell r="G6511">
            <v>-165.49</v>
          </cell>
          <cell r="H6511">
            <v>142.93</v>
          </cell>
          <cell r="I6511">
            <v>-114.57</v>
          </cell>
          <cell r="J6511">
            <v>-117.62</v>
          </cell>
          <cell r="K6511">
            <v>-110.07</v>
          </cell>
          <cell r="L6511">
            <v>-94.11</v>
          </cell>
          <cell r="M6511">
            <v>-78.27</v>
          </cell>
          <cell r="N6511">
            <v>-56.35</v>
          </cell>
          <cell r="O6511">
            <v>0</v>
          </cell>
          <cell r="P6511">
            <v>0</v>
          </cell>
          <cell r="Q6511">
            <v>0</v>
          </cell>
        </row>
        <row r="6512">
          <cell r="F6512">
            <v>-406.9</v>
          </cell>
          <cell r="G6512">
            <v>-314.33</v>
          </cell>
          <cell r="H6512">
            <v>-330.68</v>
          </cell>
          <cell r="I6512">
            <v>-320.01</v>
          </cell>
          <cell r="J6512">
            <v>-320.94</v>
          </cell>
          <cell r="K6512">
            <v>-172.88</v>
          </cell>
          <cell r="L6512">
            <v>-178.64</v>
          </cell>
          <cell r="M6512">
            <v>-178.64</v>
          </cell>
          <cell r="N6512">
            <v>-141.69999999999999</v>
          </cell>
          <cell r="O6512">
            <v>0</v>
          </cell>
          <cell r="P6512">
            <v>0</v>
          </cell>
          <cell r="Q6512">
            <v>0</v>
          </cell>
        </row>
        <row r="6513">
          <cell r="F6513">
            <v>-1007.07</v>
          </cell>
          <cell r="G6513">
            <v>796.79</v>
          </cell>
          <cell r="H6513">
            <v>6426.85</v>
          </cell>
          <cell r="I6513">
            <v>-5896.2</v>
          </cell>
          <cell r="J6513">
            <v>-5781.35</v>
          </cell>
          <cell r="K6513">
            <v>-5255.49</v>
          </cell>
          <cell r="L6513">
            <v>-4707.83</v>
          </cell>
          <cell r="M6513">
            <v>-4282.2700000000004</v>
          </cell>
          <cell r="N6513">
            <v>-3496.74</v>
          </cell>
          <cell r="O6513">
            <v>0</v>
          </cell>
          <cell r="P6513">
            <v>0</v>
          </cell>
          <cell r="Q6513">
            <v>0</v>
          </cell>
        </row>
        <row r="6514">
          <cell r="F6514">
            <v>-1060.17</v>
          </cell>
          <cell r="G6514">
            <v>-948.92</v>
          </cell>
          <cell r="H6514">
            <v>-947.2</v>
          </cell>
          <cell r="I6514">
            <v>-758.48</v>
          </cell>
          <cell r="J6514">
            <v>-659.44</v>
          </cell>
          <cell r="K6514">
            <v>-595</v>
          </cell>
          <cell r="L6514">
            <v>-513.55999999999995</v>
          </cell>
          <cell r="M6514">
            <v>-385.3</v>
          </cell>
          <cell r="N6514">
            <v>-232.29</v>
          </cell>
          <cell r="O6514">
            <v>0</v>
          </cell>
          <cell r="P6514">
            <v>0</v>
          </cell>
          <cell r="Q6514">
            <v>0</v>
          </cell>
        </row>
        <row r="6515">
          <cell r="F6515">
            <v>-30.4</v>
          </cell>
          <cell r="G6515">
            <v>-28.44</v>
          </cell>
          <cell r="H6515">
            <v>-30.4</v>
          </cell>
          <cell r="I6515">
            <v>-29.42</v>
          </cell>
          <cell r="J6515">
            <v>-30.4</v>
          </cell>
          <cell r="K6515">
            <v>-29.42</v>
          </cell>
          <cell r="L6515">
            <v>-30.4</v>
          </cell>
          <cell r="M6515">
            <v>-30.4</v>
          </cell>
          <cell r="N6515">
            <v>-29.42</v>
          </cell>
          <cell r="O6515">
            <v>0</v>
          </cell>
          <cell r="P6515">
            <v>0</v>
          </cell>
          <cell r="Q6515">
            <v>0</v>
          </cell>
        </row>
        <row r="6516">
          <cell r="F6516">
            <v>-1619.98</v>
          </cell>
          <cell r="G6516">
            <v>-403.11</v>
          </cell>
          <cell r="H6516">
            <v>-1851.6</v>
          </cell>
          <cell r="I6516">
            <v>-24459.19</v>
          </cell>
          <cell r="J6516">
            <v>-8607.19</v>
          </cell>
          <cell r="K6516">
            <v>-7981.03</v>
          </cell>
          <cell r="L6516">
            <v>-25879.4</v>
          </cell>
          <cell r="M6516">
            <v>-3203.94</v>
          </cell>
          <cell r="N6516">
            <v>-3195.02</v>
          </cell>
          <cell r="O6516">
            <v>0</v>
          </cell>
          <cell r="P6516">
            <v>0</v>
          </cell>
          <cell r="Q6516">
            <v>0</v>
          </cell>
        </row>
        <row r="6517">
          <cell r="F6517">
            <v>1476.31</v>
          </cell>
          <cell r="G6517">
            <v>1615.9</v>
          </cell>
          <cell r="H6517">
            <v>-4126.2299999999996</v>
          </cell>
          <cell r="I6517">
            <v>-3500.65</v>
          </cell>
          <cell r="J6517">
            <v>-3556.75</v>
          </cell>
          <cell r="K6517">
            <v>-3177.92</v>
          </cell>
          <cell r="L6517">
            <v>-2988.55</v>
          </cell>
          <cell r="M6517">
            <v>-2727.32</v>
          </cell>
          <cell r="N6517">
            <v>-2217.2600000000002</v>
          </cell>
          <cell r="O6517">
            <v>0</v>
          </cell>
          <cell r="P6517">
            <v>0</v>
          </cell>
          <cell r="Q6517">
            <v>0</v>
          </cell>
        </row>
        <row r="6518">
          <cell r="F6518">
            <v>-714.59</v>
          </cell>
          <cell r="G6518">
            <v>-668.49</v>
          </cell>
          <cell r="H6518">
            <v>990.27</v>
          </cell>
          <cell r="I6518">
            <v>-853.39</v>
          </cell>
          <cell r="J6518">
            <v>-881.83</v>
          </cell>
          <cell r="K6518">
            <v>-853.39</v>
          </cell>
          <cell r="L6518">
            <v>-823.06</v>
          </cell>
          <cell r="M6518">
            <v>-821.02</v>
          </cell>
          <cell r="N6518">
            <v>-794.54</v>
          </cell>
          <cell r="O6518">
            <v>0</v>
          </cell>
          <cell r="P6518">
            <v>0</v>
          </cell>
          <cell r="Q6518">
            <v>0</v>
          </cell>
        </row>
        <row r="6519">
          <cell r="F6519">
            <v>-4091.38</v>
          </cell>
          <cell r="G6519">
            <v>-4236.5200000000004</v>
          </cell>
          <cell r="H6519">
            <v>5823.26</v>
          </cell>
          <cell r="I6519">
            <v>-4537.22</v>
          </cell>
          <cell r="J6519">
            <v>-4197.3</v>
          </cell>
          <cell r="K6519">
            <v>-4072.04</v>
          </cell>
          <cell r="L6519">
            <v>-4155.53</v>
          </cell>
          <cell r="M6519">
            <v>-4150.79</v>
          </cell>
          <cell r="N6519">
            <v>-4023.38</v>
          </cell>
          <cell r="O6519">
            <v>0</v>
          </cell>
          <cell r="P6519">
            <v>0</v>
          </cell>
          <cell r="Q6519">
            <v>0</v>
          </cell>
        </row>
        <row r="6520">
          <cell r="F6520">
            <v>-6992.73</v>
          </cell>
          <cell r="G6520">
            <v>2896.08</v>
          </cell>
          <cell r="H6520">
            <v>-2586.81</v>
          </cell>
          <cell r="I6520">
            <v>-14414.24</v>
          </cell>
          <cell r="J6520">
            <v>-14032.53</v>
          </cell>
          <cell r="K6520">
            <v>-11033.45</v>
          </cell>
          <cell r="L6520">
            <v>-10066.16</v>
          </cell>
          <cell r="M6520">
            <v>-7980.67</v>
          </cell>
          <cell r="N6520">
            <v>-6522.69</v>
          </cell>
          <cell r="O6520">
            <v>0</v>
          </cell>
          <cell r="P6520">
            <v>0</v>
          </cell>
          <cell r="Q6520">
            <v>0</v>
          </cell>
        </row>
        <row r="6521">
          <cell r="F6521">
            <v>-1694.76</v>
          </cell>
          <cell r="G6521">
            <v>1863.78</v>
          </cell>
          <cell r="H6521">
            <v>-1912.32</v>
          </cell>
          <cell r="I6521">
            <v>-8007.16</v>
          </cell>
          <cell r="J6521">
            <v>-7944.13</v>
          </cell>
          <cell r="K6521">
            <v>-6056.3</v>
          </cell>
          <cell r="L6521">
            <v>-5713.08</v>
          </cell>
          <cell r="M6521">
            <v>-4418.3999999999996</v>
          </cell>
          <cell r="N6521">
            <v>-3603.47</v>
          </cell>
          <cell r="O6521">
            <v>0</v>
          </cell>
          <cell r="P6521">
            <v>0</v>
          </cell>
          <cell r="Q6521">
            <v>0</v>
          </cell>
        </row>
        <row r="6522">
          <cell r="F6522">
            <v>-197.17</v>
          </cell>
          <cell r="G6522">
            <v>23.88</v>
          </cell>
          <cell r="H6522">
            <v>-167.17</v>
          </cell>
          <cell r="I6522">
            <v>-533.09</v>
          </cell>
          <cell r="J6522">
            <v>-504.33</v>
          </cell>
          <cell r="K6522">
            <v>-379.1</v>
          </cell>
          <cell r="L6522">
            <v>-351.63</v>
          </cell>
          <cell r="M6522">
            <v>-274.32</v>
          </cell>
          <cell r="N6522">
            <v>-215.7</v>
          </cell>
          <cell r="O6522">
            <v>0</v>
          </cell>
          <cell r="P6522">
            <v>0</v>
          </cell>
          <cell r="Q6522">
            <v>0</v>
          </cell>
        </row>
        <row r="6523">
          <cell r="F6523">
            <v>-523.08000000000004</v>
          </cell>
          <cell r="G6523">
            <v>294.36</v>
          </cell>
          <cell r="H6523">
            <v>-518.33000000000004</v>
          </cell>
          <cell r="I6523">
            <v>-1894.99</v>
          </cell>
          <cell r="J6523">
            <v>-1843.22</v>
          </cell>
          <cell r="K6523">
            <v>-1407.15</v>
          </cell>
          <cell r="L6523">
            <v>-1319.75</v>
          </cell>
          <cell r="M6523">
            <v>-1032.46</v>
          </cell>
          <cell r="N6523">
            <v>-819.28</v>
          </cell>
          <cell r="O6523">
            <v>0</v>
          </cell>
          <cell r="P6523">
            <v>0</v>
          </cell>
          <cell r="Q6523">
            <v>0</v>
          </cell>
        </row>
        <row r="6524">
          <cell r="F6524">
            <v>-193.08</v>
          </cell>
          <cell r="G6524">
            <v>75.03</v>
          </cell>
          <cell r="H6524">
            <v>-195.16</v>
          </cell>
          <cell r="I6524">
            <v>-746.23</v>
          </cell>
          <cell r="J6524">
            <v>-725.23</v>
          </cell>
          <cell r="K6524">
            <v>-551.30999999999995</v>
          </cell>
          <cell r="L6524">
            <v>-518.77</v>
          </cell>
          <cell r="M6524">
            <v>-406.09</v>
          </cell>
          <cell r="N6524">
            <v>-323.38</v>
          </cell>
          <cell r="O6524">
            <v>0</v>
          </cell>
          <cell r="P6524">
            <v>0</v>
          </cell>
          <cell r="Q6524">
            <v>0</v>
          </cell>
        </row>
        <row r="6525">
          <cell r="F6525">
            <v>-5379.46</v>
          </cell>
          <cell r="G6525">
            <v>-5032.3999999999996</v>
          </cell>
          <cell r="H6525">
            <v>-5379.46</v>
          </cell>
          <cell r="I6525">
            <v>-5192.53</v>
          </cell>
          <cell r="J6525">
            <v>-3217.62</v>
          </cell>
          <cell r="K6525">
            <v>-2145.46</v>
          </cell>
          <cell r="L6525">
            <v>-1812.96</v>
          </cell>
          <cell r="M6525">
            <v>-1185.22</v>
          </cell>
          <cell r="N6525">
            <v>-311.98</v>
          </cell>
          <cell r="O6525">
            <v>0</v>
          </cell>
          <cell r="P6525">
            <v>0</v>
          </cell>
          <cell r="Q6525">
            <v>0</v>
          </cell>
        </row>
        <row r="6526">
          <cell r="F6526">
            <v>49530.68</v>
          </cell>
          <cell r="G6526">
            <v>23451.24</v>
          </cell>
          <cell r="H6526">
            <v>-73844.38</v>
          </cell>
          <cell r="I6526">
            <v>-84802.59</v>
          </cell>
          <cell r="J6526">
            <v>-85250.94</v>
          </cell>
          <cell r="K6526">
            <v>-78187.960000000006</v>
          </cell>
          <cell r="L6526">
            <v>-70344.39</v>
          </cell>
          <cell r="M6526">
            <v>-63584.09</v>
          </cell>
          <cell r="N6526">
            <v>-59208.76</v>
          </cell>
          <cell r="O6526">
            <v>0</v>
          </cell>
          <cell r="P6526">
            <v>0</v>
          </cell>
          <cell r="Q6526">
            <v>0</v>
          </cell>
        </row>
        <row r="6527">
          <cell r="F6527">
            <v>-458.85</v>
          </cell>
          <cell r="G6527">
            <v>18632.12</v>
          </cell>
          <cell r="H6527">
            <v>-2161.73</v>
          </cell>
          <cell r="I6527">
            <v>-2092</v>
          </cell>
          <cell r="J6527">
            <v>-2161.73</v>
          </cell>
          <cell r="K6527">
            <v>-2092</v>
          </cell>
          <cell r="L6527">
            <v>-2161.73</v>
          </cell>
          <cell r="M6527">
            <v>-2047.03</v>
          </cell>
          <cell r="N6527">
            <v>-1827.15</v>
          </cell>
          <cell r="O6527">
            <v>0</v>
          </cell>
          <cell r="P6527">
            <v>0</v>
          </cell>
          <cell r="Q6527">
            <v>0</v>
          </cell>
        </row>
        <row r="6528">
          <cell r="F6528">
            <v>-35.51</v>
          </cell>
          <cell r="G6528">
            <v>-33.22</v>
          </cell>
          <cell r="H6528">
            <v>-35.51</v>
          </cell>
          <cell r="I6528">
            <v>-34.369999999999997</v>
          </cell>
          <cell r="J6528">
            <v>-35.51</v>
          </cell>
          <cell r="K6528">
            <v>-34.369999999999997</v>
          </cell>
          <cell r="L6528">
            <v>-35.51</v>
          </cell>
          <cell r="M6528">
            <v>-35.51</v>
          </cell>
          <cell r="N6528">
            <v>-34.369999999999997</v>
          </cell>
          <cell r="O6528">
            <v>0</v>
          </cell>
          <cell r="P6528">
            <v>0</v>
          </cell>
          <cell r="Q6528">
            <v>0</v>
          </cell>
        </row>
        <row r="6529">
          <cell r="F6529">
            <v>-12758.39</v>
          </cell>
          <cell r="G6529">
            <v>-77.680000000000007</v>
          </cell>
          <cell r="H6529">
            <v>-685.44</v>
          </cell>
          <cell r="I6529">
            <v>38.549999999999997</v>
          </cell>
          <cell r="J6529">
            <v>-1165.3800000000001</v>
          </cell>
          <cell r="K6529">
            <v>245.47</v>
          </cell>
          <cell r="L6529">
            <v>-2700.8</v>
          </cell>
          <cell r="M6529">
            <v>-5292.61</v>
          </cell>
          <cell r="N6529">
            <v>0</v>
          </cell>
          <cell r="O6529">
            <v>0</v>
          </cell>
          <cell r="P6529">
            <v>0</v>
          </cell>
          <cell r="Q6529">
            <v>0</v>
          </cell>
        </row>
        <row r="6530">
          <cell r="F6530">
            <v>-836.83</v>
          </cell>
          <cell r="G6530">
            <v>-782.84</v>
          </cell>
          <cell r="H6530">
            <v>-836.83</v>
          </cell>
          <cell r="I6530">
            <v>-809.83</v>
          </cell>
          <cell r="J6530">
            <v>-836.83</v>
          </cell>
          <cell r="K6530">
            <v>-809.83</v>
          </cell>
          <cell r="L6530">
            <v>-836.83</v>
          </cell>
          <cell r="M6530">
            <v>-836.83</v>
          </cell>
          <cell r="N6530">
            <v>-242.98</v>
          </cell>
          <cell r="O6530">
            <v>0</v>
          </cell>
          <cell r="P6530">
            <v>0</v>
          </cell>
          <cell r="Q6530">
            <v>0</v>
          </cell>
        </row>
        <row r="6531">
          <cell r="F6531">
            <v>-520.05999999999995</v>
          </cell>
          <cell r="G6531">
            <v>1141.21</v>
          </cell>
          <cell r="H6531">
            <v>-519.69000000000005</v>
          </cell>
          <cell r="I6531">
            <v>-502.92</v>
          </cell>
          <cell r="J6531">
            <v>-519.69000000000005</v>
          </cell>
          <cell r="K6531">
            <v>-502.92</v>
          </cell>
          <cell r="L6531">
            <v>-519.69000000000005</v>
          </cell>
          <cell r="M6531">
            <v>-519.69000000000005</v>
          </cell>
          <cell r="N6531">
            <v>-502.92</v>
          </cell>
          <cell r="O6531">
            <v>0</v>
          </cell>
          <cell r="P6531">
            <v>0</v>
          </cell>
          <cell r="Q6531">
            <v>0</v>
          </cell>
        </row>
        <row r="6532">
          <cell r="F6532">
            <v>-613.59</v>
          </cell>
          <cell r="G6532">
            <v>-1760.92</v>
          </cell>
          <cell r="H6532">
            <v>-1489.19</v>
          </cell>
          <cell r="I6532">
            <v>-3686.97</v>
          </cell>
          <cell r="J6532">
            <v>-3773.98</v>
          </cell>
          <cell r="K6532">
            <v>-3564.2</v>
          </cell>
          <cell r="L6532">
            <v>-3437.07</v>
          </cell>
          <cell r="M6532">
            <v>-2959.71</v>
          </cell>
          <cell r="N6532">
            <v>-2667.26</v>
          </cell>
          <cell r="O6532">
            <v>0</v>
          </cell>
          <cell r="P6532">
            <v>0</v>
          </cell>
          <cell r="Q6532">
            <v>0</v>
          </cell>
        </row>
        <row r="6533">
          <cell r="F6533">
            <v>-204.71</v>
          </cell>
          <cell r="G6533">
            <v>-187.57</v>
          </cell>
          <cell r="H6533">
            <v>-200.5</v>
          </cell>
          <cell r="I6533">
            <v>-194.03</v>
          </cell>
          <cell r="J6533">
            <v>-200.5</v>
          </cell>
          <cell r="K6533">
            <v>-194.03</v>
          </cell>
          <cell r="L6533">
            <v>-200.5</v>
          </cell>
          <cell r="M6533">
            <v>-200.5</v>
          </cell>
          <cell r="N6533">
            <v>-194.03</v>
          </cell>
          <cell r="O6533">
            <v>0</v>
          </cell>
          <cell r="P6533">
            <v>0</v>
          </cell>
          <cell r="Q6533">
            <v>0</v>
          </cell>
        </row>
        <row r="6534">
          <cell r="F6534">
            <v>1236.58</v>
          </cell>
          <cell r="G6534">
            <v>1192.72</v>
          </cell>
          <cell r="H6534">
            <v>-3618.64</v>
          </cell>
          <cell r="I6534">
            <v>-15159.8</v>
          </cell>
          <cell r="J6534">
            <v>-14167.06</v>
          </cell>
          <cell r="K6534">
            <v>-11909.8</v>
          </cell>
          <cell r="L6534">
            <v>-10741.33</v>
          </cell>
          <cell r="M6534">
            <v>-9587.4699999999993</v>
          </cell>
          <cell r="N6534">
            <v>-8380.09</v>
          </cell>
          <cell r="O6534">
            <v>0</v>
          </cell>
          <cell r="P6534">
            <v>0</v>
          </cell>
          <cell r="Q6534">
            <v>0</v>
          </cell>
        </row>
        <row r="6535">
          <cell r="F6535">
            <v>1749.85</v>
          </cell>
          <cell r="G6535">
            <v>1731.66</v>
          </cell>
          <cell r="H6535">
            <v>-4684.8</v>
          </cell>
          <cell r="I6535">
            <v>-17934.5</v>
          </cell>
          <cell r="J6535">
            <v>-16730.63</v>
          </cell>
          <cell r="K6535">
            <v>-14107.92</v>
          </cell>
          <cell r="L6535">
            <v>-12742.89</v>
          </cell>
          <cell r="M6535">
            <v>-11359.92</v>
          </cell>
          <cell r="N6535">
            <v>-9915.07</v>
          </cell>
          <cell r="O6535">
            <v>0</v>
          </cell>
          <cell r="P6535">
            <v>0</v>
          </cell>
          <cell r="Q6535">
            <v>0</v>
          </cell>
        </row>
        <row r="6536">
          <cell r="F6536">
            <v>740.53</v>
          </cell>
          <cell r="G6536">
            <v>341.02</v>
          </cell>
          <cell r="H6536">
            <v>-2899.05</v>
          </cell>
          <cell r="I6536">
            <v>-13243.64</v>
          </cell>
          <cell r="J6536">
            <v>-12326.12</v>
          </cell>
          <cell r="K6536">
            <v>-10446.16</v>
          </cell>
          <cell r="L6536">
            <v>-9421.3799999999992</v>
          </cell>
          <cell r="M6536">
            <v>-8402.85</v>
          </cell>
          <cell r="N6536">
            <v>-7360.96</v>
          </cell>
          <cell r="O6536">
            <v>0</v>
          </cell>
          <cell r="P6536">
            <v>0</v>
          </cell>
          <cell r="Q6536">
            <v>0</v>
          </cell>
        </row>
        <row r="6537">
          <cell r="F6537">
            <v>-1356.08</v>
          </cell>
          <cell r="G6537">
            <v>-1433.57</v>
          </cell>
          <cell r="H6537">
            <v>-539.15</v>
          </cell>
          <cell r="I6537">
            <v>-1952.75</v>
          </cell>
          <cell r="J6537">
            <v>-2003.36</v>
          </cell>
          <cell r="K6537">
            <v>-1889.43</v>
          </cell>
          <cell r="L6537">
            <v>-1928.59</v>
          </cell>
          <cell r="M6537">
            <v>-1746.29</v>
          </cell>
          <cell r="N6537">
            <v>-1593.56</v>
          </cell>
          <cell r="O6537">
            <v>0</v>
          </cell>
          <cell r="P6537">
            <v>0</v>
          </cell>
          <cell r="Q6537">
            <v>0</v>
          </cell>
        </row>
        <row r="6538">
          <cell r="F6538">
            <v>-840.03</v>
          </cell>
          <cell r="G6538">
            <v>-1375.56</v>
          </cell>
          <cell r="H6538">
            <v>-949.61</v>
          </cell>
          <cell r="I6538">
            <v>-2869.92</v>
          </cell>
          <cell r="J6538">
            <v>-2934.64</v>
          </cell>
          <cell r="K6538">
            <v>-2755.85</v>
          </cell>
          <cell r="L6538">
            <v>-2670.89</v>
          </cell>
          <cell r="M6538">
            <v>-2312.69</v>
          </cell>
          <cell r="N6538">
            <v>-2087.02</v>
          </cell>
          <cell r="O6538">
            <v>0</v>
          </cell>
          <cell r="P6538">
            <v>0</v>
          </cell>
          <cell r="Q6538">
            <v>0</v>
          </cell>
        </row>
        <row r="6539">
          <cell r="F6539">
            <v>-171.1</v>
          </cell>
          <cell r="G6539">
            <v>-156.62</v>
          </cell>
          <cell r="H6539">
            <v>-167.42</v>
          </cell>
          <cell r="I6539">
            <v>-162.02000000000001</v>
          </cell>
          <cell r="J6539">
            <v>-167.42</v>
          </cell>
          <cell r="K6539">
            <v>-162.02000000000001</v>
          </cell>
          <cell r="L6539">
            <v>-167.42</v>
          </cell>
          <cell r="M6539">
            <v>-167.42</v>
          </cell>
          <cell r="N6539">
            <v>-162.02000000000001</v>
          </cell>
          <cell r="O6539">
            <v>0</v>
          </cell>
          <cell r="P6539">
            <v>0</v>
          </cell>
          <cell r="Q6539">
            <v>0</v>
          </cell>
        </row>
        <row r="6540">
          <cell r="F6540">
            <v>-1882.89</v>
          </cell>
          <cell r="G6540">
            <v>2430.2600000000002</v>
          </cell>
          <cell r="H6540">
            <v>641.79</v>
          </cell>
          <cell r="I6540">
            <v>-2388.59</v>
          </cell>
          <cell r="J6540">
            <v>-2423.66</v>
          </cell>
          <cell r="K6540">
            <v>-2177.86</v>
          </cell>
          <cell r="L6540">
            <v>-2101.11</v>
          </cell>
          <cell r="M6540">
            <v>-1912.09</v>
          </cell>
          <cell r="N6540">
            <v>-1621.42</v>
          </cell>
          <cell r="O6540">
            <v>0</v>
          </cell>
          <cell r="P6540">
            <v>0</v>
          </cell>
          <cell r="Q6540">
            <v>0</v>
          </cell>
        </row>
        <row r="6541">
          <cell r="F6541">
            <v>-30.4</v>
          </cell>
          <cell r="G6541">
            <v>-28.44</v>
          </cell>
          <cell r="H6541">
            <v>-30.4</v>
          </cell>
          <cell r="I6541">
            <v>-29.42</v>
          </cell>
          <cell r="J6541">
            <v>-30.4</v>
          </cell>
          <cell r="K6541">
            <v>-29.42</v>
          </cell>
          <cell r="L6541">
            <v>-30.4</v>
          </cell>
          <cell r="M6541">
            <v>-30.4</v>
          </cell>
          <cell r="N6541">
            <v>-29.42</v>
          </cell>
          <cell r="O6541">
            <v>0</v>
          </cell>
          <cell r="P6541">
            <v>0</v>
          </cell>
          <cell r="Q6541">
            <v>0</v>
          </cell>
        </row>
        <row r="6542">
          <cell r="F6542">
            <v>82.3</v>
          </cell>
          <cell r="G6542">
            <v>274.85000000000002</v>
          </cell>
          <cell r="H6542">
            <v>-682.91</v>
          </cell>
          <cell r="I6542">
            <v>-1211.8</v>
          </cell>
          <cell r="J6542">
            <v>-1157.6099999999999</v>
          </cell>
          <cell r="K6542">
            <v>-987.61</v>
          </cell>
          <cell r="L6542">
            <v>-888.61</v>
          </cell>
          <cell r="M6542">
            <v>-802.81</v>
          </cell>
          <cell r="N6542">
            <v>-709.81</v>
          </cell>
          <cell r="O6542">
            <v>0</v>
          </cell>
          <cell r="P6542">
            <v>0</v>
          </cell>
          <cell r="Q6542">
            <v>0</v>
          </cell>
        </row>
        <row r="6543">
          <cell r="F6543">
            <v>-7165.57</v>
          </cell>
          <cell r="G6543">
            <v>-6703.27</v>
          </cell>
          <cell r="H6543">
            <v>-7165.57</v>
          </cell>
          <cell r="I6543">
            <v>-6934.42</v>
          </cell>
          <cell r="J6543">
            <v>-4623.01</v>
          </cell>
          <cell r="K6543">
            <v>0</v>
          </cell>
          <cell r="L6543">
            <v>0</v>
          </cell>
          <cell r="M6543">
            <v>0</v>
          </cell>
          <cell r="N6543">
            <v>0</v>
          </cell>
          <cell r="O6543">
            <v>0</v>
          </cell>
          <cell r="P6543">
            <v>0</v>
          </cell>
          <cell r="Q6543">
            <v>0</v>
          </cell>
        </row>
        <row r="6544">
          <cell r="F6544">
            <v>-3008.03</v>
          </cell>
          <cell r="G6544">
            <v>-6157.76</v>
          </cell>
          <cell r="H6544">
            <v>-8112.08</v>
          </cell>
          <cell r="I6544">
            <v>-10296.43</v>
          </cell>
          <cell r="J6544">
            <v>-10310.93</v>
          </cell>
          <cell r="K6544">
            <v>-9562.2800000000007</v>
          </cell>
          <cell r="L6544">
            <v>-8121.46</v>
          </cell>
          <cell r="M6544">
            <v>-7493.76</v>
          </cell>
          <cell r="N6544">
            <v>-7040.48</v>
          </cell>
          <cell r="O6544">
            <v>0</v>
          </cell>
          <cell r="P6544">
            <v>0</v>
          </cell>
          <cell r="Q6544">
            <v>0</v>
          </cell>
        </row>
        <row r="6545">
          <cell r="F6545">
            <v>-35.83</v>
          </cell>
          <cell r="G6545">
            <v>-33.520000000000003</v>
          </cell>
          <cell r="H6545">
            <v>-35.83</v>
          </cell>
          <cell r="I6545">
            <v>-34.68</v>
          </cell>
          <cell r="J6545">
            <v>-35.83</v>
          </cell>
          <cell r="K6545">
            <v>-34.68</v>
          </cell>
          <cell r="L6545">
            <v>-1.21</v>
          </cell>
          <cell r="M6545">
            <v>0</v>
          </cell>
          <cell r="N6545">
            <v>0</v>
          </cell>
          <cell r="O6545">
            <v>0</v>
          </cell>
          <cell r="P6545">
            <v>0</v>
          </cell>
          <cell r="Q6545">
            <v>0</v>
          </cell>
        </row>
        <row r="6546">
          <cell r="F6546">
            <v>-50989.48</v>
          </cell>
          <cell r="G6546">
            <v>-45972.959999999999</v>
          </cell>
          <cell r="H6546">
            <v>-31289.87</v>
          </cell>
          <cell r="I6546">
            <v>-28446.79</v>
          </cell>
          <cell r="J6546">
            <v>1405.44</v>
          </cell>
          <cell r="K6546">
            <v>-7504.06</v>
          </cell>
          <cell r="L6546">
            <v>-3298.25</v>
          </cell>
          <cell r="M6546">
            <v>-2525.88</v>
          </cell>
          <cell r="N6546">
            <v>16027.82</v>
          </cell>
          <cell r="O6546">
            <v>0</v>
          </cell>
          <cell r="P6546">
            <v>0</v>
          </cell>
          <cell r="Q6546">
            <v>0</v>
          </cell>
        </row>
        <row r="6547">
          <cell r="F6547">
            <v>33106.269999999997</v>
          </cell>
          <cell r="G6547">
            <v>17513.39</v>
          </cell>
          <cell r="H6547">
            <v>82741.759999999995</v>
          </cell>
          <cell r="I6547">
            <v>47019.23</v>
          </cell>
          <cell r="J6547">
            <v>-35051.14</v>
          </cell>
          <cell r="K6547">
            <v>1964.71</v>
          </cell>
          <cell r="L6547">
            <v>-10965.4</v>
          </cell>
          <cell r="M6547">
            <v>-7117.51</v>
          </cell>
          <cell r="N6547">
            <v>17700.060000000001</v>
          </cell>
          <cell r="O6547">
            <v>0</v>
          </cell>
          <cell r="P6547">
            <v>0</v>
          </cell>
          <cell r="Q6547">
            <v>0</v>
          </cell>
        </row>
        <row r="6548">
          <cell r="F6548">
            <v>-2017.47</v>
          </cell>
          <cell r="G6548">
            <v>-1887.31</v>
          </cell>
          <cell r="H6548">
            <v>-874.47</v>
          </cell>
          <cell r="I6548">
            <v>-2003.42</v>
          </cell>
          <cell r="J6548">
            <v>-12.47</v>
          </cell>
          <cell r="K6548">
            <v>769.4</v>
          </cell>
          <cell r="L6548">
            <v>1839.51</v>
          </cell>
          <cell r="M6548">
            <v>-1320.24</v>
          </cell>
          <cell r="N6548">
            <v>-2147.65</v>
          </cell>
          <cell r="O6548">
            <v>0</v>
          </cell>
          <cell r="P6548">
            <v>0</v>
          </cell>
          <cell r="Q6548">
            <v>0</v>
          </cell>
        </row>
        <row r="6549">
          <cell r="F6549">
            <v>-9332.0400000000009</v>
          </cell>
          <cell r="G6549">
            <v>-8729.98</v>
          </cell>
          <cell r="H6549">
            <v>-4659.58</v>
          </cell>
          <cell r="I6549">
            <v>-9335.08</v>
          </cell>
          <cell r="J6549">
            <v>9030.25</v>
          </cell>
          <cell r="K6549">
            <v>15770.67</v>
          </cell>
          <cell r="L6549">
            <v>23482.2</v>
          </cell>
          <cell r="M6549">
            <v>-5812.78</v>
          </cell>
          <cell r="N6549">
            <v>-14232.79</v>
          </cell>
          <cell r="O6549">
            <v>0</v>
          </cell>
          <cell r="P6549">
            <v>0</v>
          </cell>
          <cell r="Q6549">
            <v>0</v>
          </cell>
        </row>
        <row r="6550">
          <cell r="F6550">
            <v>-604.75</v>
          </cell>
          <cell r="G6550">
            <v>-200</v>
          </cell>
          <cell r="H6550">
            <v>-263.25</v>
          </cell>
          <cell r="I6550">
            <v>0</v>
          </cell>
          <cell r="J6550">
            <v>0</v>
          </cell>
          <cell r="K6550">
            <v>-325.49</v>
          </cell>
          <cell r="L6550">
            <v>-243.75</v>
          </cell>
          <cell r="M6550">
            <v>0</v>
          </cell>
          <cell r="N6550">
            <v>-57.36</v>
          </cell>
          <cell r="O6550">
            <v>0</v>
          </cell>
          <cell r="P6550">
            <v>0</v>
          </cell>
          <cell r="Q6550">
            <v>0</v>
          </cell>
        </row>
        <row r="6551">
          <cell r="F6551">
            <v>-2336.1</v>
          </cell>
          <cell r="G6551">
            <v>-1531.87</v>
          </cell>
          <cell r="H6551">
            <v>2892.51</v>
          </cell>
          <cell r="I6551">
            <v>-1882.22</v>
          </cell>
          <cell r="J6551">
            <v>-1621.12</v>
          </cell>
          <cell r="K6551">
            <v>3920.66</v>
          </cell>
          <cell r="L6551">
            <v>-1338.06</v>
          </cell>
          <cell r="M6551">
            <v>-1673.46</v>
          </cell>
          <cell r="N6551">
            <v>3983.06</v>
          </cell>
          <cell r="O6551">
            <v>0</v>
          </cell>
          <cell r="P6551">
            <v>0</v>
          </cell>
          <cell r="Q6551">
            <v>0</v>
          </cell>
        </row>
        <row r="6552">
          <cell r="F6552">
            <v>-45.73</v>
          </cell>
          <cell r="G6552">
            <v>-26.63</v>
          </cell>
          <cell r="H6552">
            <v>0</v>
          </cell>
          <cell r="I6552">
            <v>0</v>
          </cell>
          <cell r="J6552">
            <v>0</v>
          </cell>
          <cell r="K6552">
            <v>0</v>
          </cell>
          <cell r="L6552">
            <v>0</v>
          </cell>
          <cell r="M6552">
            <v>0</v>
          </cell>
          <cell r="N6552">
            <v>0</v>
          </cell>
          <cell r="O6552">
            <v>0</v>
          </cell>
          <cell r="P6552">
            <v>0</v>
          </cell>
          <cell r="Q6552">
            <v>0</v>
          </cell>
        </row>
        <row r="6553">
          <cell r="F6553">
            <v>-1176.71</v>
          </cell>
          <cell r="G6553">
            <v>2669.49</v>
          </cell>
          <cell r="H6553">
            <v>5210.24</v>
          </cell>
          <cell r="I6553">
            <v>-2851.49</v>
          </cell>
          <cell r="J6553">
            <v>1305.8800000000001</v>
          </cell>
          <cell r="K6553">
            <v>-5320.31</v>
          </cell>
          <cell r="L6553">
            <v>-2566.8200000000002</v>
          </cell>
          <cell r="M6553">
            <v>1341.34</v>
          </cell>
          <cell r="N6553">
            <v>-878.95</v>
          </cell>
          <cell r="O6553">
            <v>0</v>
          </cell>
          <cell r="P6553">
            <v>0</v>
          </cell>
          <cell r="Q6553">
            <v>0</v>
          </cell>
        </row>
        <row r="6554">
          <cell r="F6554">
            <v>-191.33</v>
          </cell>
          <cell r="G6554">
            <v>761.86</v>
          </cell>
          <cell r="H6554">
            <v>1023.76</v>
          </cell>
          <cell r="I6554">
            <v>-126.33</v>
          </cell>
          <cell r="J6554">
            <v>320.08999999999997</v>
          </cell>
          <cell r="K6554">
            <v>-329.61</v>
          </cell>
          <cell r="L6554">
            <v>315.94</v>
          </cell>
          <cell r="M6554">
            <v>-202.16</v>
          </cell>
          <cell r="N6554">
            <v>-346.96</v>
          </cell>
          <cell r="O6554">
            <v>0</v>
          </cell>
          <cell r="P6554">
            <v>0</v>
          </cell>
          <cell r="Q6554">
            <v>0</v>
          </cell>
        </row>
        <row r="6555">
          <cell r="F6555">
            <v>-418.08</v>
          </cell>
          <cell r="G6555">
            <v>-391.11</v>
          </cell>
          <cell r="H6555">
            <v>-418.08</v>
          </cell>
          <cell r="I6555">
            <v>-404.59</v>
          </cell>
          <cell r="J6555">
            <v>-418.08</v>
          </cell>
          <cell r="K6555">
            <v>1031.05</v>
          </cell>
          <cell r="L6555">
            <v>-418.42</v>
          </cell>
          <cell r="M6555">
            <v>-418.42</v>
          </cell>
          <cell r="N6555">
            <v>-404.91</v>
          </cell>
          <cell r="O6555">
            <v>0</v>
          </cell>
          <cell r="P6555">
            <v>0</v>
          </cell>
          <cell r="Q6555">
            <v>0</v>
          </cell>
        </row>
        <row r="6556">
          <cell r="F6556">
            <v>4952.1899999999996</v>
          </cell>
          <cell r="G6556">
            <v>19497.310000000001</v>
          </cell>
          <cell r="H6556">
            <v>-13236.86</v>
          </cell>
          <cell r="I6556">
            <v>-9421.44</v>
          </cell>
          <cell r="J6556">
            <v>-6417.84</v>
          </cell>
          <cell r="K6556">
            <v>-6802.48</v>
          </cell>
          <cell r="L6556">
            <v>32337.25</v>
          </cell>
          <cell r="M6556">
            <v>-5123.96</v>
          </cell>
          <cell r="N6556">
            <v>-6164.37</v>
          </cell>
          <cell r="O6556">
            <v>0</v>
          </cell>
          <cell r="P6556">
            <v>0</v>
          </cell>
          <cell r="Q6556">
            <v>0</v>
          </cell>
        </row>
        <row r="6557">
          <cell r="F6557">
            <v>167.65</v>
          </cell>
          <cell r="G6557">
            <v>920.38</v>
          </cell>
          <cell r="H6557">
            <v>-1316.72</v>
          </cell>
          <cell r="I6557">
            <v>212.26</v>
          </cell>
          <cell r="J6557">
            <v>-1511.58</v>
          </cell>
          <cell r="K6557">
            <v>1850.64</v>
          </cell>
          <cell r="L6557">
            <v>-1306.33</v>
          </cell>
          <cell r="M6557">
            <v>-1631.74</v>
          </cell>
          <cell r="N6557">
            <v>-1300.49</v>
          </cell>
          <cell r="O6557">
            <v>0</v>
          </cell>
          <cell r="P6557">
            <v>0</v>
          </cell>
          <cell r="Q6557">
            <v>0</v>
          </cell>
        </row>
        <row r="6558">
          <cell r="F6558">
            <v>-24842.47</v>
          </cell>
          <cell r="G6558">
            <v>-37583.160000000003</v>
          </cell>
          <cell r="H6558">
            <v>-22892.68</v>
          </cell>
          <cell r="I6558">
            <v>-24856.38</v>
          </cell>
          <cell r="J6558">
            <v>-40202.93</v>
          </cell>
          <cell r="K6558">
            <v>-34674.410000000003</v>
          </cell>
          <cell r="L6558">
            <v>138840.99</v>
          </cell>
          <cell r="M6558">
            <v>-22916.76</v>
          </cell>
          <cell r="N6558">
            <v>-22663.23</v>
          </cell>
          <cell r="O6558">
            <v>0</v>
          </cell>
          <cell r="P6558">
            <v>0</v>
          </cell>
          <cell r="Q6558">
            <v>0</v>
          </cell>
        </row>
        <row r="6559">
          <cell r="F6559">
            <v>1413.6</v>
          </cell>
          <cell r="G6559">
            <v>33421.71</v>
          </cell>
          <cell r="H6559">
            <v>-2197.27</v>
          </cell>
          <cell r="I6559">
            <v>34248.5</v>
          </cell>
          <cell r="J6559">
            <v>-25702.12</v>
          </cell>
          <cell r="K6559">
            <v>1364.51</v>
          </cell>
          <cell r="L6559">
            <v>-7616.59</v>
          </cell>
          <cell r="M6559">
            <v>23559.02</v>
          </cell>
          <cell r="N6559">
            <v>-6126.02</v>
          </cell>
          <cell r="O6559">
            <v>0</v>
          </cell>
          <cell r="P6559">
            <v>0</v>
          </cell>
          <cell r="Q6559">
            <v>0</v>
          </cell>
        </row>
        <row r="6560">
          <cell r="F6560">
            <v>-5850.17</v>
          </cell>
          <cell r="G6560">
            <v>-4553.28</v>
          </cell>
          <cell r="H6560">
            <v>-5876.88</v>
          </cell>
          <cell r="I6560">
            <v>25266.27</v>
          </cell>
          <cell r="J6560">
            <v>-19225.099999999999</v>
          </cell>
          <cell r="K6560">
            <v>7879.21</v>
          </cell>
          <cell r="L6560">
            <v>7276.12</v>
          </cell>
          <cell r="M6560">
            <v>-12821.25</v>
          </cell>
          <cell r="N6560">
            <v>20642.810000000001</v>
          </cell>
          <cell r="O6560">
            <v>0</v>
          </cell>
          <cell r="P6560">
            <v>0</v>
          </cell>
          <cell r="Q6560">
            <v>0</v>
          </cell>
        </row>
        <row r="6561">
          <cell r="F6561">
            <v>-134.21</v>
          </cell>
          <cell r="G6561">
            <v>202.71</v>
          </cell>
          <cell r="H6561">
            <v>-298.19</v>
          </cell>
          <cell r="I6561">
            <v>787.8</v>
          </cell>
          <cell r="J6561">
            <v>-73.16</v>
          </cell>
          <cell r="K6561">
            <v>235.41</v>
          </cell>
          <cell r="L6561">
            <v>-437.28</v>
          </cell>
          <cell r="M6561">
            <v>439.18</v>
          </cell>
          <cell r="N6561">
            <v>325.19</v>
          </cell>
          <cell r="O6561">
            <v>0</v>
          </cell>
          <cell r="P6561">
            <v>0</v>
          </cell>
          <cell r="Q6561">
            <v>0</v>
          </cell>
        </row>
        <row r="6562">
          <cell r="F6562">
            <v>980.99</v>
          </cell>
          <cell r="G6562">
            <v>1285.77</v>
          </cell>
          <cell r="H6562">
            <v>-694.5</v>
          </cell>
          <cell r="I6562">
            <v>2356.9899999999998</v>
          </cell>
          <cell r="J6562">
            <v>-1177.8599999999999</v>
          </cell>
          <cell r="K6562">
            <v>2046.63</v>
          </cell>
          <cell r="L6562">
            <v>-872.24</v>
          </cell>
          <cell r="M6562">
            <v>1436.37</v>
          </cell>
          <cell r="N6562">
            <v>1931.71</v>
          </cell>
          <cell r="O6562">
            <v>0</v>
          </cell>
          <cell r="P6562">
            <v>0</v>
          </cell>
          <cell r="Q6562">
            <v>0</v>
          </cell>
        </row>
        <row r="6563">
          <cell r="F6563">
            <v>39.25</v>
          </cell>
          <cell r="G6563">
            <v>541.38</v>
          </cell>
          <cell r="H6563">
            <v>-135.68</v>
          </cell>
          <cell r="I6563">
            <v>1085.78</v>
          </cell>
          <cell r="J6563">
            <v>-304.29000000000002</v>
          </cell>
          <cell r="K6563">
            <v>156.08000000000001</v>
          </cell>
          <cell r="L6563">
            <v>-546.44000000000005</v>
          </cell>
          <cell r="M6563">
            <v>376.08</v>
          </cell>
          <cell r="N6563">
            <v>882.24</v>
          </cell>
          <cell r="O6563">
            <v>0</v>
          </cell>
          <cell r="P6563">
            <v>0</v>
          </cell>
          <cell r="Q6563">
            <v>0</v>
          </cell>
        </row>
        <row r="6564">
          <cell r="F6564">
            <v>0</v>
          </cell>
          <cell r="G6564">
            <v>0</v>
          </cell>
          <cell r="H6564">
            <v>0</v>
          </cell>
          <cell r="I6564">
            <v>0</v>
          </cell>
          <cell r="J6564">
            <v>0</v>
          </cell>
          <cell r="K6564">
            <v>0</v>
          </cell>
          <cell r="L6564">
            <v>0</v>
          </cell>
          <cell r="M6564">
            <v>0</v>
          </cell>
          <cell r="N6564">
            <v>4613.57</v>
          </cell>
          <cell r="O6564">
            <v>0</v>
          </cell>
          <cell r="P6564">
            <v>0</v>
          </cell>
          <cell r="Q6564">
            <v>0</v>
          </cell>
        </row>
        <row r="6565">
          <cell r="F6565">
            <v>26862.79</v>
          </cell>
          <cell r="G6565">
            <v>74175.429999999993</v>
          </cell>
          <cell r="H6565">
            <v>-135606.92000000001</v>
          </cell>
          <cell r="I6565">
            <v>-253291.78</v>
          </cell>
          <cell r="J6565">
            <v>-71290.63</v>
          </cell>
          <cell r="K6565">
            <v>73203.91</v>
          </cell>
          <cell r="L6565">
            <v>-156163.64000000001</v>
          </cell>
          <cell r="M6565">
            <v>66578.78</v>
          </cell>
          <cell r="N6565">
            <v>-55840.480000000003</v>
          </cell>
          <cell r="O6565">
            <v>0</v>
          </cell>
          <cell r="P6565">
            <v>0</v>
          </cell>
          <cell r="Q6565">
            <v>0</v>
          </cell>
        </row>
        <row r="6566">
          <cell r="F6566">
            <v>4822.47</v>
          </cell>
          <cell r="G6566">
            <v>5207.54</v>
          </cell>
          <cell r="H6566">
            <v>-16368.26</v>
          </cell>
          <cell r="I6566">
            <v>-23764.68</v>
          </cell>
          <cell r="J6566">
            <v>-19854.060000000001</v>
          </cell>
          <cell r="K6566">
            <v>5408.92</v>
          </cell>
          <cell r="L6566">
            <v>-23173.21</v>
          </cell>
          <cell r="M6566">
            <v>18401.689999999999</v>
          </cell>
          <cell r="N6566">
            <v>3233.5</v>
          </cell>
          <cell r="O6566">
            <v>0</v>
          </cell>
          <cell r="P6566">
            <v>0</v>
          </cell>
          <cell r="Q6566">
            <v>0</v>
          </cell>
        </row>
        <row r="6567">
          <cell r="F6567">
            <v>-113.22</v>
          </cell>
          <cell r="G6567">
            <v>-105.92</v>
          </cell>
          <cell r="H6567">
            <v>-113.22</v>
          </cell>
          <cell r="I6567">
            <v>-109.57</v>
          </cell>
          <cell r="J6567">
            <v>-113.22</v>
          </cell>
          <cell r="K6567">
            <v>-109.57</v>
          </cell>
          <cell r="L6567">
            <v>-113.22</v>
          </cell>
          <cell r="M6567">
            <v>-113.22</v>
          </cell>
          <cell r="N6567">
            <v>-109.57</v>
          </cell>
          <cell r="O6567">
            <v>0</v>
          </cell>
          <cell r="P6567">
            <v>0</v>
          </cell>
          <cell r="Q6567">
            <v>0</v>
          </cell>
        </row>
        <row r="6568">
          <cell r="F6568">
            <v>-6083.76</v>
          </cell>
          <cell r="G6568">
            <v>3088.59</v>
          </cell>
          <cell r="H6568">
            <v>-5862.15</v>
          </cell>
          <cell r="I6568">
            <v>0</v>
          </cell>
          <cell r="J6568">
            <v>5797.67</v>
          </cell>
          <cell r="K6568">
            <v>-1105.03</v>
          </cell>
          <cell r="L6568">
            <v>-1917.67</v>
          </cell>
          <cell r="M6568">
            <v>-1536.13</v>
          </cell>
          <cell r="N6568">
            <v>-1238.8399999999999</v>
          </cell>
          <cell r="O6568">
            <v>0</v>
          </cell>
          <cell r="P6568">
            <v>0</v>
          </cell>
          <cell r="Q6568">
            <v>0</v>
          </cell>
        </row>
        <row r="6569">
          <cell r="F6569">
            <v>-1101.0899999999999</v>
          </cell>
          <cell r="G6569">
            <v>-1030.05</v>
          </cell>
          <cell r="H6569">
            <v>-1101.0899999999999</v>
          </cell>
          <cell r="I6569">
            <v>-1065.57</v>
          </cell>
          <cell r="J6569">
            <v>-1101.0899999999999</v>
          </cell>
          <cell r="K6569">
            <v>-1065.57</v>
          </cell>
          <cell r="L6569">
            <v>-1101.0899999999999</v>
          </cell>
          <cell r="M6569">
            <v>11897.8</v>
          </cell>
          <cell r="N6569">
            <v>-1068.49</v>
          </cell>
          <cell r="O6569">
            <v>0</v>
          </cell>
          <cell r="P6569">
            <v>0</v>
          </cell>
          <cell r="Q6569">
            <v>0</v>
          </cell>
        </row>
        <row r="6570">
          <cell r="F6570">
            <v>-653.23</v>
          </cell>
          <cell r="G6570">
            <v>0</v>
          </cell>
          <cell r="H6570">
            <v>0</v>
          </cell>
          <cell r="I6570">
            <v>0</v>
          </cell>
          <cell r="J6570">
            <v>0</v>
          </cell>
          <cell r="K6570">
            <v>0</v>
          </cell>
          <cell r="L6570">
            <v>0</v>
          </cell>
          <cell r="M6570">
            <v>0</v>
          </cell>
          <cell r="N6570">
            <v>0</v>
          </cell>
          <cell r="O6570">
            <v>0</v>
          </cell>
          <cell r="P6570">
            <v>0</v>
          </cell>
          <cell r="Q6570">
            <v>0</v>
          </cell>
        </row>
        <row r="6571">
          <cell r="F6571">
            <v>-5018.96</v>
          </cell>
          <cell r="G6571">
            <v>-8280.75</v>
          </cell>
          <cell r="H6571">
            <v>-4052.02</v>
          </cell>
          <cell r="I6571">
            <v>-5685.24</v>
          </cell>
          <cell r="J6571">
            <v>-2692.84</v>
          </cell>
          <cell r="K6571">
            <v>1811.25</v>
          </cell>
          <cell r="L6571">
            <v>4380.18</v>
          </cell>
          <cell r="M6571">
            <v>167.95</v>
          </cell>
          <cell r="N6571">
            <v>-2894.08</v>
          </cell>
          <cell r="O6571">
            <v>0</v>
          </cell>
          <cell r="P6571">
            <v>0</v>
          </cell>
          <cell r="Q6571">
            <v>0</v>
          </cell>
        </row>
        <row r="6572">
          <cell r="F6572">
            <v>72755.839999999997</v>
          </cell>
          <cell r="G6572">
            <v>21607.34</v>
          </cell>
          <cell r="H6572">
            <v>121923.31</v>
          </cell>
          <cell r="I6572">
            <v>-72061.16</v>
          </cell>
          <cell r="J6572">
            <v>-71557.399999999994</v>
          </cell>
          <cell r="K6572">
            <v>3350.81</v>
          </cell>
          <cell r="L6572">
            <v>-31791.15</v>
          </cell>
          <cell r="M6572">
            <v>2279.4</v>
          </cell>
          <cell r="N6572">
            <v>1633.16</v>
          </cell>
          <cell r="O6572">
            <v>0</v>
          </cell>
          <cell r="P6572">
            <v>0</v>
          </cell>
          <cell r="Q6572">
            <v>0</v>
          </cell>
        </row>
        <row r="6573">
          <cell r="F6573">
            <v>-3870.34</v>
          </cell>
          <cell r="G6573">
            <v>-3620.64</v>
          </cell>
          <cell r="H6573">
            <v>-3870.34</v>
          </cell>
          <cell r="I6573">
            <v>-3745.49</v>
          </cell>
          <cell r="J6573">
            <v>-3870.34</v>
          </cell>
          <cell r="K6573">
            <v>-1373.37</v>
          </cell>
          <cell r="L6573">
            <v>37463.65</v>
          </cell>
          <cell r="M6573">
            <v>-3686.89</v>
          </cell>
          <cell r="N6573">
            <v>14329.31</v>
          </cell>
          <cell r="O6573">
            <v>0</v>
          </cell>
          <cell r="P6573">
            <v>0</v>
          </cell>
          <cell r="Q6573">
            <v>0</v>
          </cell>
        </row>
        <row r="6574">
          <cell r="F6574">
            <v>-338.29</v>
          </cell>
          <cell r="G6574">
            <v>-316.45</v>
          </cell>
          <cell r="H6574">
            <v>-338.29</v>
          </cell>
          <cell r="I6574">
            <v>-321.42</v>
          </cell>
          <cell r="J6574">
            <v>2016.82</v>
          </cell>
          <cell r="K6574">
            <v>-327.86</v>
          </cell>
          <cell r="L6574">
            <v>1007.35</v>
          </cell>
          <cell r="M6574">
            <v>-339.11</v>
          </cell>
          <cell r="N6574">
            <v>-328.16</v>
          </cell>
          <cell r="O6574">
            <v>0</v>
          </cell>
          <cell r="P6574">
            <v>0</v>
          </cell>
          <cell r="Q6574">
            <v>0</v>
          </cell>
        </row>
        <row r="6575">
          <cell r="F6575">
            <v>-25583.05</v>
          </cell>
          <cell r="G6575">
            <v>-7621.77</v>
          </cell>
          <cell r="H6575">
            <v>24300.66</v>
          </cell>
          <cell r="I6575">
            <v>-13675.46</v>
          </cell>
          <cell r="J6575">
            <v>-8410.57</v>
          </cell>
          <cell r="K6575">
            <v>-9059.67</v>
          </cell>
          <cell r="L6575">
            <v>-20901.37</v>
          </cell>
          <cell r="M6575">
            <v>21780.42</v>
          </cell>
          <cell r="N6575">
            <v>31181.23</v>
          </cell>
          <cell r="O6575">
            <v>0</v>
          </cell>
          <cell r="P6575">
            <v>0</v>
          </cell>
          <cell r="Q6575">
            <v>0</v>
          </cell>
        </row>
        <row r="6576">
          <cell r="F6576">
            <v>-495.49</v>
          </cell>
          <cell r="G6576">
            <v>-463.52</v>
          </cell>
          <cell r="H6576">
            <v>-495.49</v>
          </cell>
          <cell r="I6576">
            <v>-479.5</v>
          </cell>
          <cell r="J6576">
            <v>-495.49</v>
          </cell>
          <cell r="K6576">
            <v>-479.5</v>
          </cell>
          <cell r="L6576">
            <v>-495.49</v>
          </cell>
          <cell r="M6576">
            <v>-495.49</v>
          </cell>
          <cell r="N6576">
            <v>-479.5</v>
          </cell>
          <cell r="O6576">
            <v>0</v>
          </cell>
          <cell r="P6576">
            <v>0</v>
          </cell>
          <cell r="Q6576">
            <v>0</v>
          </cell>
        </row>
        <row r="6577">
          <cell r="F6577">
            <v>-30907.89</v>
          </cell>
          <cell r="G6577">
            <v>5745.35</v>
          </cell>
          <cell r="H6577">
            <v>-19160.349999999999</v>
          </cell>
          <cell r="I6577">
            <v>-16627.509999999998</v>
          </cell>
          <cell r="J6577">
            <v>-20059.72</v>
          </cell>
          <cell r="K6577">
            <v>6680.91</v>
          </cell>
          <cell r="L6577">
            <v>-38136.1</v>
          </cell>
          <cell r="M6577">
            <v>-25556.080000000002</v>
          </cell>
          <cell r="N6577">
            <v>-4777.83</v>
          </cell>
          <cell r="O6577">
            <v>0</v>
          </cell>
          <cell r="P6577">
            <v>0</v>
          </cell>
          <cell r="Q6577">
            <v>0</v>
          </cell>
        </row>
        <row r="6578">
          <cell r="F6578">
            <v>-35649.26</v>
          </cell>
          <cell r="G6578">
            <v>7767.73</v>
          </cell>
          <cell r="H6578">
            <v>-21027.78</v>
          </cell>
          <cell r="I6578">
            <v>-18277.509999999998</v>
          </cell>
          <cell r="J6578">
            <v>-21882.38</v>
          </cell>
          <cell r="K6578">
            <v>10379.5</v>
          </cell>
          <cell r="L6578">
            <v>-47576.43</v>
          </cell>
          <cell r="M6578">
            <v>-28726.38</v>
          </cell>
          <cell r="N6578">
            <v>-8193.39</v>
          </cell>
          <cell r="O6578">
            <v>0</v>
          </cell>
          <cell r="P6578">
            <v>0</v>
          </cell>
          <cell r="Q6578">
            <v>0</v>
          </cell>
        </row>
        <row r="6579">
          <cell r="F6579">
            <v>-29370.61</v>
          </cell>
          <cell r="G6579">
            <v>4058.54</v>
          </cell>
          <cell r="H6579">
            <v>-17146.310000000001</v>
          </cell>
          <cell r="I6579">
            <v>-14779.18</v>
          </cell>
          <cell r="J6579">
            <v>-15921.18</v>
          </cell>
          <cell r="K6579">
            <v>5120.63</v>
          </cell>
          <cell r="L6579">
            <v>-34015.050000000003</v>
          </cell>
          <cell r="M6579">
            <v>-25716.81</v>
          </cell>
          <cell r="N6579">
            <v>-3790.01</v>
          </cell>
          <cell r="O6579">
            <v>0</v>
          </cell>
          <cell r="P6579">
            <v>0</v>
          </cell>
          <cell r="Q6579">
            <v>0</v>
          </cell>
        </row>
        <row r="6580">
          <cell r="F6580">
            <v>-23412.06</v>
          </cell>
          <cell r="G6580">
            <v>-4562.2700000000004</v>
          </cell>
          <cell r="H6580">
            <v>19879.11</v>
          </cell>
          <cell r="I6580">
            <v>-11020.58</v>
          </cell>
          <cell r="J6580">
            <v>-9880.39</v>
          </cell>
          <cell r="K6580">
            <v>-5860.03</v>
          </cell>
          <cell r="L6580">
            <v>-18499.48</v>
          </cell>
          <cell r="M6580">
            <v>13726.41</v>
          </cell>
          <cell r="N6580">
            <v>24586.12</v>
          </cell>
          <cell r="O6580">
            <v>0</v>
          </cell>
          <cell r="P6580">
            <v>0</v>
          </cell>
          <cell r="Q6580">
            <v>0</v>
          </cell>
        </row>
        <row r="6581">
          <cell r="F6581">
            <v>-23964.79</v>
          </cell>
          <cell r="G6581">
            <v>-5684.5</v>
          </cell>
          <cell r="H6581">
            <v>21296.12</v>
          </cell>
          <cell r="I6581">
            <v>-12809.99</v>
          </cell>
          <cell r="J6581">
            <v>-8067.14</v>
          </cell>
          <cell r="K6581">
            <v>-7808.95</v>
          </cell>
          <cell r="L6581">
            <v>-20584.09</v>
          </cell>
          <cell r="M6581">
            <v>18297.32</v>
          </cell>
          <cell r="N6581">
            <v>26272.19</v>
          </cell>
          <cell r="O6581">
            <v>0</v>
          </cell>
          <cell r="P6581">
            <v>0</v>
          </cell>
          <cell r="Q6581">
            <v>0</v>
          </cell>
        </row>
        <row r="6582">
          <cell r="F6582">
            <v>-1468.95</v>
          </cell>
          <cell r="G6582">
            <v>2458.27</v>
          </cell>
          <cell r="H6582">
            <v>2397.1799999999998</v>
          </cell>
          <cell r="I6582">
            <v>-391.76</v>
          </cell>
          <cell r="J6582">
            <v>-2337.2399999999998</v>
          </cell>
          <cell r="K6582">
            <v>193.52</v>
          </cell>
          <cell r="L6582">
            <v>-496.83</v>
          </cell>
          <cell r="M6582">
            <v>-23.43</v>
          </cell>
          <cell r="N6582">
            <v>-500.73</v>
          </cell>
          <cell r="O6582">
            <v>0</v>
          </cell>
          <cell r="P6582">
            <v>0</v>
          </cell>
          <cell r="Q6582">
            <v>0</v>
          </cell>
        </row>
        <row r="6583">
          <cell r="F6583">
            <v>8896.73</v>
          </cell>
          <cell r="G6583">
            <v>-770.16</v>
          </cell>
          <cell r="H6583">
            <v>-823.27</v>
          </cell>
          <cell r="I6583">
            <v>-796.72</v>
          </cell>
          <cell r="J6583">
            <v>-823.27</v>
          </cell>
          <cell r="K6583">
            <v>-796.72</v>
          </cell>
          <cell r="L6583">
            <v>-823.27</v>
          </cell>
          <cell r="M6583">
            <v>-823.27</v>
          </cell>
          <cell r="N6583">
            <v>-796.72</v>
          </cell>
          <cell r="O6583">
            <v>0</v>
          </cell>
          <cell r="P6583">
            <v>0</v>
          </cell>
          <cell r="Q6583">
            <v>0</v>
          </cell>
        </row>
        <row r="6584">
          <cell r="F6584">
            <v>100.63</v>
          </cell>
          <cell r="G6584">
            <v>-661.34</v>
          </cell>
          <cell r="H6584">
            <v>-687.41</v>
          </cell>
          <cell r="I6584">
            <v>4041.84</v>
          </cell>
          <cell r="J6584">
            <v>-647.22</v>
          </cell>
          <cell r="K6584">
            <v>-345.7</v>
          </cell>
          <cell r="L6584">
            <v>138.4</v>
          </cell>
          <cell r="M6584">
            <v>-559.11</v>
          </cell>
          <cell r="N6584">
            <v>139.19999999999999</v>
          </cell>
          <cell r="O6584">
            <v>0</v>
          </cell>
          <cell r="P6584">
            <v>0</v>
          </cell>
          <cell r="Q6584">
            <v>0</v>
          </cell>
        </row>
        <row r="6585">
          <cell r="F6585">
            <v>-1982.77</v>
          </cell>
          <cell r="G6585">
            <v>1177.8599999999999</v>
          </cell>
          <cell r="H6585">
            <v>-345.75</v>
          </cell>
          <cell r="I6585">
            <v>-1606.82</v>
          </cell>
          <cell r="J6585">
            <v>-2200.6</v>
          </cell>
          <cell r="K6585">
            <v>3854.99</v>
          </cell>
          <cell r="L6585">
            <v>-3583.47</v>
          </cell>
          <cell r="M6585">
            <v>-2807.42</v>
          </cell>
          <cell r="N6585">
            <v>909.73</v>
          </cell>
          <cell r="O6585">
            <v>0</v>
          </cell>
          <cell r="P6585">
            <v>0</v>
          </cell>
          <cell r="Q6585">
            <v>0</v>
          </cell>
        </row>
        <row r="6586">
          <cell r="F6586">
            <v>0</v>
          </cell>
          <cell r="G6586">
            <v>0</v>
          </cell>
          <cell r="H6586">
            <v>0</v>
          </cell>
          <cell r="I6586">
            <v>0</v>
          </cell>
          <cell r="J6586">
            <v>323064.05</v>
          </cell>
          <cell r="K6586">
            <v>-28174.19</v>
          </cell>
          <cell r="L6586">
            <v>-29113.32</v>
          </cell>
          <cell r="M6586">
            <v>-29113.32</v>
          </cell>
          <cell r="N6586">
            <v>-28174.19</v>
          </cell>
          <cell r="O6586">
            <v>0</v>
          </cell>
          <cell r="P6586">
            <v>0</v>
          </cell>
          <cell r="Q6586">
            <v>0</v>
          </cell>
        </row>
        <row r="6587">
          <cell r="F6587">
            <v>-31178.77</v>
          </cell>
          <cell r="G6587">
            <v>-29167.24</v>
          </cell>
          <cell r="H6587">
            <v>-31178.77</v>
          </cell>
          <cell r="I6587">
            <v>-19847.650000000001</v>
          </cell>
          <cell r="J6587">
            <v>-13588.17</v>
          </cell>
          <cell r="K6587">
            <v>-3251.13</v>
          </cell>
          <cell r="L6587">
            <v>-4909.51</v>
          </cell>
          <cell r="M6587">
            <v>-4909.51</v>
          </cell>
          <cell r="N6587">
            <v>-4751.13</v>
          </cell>
          <cell r="O6587">
            <v>0</v>
          </cell>
          <cell r="P6587">
            <v>0</v>
          </cell>
          <cell r="Q6587">
            <v>0</v>
          </cell>
        </row>
        <row r="6588">
          <cell r="F6588">
            <v>19231.669999999998</v>
          </cell>
          <cell r="G6588">
            <v>25993.919999999998</v>
          </cell>
          <cell r="H6588">
            <v>5845.24</v>
          </cell>
          <cell r="I6588">
            <v>-26153.9</v>
          </cell>
          <cell r="J6588">
            <v>9923.17</v>
          </cell>
          <cell r="K6588">
            <v>41224.68</v>
          </cell>
          <cell r="L6588">
            <v>45170.92</v>
          </cell>
          <cell r="M6588">
            <v>-20186.310000000001</v>
          </cell>
          <cell r="N6588">
            <v>-27339.74</v>
          </cell>
          <cell r="O6588">
            <v>0</v>
          </cell>
          <cell r="P6588">
            <v>0</v>
          </cell>
          <cell r="Q6588">
            <v>0</v>
          </cell>
        </row>
        <row r="6589">
          <cell r="F6589">
            <v>1339.55</v>
          </cell>
          <cell r="G6589">
            <v>-240.99</v>
          </cell>
          <cell r="H6589">
            <v>-531</v>
          </cell>
          <cell r="I6589">
            <v>1415.42</v>
          </cell>
          <cell r="J6589">
            <v>-241.34</v>
          </cell>
          <cell r="K6589">
            <v>-237.3</v>
          </cell>
          <cell r="L6589">
            <v>-245.22</v>
          </cell>
          <cell r="M6589">
            <v>-245.22</v>
          </cell>
          <cell r="N6589">
            <v>-237.3</v>
          </cell>
          <cell r="O6589">
            <v>0</v>
          </cell>
          <cell r="P6589">
            <v>0</v>
          </cell>
          <cell r="Q6589">
            <v>0</v>
          </cell>
        </row>
        <row r="6590">
          <cell r="F6590">
            <v>-27.38</v>
          </cell>
          <cell r="G6590">
            <v>54.98</v>
          </cell>
          <cell r="H6590">
            <v>-18.239999999999998</v>
          </cell>
          <cell r="I6590">
            <v>-17.649999999999999</v>
          </cell>
          <cell r="J6590">
            <v>53.76</v>
          </cell>
          <cell r="K6590">
            <v>-51.54</v>
          </cell>
          <cell r="L6590">
            <v>-15.2</v>
          </cell>
          <cell r="M6590">
            <v>52.38</v>
          </cell>
          <cell r="N6590">
            <v>-5.57</v>
          </cell>
          <cell r="O6590">
            <v>0</v>
          </cell>
          <cell r="P6590">
            <v>0</v>
          </cell>
          <cell r="Q6590">
            <v>0</v>
          </cell>
        </row>
        <row r="6591">
          <cell r="F6591">
            <v>4611.62</v>
          </cell>
          <cell r="G6591">
            <v>-6827.16</v>
          </cell>
          <cell r="H6591">
            <v>7734.82</v>
          </cell>
          <cell r="I6591">
            <v>3000.29</v>
          </cell>
          <cell r="J6591">
            <v>5246.5</v>
          </cell>
          <cell r="K6591">
            <v>7519</v>
          </cell>
          <cell r="L6591">
            <v>5495.98</v>
          </cell>
          <cell r="M6591">
            <v>-5687.97</v>
          </cell>
          <cell r="N6591">
            <v>7206.5</v>
          </cell>
          <cell r="O6591">
            <v>0</v>
          </cell>
          <cell r="P6591">
            <v>0</v>
          </cell>
          <cell r="Q6591">
            <v>0</v>
          </cell>
        </row>
        <row r="6592">
          <cell r="F6592">
            <v>5257.69</v>
          </cell>
          <cell r="G6592">
            <v>-3488.63</v>
          </cell>
          <cell r="H6592">
            <v>-2031.56</v>
          </cell>
          <cell r="I6592">
            <v>-1246.55</v>
          </cell>
          <cell r="J6592">
            <v>-97.29</v>
          </cell>
          <cell r="K6592">
            <v>11926.15</v>
          </cell>
          <cell r="L6592">
            <v>23426.37</v>
          </cell>
          <cell r="M6592">
            <v>4567.24</v>
          </cell>
          <cell r="N6592">
            <v>10605.72</v>
          </cell>
          <cell r="O6592">
            <v>0</v>
          </cell>
          <cell r="P6592">
            <v>0</v>
          </cell>
          <cell r="Q6592">
            <v>0</v>
          </cell>
        </row>
        <row r="6593">
          <cell r="F6593">
            <v>-215.81</v>
          </cell>
          <cell r="G6593">
            <v>-476.85</v>
          </cell>
          <cell r="H6593">
            <v>-507.06</v>
          </cell>
          <cell r="I6593">
            <v>-490.7</v>
          </cell>
          <cell r="J6593">
            <v>2260.7199999999998</v>
          </cell>
          <cell r="K6593">
            <v>668.28</v>
          </cell>
          <cell r="L6593">
            <v>-480.84</v>
          </cell>
          <cell r="M6593">
            <v>2306.84</v>
          </cell>
          <cell r="N6593">
            <v>1054.3900000000001</v>
          </cell>
          <cell r="O6593">
            <v>0</v>
          </cell>
          <cell r="P6593">
            <v>0</v>
          </cell>
          <cell r="Q6593">
            <v>0</v>
          </cell>
        </row>
        <row r="6594">
          <cell r="F6594">
            <v>1335.28</v>
          </cell>
          <cell r="G6594">
            <v>-2981.34</v>
          </cell>
          <cell r="H6594">
            <v>-3176.26</v>
          </cell>
          <cell r="I6594">
            <v>-3073.8</v>
          </cell>
          <cell r="J6594">
            <v>42255.99</v>
          </cell>
          <cell r="K6594">
            <v>6781.25</v>
          </cell>
          <cell r="L6594">
            <v>-3536.15</v>
          </cell>
          <cell r="M6594">
            <v>5218.7</v>
          </cell>
          <cell r="N6594">
            <v>10255.67</v>
          </cell>
          <cell r="O6594">
            <v>0</v>
          </cell>
          <cell r="P6594">
            <v>0</v>
          </cell>
          <cell r="Q6594">
            <v>0</v>
          </cell>
        </row>
        <row r="6595">
          <cell r="F6595">
            <v>1650</v>
          </cell>
          <cell r="G6595">
            <v>-648.67999999999995</v>
          </cell>
          <cell r="H6595">
            <v>-4698.46</v>
          </cell>
          <cell r="I6595">
            <v>2409.88</v>
          </cell>
          <cell r="J6595">
            <v>-24237.23</v>
          </cell>
          <cell r="K6595">
            <v>-46.8</v>
          </cell>
          <cell r="L6595">
            <v>-500.1</v>
          </cell>
          <cell r="M6595">
            <v>-352.7</v>
          </cell>
          <cell r="N6595">
            <v>-278.67</v>
          </cell>
          <cell r="O6595">
            <v>0</v>
          </cell>
          <cell r="P6595">
            <v>0</v>
          </cell>
          <cell r="Q6595">
            <v>0</v>
          </cell>
        </row>
        <row r="6596">
          <cell r="F6596">
            <v>302.82</v>
          </cell>
          <cell r="G6596">
            <v>1332.61</v>
          </cell>
          <cell r="H6596">
            <v>-365.03</v>
          </cell>
          <cell r="I6596">
            <v>-1297.33</v>
          </cell>
          <cell r="J6596">
            <v>833.95</v>
          </cell>
          <cell r="K6596">
            <v>131.94</v>
          </cell>
          <cell r="L6596">
            <v>1133</v>
          </cell>
          <cell r="M6596">
            <v>1309.72</v>
          </cell>
          <cell r="N6596">
            <v>-1360.77</v>
          </cell>
          <cell r="O6596">
            <v>0</v>
          </cell>
          <cell r="P6596">
            <v>0</v>
          </cell>
          <cell r="Q6596">
            <v>0</v>
          </cell>
        </row>
        <row r="6597">
          <cell r="F6597">
            <v>2453.2199999999998</v>
          </cell>
          <cell r="G6597">
            <v>-63.24</v>
          </cell>
          <cell r="H6597">
            <v>78.760000000000005</v>
          </cell>
          <cell r="I6597">
            <v>-1628.95</v>
          </cell>
          <cell r="J6597">
            <v>-2231.48</v>
          </cell>
          <cell r="K6597">
            <v>1361.87</v>
          </cell>
          <cell r="L6597">
            <v>-2243.2600000000002</v>
          </cell>
          <cell r="M6597">
            <v>2200.0700000000002</v>
          </cell>
          <cell r="N6597">
            <v>-1244.1500000000001</v>
          </cell>
          <cell r="O6597">
            <v>0</v>
          </cell>
          <cell r="P6597">
            <v>0</v>
          </cell>
          <cell r="Q6597">
            <v>0</v>
          </cell>
        </row>
        <row r="6598">
          <cell r="F6598">
            <v>7990.19</v>
          </cell>
          <cell r="G6598">
            <v>2463.04</v>
          </cell>
          <cell r="H6598">
            <v>-463.58</v>
          </cell>
          <cell r="I6598">
            <v>2571.29</v>
          </cell>
          <cell r="J6598">
            <v>2919.44</v>
          </cell>
          <cell r="K6598">
            <v>25.55</v>
          </cell>
          <cell r="L6598">
            <v>187.99</v>
          </cell>
          <cell r="M6598">
            <v>1858.35</v>
          </cell>
          <cell r="N6598">
            <v>-523.15</v>
          </cell>
          <cell r="O6598">
            <v>0</v>
          </cell>
          <cell r="P6598">
            <v>0</v>
          </cell>
          <cell r="Q6598">
            <v>0</v>
          </cell>
        </row>
        <row r="6599">
          <cell r="F6599">
            <v>1583.99</v>
          </cell>
          <cell r="G6599">
            <v>842.97</v>
          </cell>
          <cell r="H6599">
            <v>-706.82</v>
          </cell>
          <cell r="I6599">
            <v>305.7</v>
          </cell>
          <cell r="J6599">
            <v>332.62</v>
          </cell>
          <cell r="K6599">
            <v>570.99</v>
          </cell>
          <cell r="L6599">
            <v>-895.68</v>
          </cell>
          <cell r="M6599">
            <v>-748.2</v>
          </cell>
          <cell r="N6599">
            <v>-464</v>
          </cell>
          <cell r="O6599">
            <v>0</v>
          </cell>
          <cell r="P6599">
            <v>0</v>
          </cell>
          <cell r="Q6599">
            <v>0</v>
          </cell>
        </row>
        <row r="6600">
          <cell r="F6600">
            <v>-266.10000000000002</v>
          </cell>
          <cell r="G6600">
            <v>-248.93</v>
          </cell>
          <cell r="H6600">
            <v>-266.10000000000002</v>
          </cell>
          <cell r="I6600">
            <v>-257.52</v>
          </cell>
          <cell r="J6600">
            <v>-266.10000000000002</v>
          </cell>
          <cell r="K6600">
            <v>-257.52</v>
          </cell>
          <cell r="L6600">
            <v>-266.10000000000002</v>
          </cell>
          <cell r="M6600">
            <v>-266.10000000000002</v>
          </cell>
          <cell r="N6600">
            <v>2892.84</v>
          </cell>
          <cell r="O6600">
            <v>0</v>
          </cell>
          <cell r="P6600">
            <v>0</v>
          </cell>
          <cell r="Q6600">
            <v>0</v>
          </cell>
        </row>
        <row r="6601">
          <cell r="F6601">
            <v>-2940.51</v>
          </cell>
          <cell r="G6601">
            <v>3746.46</v>
          </cell>
          <cell r="H6601">
            <v>-4064.02</v>
          </cell>
          <cell r="I6601">
            <v>5061.22</v>
          </cell>
          <cell r="J6601">
            <v>-1967.81</v>
          </cell>
          <cell r="K6601">
            <v>15170.05</v>
          </cell>
          <cell r="L6601">
            <v>-1957.98</v>
          </cell>
          <cell r="M6601">
            <v>-1115.25</v>
          </cell>
          <cell r="N6601">
            <v>972.55</v>
          </cell>
          <cell r="O6601">
            <v>0</v>
          </cell>
          <cell r="P6601">
            <v>0</v>
          </cell>
          <cell r="Q6601">
            <v>0</v>
          </cell>
        </row>
        <row r="6602">
          <cell r="F6602">
            <v>5661.76</v>
          </cell>
          <cell r="G6602">
            <v>-1979.08</v>
          </cell>
          <cell r="H6602">
            <v>-2115.6</v>
          </cell>
          <cell r="I6602">
            <v>4603.18</v>
          </cell>
          <cell r="J6602">
            <v>-2257.27</v>
          </cell>
          <cell r="K6602">
            <v>-1178.22</v>
          </cell>
          <cell r="L6602">
            <v>4100.82</v>
          </cell>
          <cell r="M6602">
            <v>12839.7</v>
          </cell>
          <cell r="N6602">
            <v>-1877.49</v>
          </cell>
          <cell r="O6602">
            <v>0</v>
          </cell>
          <cell r="P6602">
            <v>0</v>
          </cell>
          <cell r="Q6602">
            <v>0</v>
          </cell>
        </row>
        <row r="6603">
          <cell r="F6603">
            <v>-4340.88</v>
          </cell>
          <cell r="G6603">
            <v>-5828.44</v>
          </cell>
          <cell r="H6603">
            <v>-3256.25</v>
          </cell>
          <cell r="I6603">
            <v>-4826.8100000000004</v>
          </cell>
          <cell r="J6603">
            <v>68866.149999999994</v>
          </cell>
          <cell r="K6603">
            <v>-14546.7</v>
          </cell>
          <cell r="L6603">
            <v>-4872.76</v>
          </cell>
          <cell r="M6603">
            <v>-496.35</v>
          </cell>
          <cell r="N6603">
            <v>-9993.41</v>
          </cell>
          <cell r="O6603">
            <v>0</v>
          </cell>
          <cell r="P6603">
            <v>0</v>
          </cell>
          <cell r="Q6603">
            <v>0</v>
          </cell>
        </row>
        <row r="6604">
          <cell r="F6604">
            <v>57377.43</v>
          </cell>
          <cell r="G6604">
            <v>26586.39</v>
          </cell>
          <cell r="H6604">
            <v>-3691.35</v>
          </cell>
          <cell r="I6604">
            <v>-4119.6099999999997</v>
          </cell>
          <cell r="J6604">
            <v>-11028.81</v>
          </cell>
          <cell r="K6604">
            <v>-6186.83</v>
          </cell>
          <cell r="L6604">
            <v>-27435.42</v>
          </cell>
          <cell r="M6604">
            <v>-6026.71</v>
          </cell>
          <cell r="N6604">
            <v>-8378.18</v>
          </cell>
          <cell r="O6604">
            <v>0</v>
          </cell>
          <cell r="P6604">
            <v>0</v>
          </cell>
          <cell r="Q6604">
            <v>0</v>
          </cell>
        </row>
        <row r="6605">
          <cell r="F6605">
            <v>59111.5</v>
          </cell>
          <cell r="G6605">
            <v>15467.61</v>
          </cell>
          <cell r="H6605">
            <v>-2061.73</v>
          </cell>
          <cell r="I6605">
            <v>-8774.2800000000007</v>
          </cell>
          <cell r="J6605">
            <v>-9700.49</v>
          </cell>
          <cell r="K6605">
            <v>-9814.68</v>
          </cell>
          <cell r="L6605">
            <v>-25759.43</v>
          </cell>
          <cell r="M6605">
            <v>-18324.8</v>
          </cell>
          <cell r="N6605">
            <v>2157.34</v>
          </cell>
          <cell r="O6605">
            <v>0</v>
          </cell>
          <cell r="P6605">
            <v>0</v>
          </cell>
          <cell r="Q6605">
            <v>0</v>
          </cell>
        </row>
        <row r="6606">
          <cell r="F6606">
            <v>1964.49</v>
          </cell>
          <cell r="G6606">
            <v>1093.49</v>
          </cell>
          <cell r="H6606">
            <v>287.56</v>
          </cell>
          <cell r="I6606">
            <v>-184.31</v>
          </cell>
          <cell r="J6606">
            <v>-557.76</v>
          </cell>
          <cell r="K6606">
            <v>-292.88</v>
          </cell>
          <cell r="L6606">
            <v>-852.13</v>
          </cell>
          <cell r="M6606">
            <v>-669.69</v>
          </cell>
          <cell r="N6606">
            <v>-54.74</v>
          </cell>
          <cell r="O6606">
            <v>0</v>
          </cell>
          <cell r="P6606">
            <v>0</v>
          </cell>
          <cell r="Q6606">
            <v>0</v>
          </cell>
        </row>
        <row r="6607">
          <cell r="F6607">
            <v>8852.69</v>
          </cell>
          <cell r="G6607">
            <v>4947.18</v>
          </cell>
          <cell r="H6607">
            <v>1238.3399999999999</v>
          </cell>
          <cell r="I6607">
            <v>-2468.6999999999998</v>
          </cell>
          <cell r="J6607">
            <v>-2225.9499999999998</v>
          </cell>
          <cell r="K6607">
            <v>-1222.48</v>
          </cell>
          <cell r="L6607">
            <v>-4642.43</v>
          </cell>
          <cell r="M6607">
            <v>-2873.72</v>
          </cell>
          <cell r="N6607">
            <v>-55.08</v>
          </cell>
          <cell r="O6607">
            <v>0</v>
          </cell>
          <cell r="P6607">
            <v>0</v>
          </cell>
          <cell r="Q6607">
            <v>0</v>
          </cell>
        </row>
        <row r="6608">
          <cell r="F6608">
            <v>3307.04</v>
          </cell>
          <cell r="G6608">
            <v>1930.82</v>
          </cell>
          <cell r="H6608">
            <v>580.63</v>
          </cell>
          <cell r="I6608">
            <v>-746.43</v>
          </cell>
          <cell r="J6608">
            <v>-580.67999999999995</v>
          </cell>
          <cell r="K6608">
            <v>-308.93</v>
          </cell>
          <cell r="L6608">
            <v>-1826.21</v>
          </cell>
          <cell r="M6608">
            <v>-1386.52</v>
          </cell>
          <cell r="N6608">
            <v>65.81</v>
          </cell>
          <cell r="O6608">
            <v>0</v>
          </cell>
          <cell r="P6608">
            <v>0</v>
          </cell>
          <cell r="Q6608">
            <v>0</v>
          </cell>
        </row>
        <row r="6609">
          <cell r="F6609">
            <v>-2622.25</v>
          </cell>
          <cell r="G6609">
            <v>-4396.04</v>
          </cell>
          <cell r="H6609">
            <v>-11016.31</v>
          </cell>
          <cell r="I6609">
            <v>23029.19</v>
          </cell>
          <cell r="J6609">
            <v>114887.03999999999</v>
          </cell>
          <cell r="K6609">
            <v>82201.88</v>
          </cell>
          <cell r="L6609">
            <v>-12342.83</v>
          </cell>
          <cell r="M6609">
            <v>-55211.519999999997</v>
          </cell>
          <cell r="N6609">
            <v>261301.16</v>
          </cell>
          <cell r="O6609">
            <v>0</v>
          </cell>
          <cell r="P6609">
            <v>0</v>
          </cell>
          <cell r="Q6609">
            <v>0</v>
          </cell>
        </row>
        <row r="6610">
          <cell r="F6610">
            <v>-1334.84</v>
          </cell>
          <cell r="G6610">
            <v>-588.87</v>
          </cell>
          <cell r="H6610">
            <v>-629.47</v>
          </cell>
          <cell r="I6610">
            <v>-609.16999999999996</v>
          </cell>
          <cell r="J6610">
            <v>-629.47</v>
          </cell>
          <cell r="K6610">
            <v>-609.16999999999996</v>
          </cell>
          <cell r="L6610">
            <v>-629.47</v>
          </cell>
          <cell r="M6610">
            <v>-629.47</v>
          </cell>
          <cell r="N6610">
            <v>5870.83</v>
          </cell>
          <cell r="O6610">
            <v>0</v>
          </cell>
          <cell r="P6610">
            <v>0</v>
          </cell>
          <cell r="Q6610">
            <v>0</v>
          </cell>
        </row>
        <row r="6611">
          <cell r="F6611">
            <v>0</v>
          </cell>
          <cell r="G6611">
            <v>0</v>
          </cell>
          <cell r="H6611">
            <v>0</v>
          </cell>
          <cell r="I6611">
            <v>0</v>
          </cell>
          <cell r="J6611">
            <v>0</v>
          </cell>
          <cell r="K6611">
            <v>0</v>
          </cell>
          <cell r="L6611">
            <v>0</v>
          </cell>
          <cell r="M6611">
            <v>0</v>
          </cell>
          <cell r="N6611">
            <v>20651</v>
          </cell>
          <cell r="O6611">
            <v>0</v>
          </cell>
          <cell r="P6611">
            <v>0</v>
          </cell>
          <cell r="Q6611">
            <v>0</v>
          </cell>
        </row>
        <row r="6612">
          <cell r="F6612">
            <v>-14973.07</v>
          </cell>
          <cell r="G6612">
            <v>37992.79</v>
          </cell>
          <cell r="H6612">
            <v>-14639.2</v>
          </cell>
          <cell r="I6612">
            <v>-14166.98</v>
          </cell>
          <cell r="J6612">
            <v>-14639.2</v>
          </cell>
          <cell r="K6612">
            <v>-14166.98</v>
          </cell>
          <cell r="L6612">
            <v>-14013.08</v>
          </cell>
          <cell r="M6612">
            <v>-13892.56</v>
          </cell>
          <cell r="N6612">
            <v>-13444.42</v>
          </cell>
          <cell r="O6612">
            <v>0</v>
          </cell>
          <cell r="P6612">
            <v>0</v>
          </cell>
          <cell r="Q6612">
            <v>0</v>
          </cell>
        </row>
        <row r="6613">
          <cell r="F6613">
            <v>68.34</v>
          </cell>
          <cell r="G6613">
            <v>63.93</v>
          </cell>
          <cell r="H6613">
            <v>353.88</v>
          </cell>
          <cell r="I6613">
            <v>63.82</v>
          </cell>
          <cell r="J6613">
            <v>4180.58</v>
          </cell>
          <cell r="K6613">
            <v>2214.29</v>
          </cell>
          <cell r="L6613">
            <v>3285.21</v>
          </cell>
          <cell r="M6613">
            <v>-84.95</v>
          </cell>
          <cell r="N6613">
            <v>-541.57000000000005</v>
          </cell>
          <cell r="O6613">
            <v>0</v>
          </cell>
          <cell r="P6613">
            <v>0</v>
          </cell>
          <cell r="Q6613">
            <v>0</v>
          </cell>
        </row>
        <row r="6614">
          <cell r="F6614">
            <v>-2105.39</v>
          </cell>
          <cell r="G6614">
            <v>6564.21</v>
          </cell>
          <cell r="H6614">
            <v>922.77</v>
          </cell>
          <cell r="I6614">
            <v>24214.44</v>
          </cell>
          <cell r="J6614">
            <v>18744.11</v>
          </cell>
          <cell r="K6614">
            <v>32676.86</v>
          </cell>
          <cell r="L6614">
            <v>42117.81</v>
          </cell>
          <cell r="M6614">
            <v>51088.08</v>
          </cell>
          <cell r="N6614">
            <v>-9722.5</v>
          </cell>
          <cell r="O6614">
            <v>0</v>
          </cell>
          <cell r="P6614">
            <v>0</v>
          </cell>
          <cell r="Q6614">
            <v>0</v>
          </cell>
        </row>
        <row r="6615">
          <cell r="F6615">
            <v>-1004.29</v>
          </cell>
          <cell r="G6615">
            <v>-596.82000000000005</v>
          </cell>
          <cell r="H6615">
            <v>-1139.6600000000001</v>
          </cell>
          <cell r="I6615">
            <v>-945.4</v>
          </cell>
          <cell r="J6615">
            <v>-976.91</v>
          </cell>
          <cell r="K6615">
            <v>-945.4</v>
          </cell>
          <cell r="L6615">
            <v>503.8</v>
          </cell>
          <cell r="M6615">
            <v>-438.77</v>
          </cell>
          <cell r="N6615">
            <v>8098.87</v>
          </cell>
          <cell r="O6615">
            <v>0</v>
          </cell>
          <cell r="P6615">
            <v>0</v>
          </cell>
          <cell r="Q6615">
            <v>0</v>
          </cell>
        </row>
        <row r="6616">
          <cell r="F6616">
            <v>-280.97000000000003</v>
          </cell>
          <cell r="G6616">
            <v>18523</v>
          </cell>
          <cell r="H6616">
            <v>-8082.08</v>
          </cell>
          <cell r="I6616">
            <v>-1197.43</v>
          </cell>
          <cell r="J6616">
            <v>-4232.38</v>
          </cell>
          <cell r="K6616">
            <v>1759.16</v>
          </cell>
          <cell r="L6616">
            <v>52564.1</v>
          </cell>
          <cell r="M6616">
            <v>20709.52</v>
          </cell>
          <cell r="N6616">
            <v>-10387.530000000001</v>
          </cell>
          <cell r="O6616">
            <v>0</v>
          </cell>
          <cell r="P6616">
            <v>0</v>
          </cell>
          <cell r="Q6616">
            <v>0</v>
          </cell>
        </row>
        <row r="6617">
          <cell r="F6617">
            <v>-1544.54</v>
          </cell>
          <cell r="G6617">
            <v>-2943.55</v>
          </cell>
          <cell r="H6617">
            <v>-3275.46</v>
          </cell>
          <cell r="I6617">
            <v>-7543.38</v>
          </cell>
          <cell r="J6617">
            <v>-4666.47</v>
          </cell>
          <cell r="K6617">
            <v>-5683.02</v>
          </cell>
          <cell r="L6617">
            <v>-2717.51</v>
          </cell>
          <cell r="M6617">
            <v>-3650.28</v>
          </cell>
          <cell r="N6617">
            <v>1826.55</v>
          </cell>
          <cell r="O6617">
            <v>0</v>
          </cell>
          <cell r="P6617">
            <v>0</v>
          </cell>
          <cell r="Q6617">
            <v>0</v>
          </cell>
        </row>
        <row r="6618">
          <cell r="F6618">
            <v>-2721.43</v>
          </cell>
          <cell r="G6618">
            <v>134.21</v>
          </cell>
          <cell r="H6618">
            <v>-5737.31</v>
          </cell>
          <cell r="I6618">
            <v>-5236.49</v>
          </cell>
          <cell r="J6618">
            <v>7257.15</v>
          </cell>
          <cell r="K6618">
            <v>1551.52</v>
          </cell>
          <cell r="L6618">
            <v>1677.15</v>
          </cell>
          <cell r="M6618">
            <v>5194.2700000000004</v>
          </cell>
          <cell r="N6618">
            <v>8335.82</v>
          </cell>
          <cell r="O6618">
            <v>0</v>
          </cell>
          <cell r="P6618">
            <v>0</v>
          </cell>
          <cell r="Q6618">
            <v>0</v>
          </cell>
        </row>
        <row r="6619">
          <cell r="F6619">
            <v>-2285.7800000000002</v>
          </cell>
          <cell r="G6619">
            <v>261.05</v>
          </cell>
          <cell r="H6619">
            <v>-6807.82</v>
          </cell>
          <cell r="I6619">
            <v>-7217.93</v>
          </cell>
          <cell r="J6619">
            <v>8234.25</v>
          </cell>
          <cell r="K6619">
            <v>1496.35</v>
          </cell>
          <cell r="L6619">
            <v>2324.2800000000002</v>
          </cell>
          <cell r="M6619">
            <v>5495.6</v>
          </cell>
          <cell r="N6619">
            <v>9034.7800000000007</v>
          </cell>
          <cell r="O6619">
            <v>0</v>
          </cell>
          <cell r="P6619">
            <v>0</v>
          </cell>
          <cell r="Q6619">
            <v>0</v>
          </cell>
        </row>
        <row r="6620">
          <cell r="F6620">
            <v>-2798.37</v>
          </cell>
          <cell r="G6620">
            <v>430.45</v>
          </cell>
          <cell r="H6620">
            <v>-5112.42</v>
          </cell>
          <cell r="I6620">
            <v>-5010.25</v>
          </cell>
          <cell r="J6620">
            <v>4741.58</v>
          </cell>
          <cell r="K6620">
            <v>423.12</v>
          </cell>
          <cell r="L6620">
            <v>2201.46</v>
          </cell>
          <cell r="M6620">
            <v>2994.36</v>
          </cell>
          <cell r="N6620">
            <v>8045.53</v>
          </cell>
          <cell r="O6620">
            <v>0</v>
          </cell>
          <cell r="P6620">
            <v>0</v>
          </cell>
          <cell r="Q6620">
            <v>0</v>
          </cell>
        </row>
        <row r="6621">
          <cell r="F6621">
            <v>154.06</v>
          </cell>
          <cell r="G6621">
            <v>17558.25</v>
          </cell>
          <cell r="H6621">
            <v>-7159.62</v>
          </cell>
          <cell r="I6621">
            <v>-221.34</v>
          </cell>
          <cell r="J6621">
            <v>-4570.29</v>
          </cell>
          <cell r="K6621">
            <v>136.34</v>
          </cell>
          <cell r="L6621">
            <v>48644.61</v>
          </cell>
          <cell r="M6621">
            <v>8732.77</v>
          </cell>
          <cell r="N6621">
            <v>-8772.65</v>
          </cell>
          <cell r="O6621">
            <v>0</v>
          </cell>
          <cell r="P6621">
            <v>0</v>
          </cell>
          <cell r="Q6621">
            <v>0</v>
          </cell>
        </row>
        <row r="6622">
          <cell r="F6622">
            <v>-345.59</v>
          </cell>
          <cell r="G6622">
            <v>20084.03</v>
          </cell>
          <cell r="H6622">
            <v>-7934.53</v>
          </cell>
          <cell r="I6622">
            <v>-2493.67</v>
          </cell>
          <cell r="J6622">
            <v>-4069.63</v>
          </cell>
          <cell r="K6622">
            <v>213.41</v>
          </cell>
          <cell r="L6622">
            <v>53180.07</v>
          </cell>
          <cell r="M6622">
            <v>29220.26</v>
          </cell>
          <cell r="N6622">
            <v>-11540.82</v>
          </cell>
          <cell r="O6622">
            <v>0</v>
          </cell>
          <cell r="P6622">
            <v>0</v>
          </cell>
          <cell r="Q6622">
            <v>0</v>
          </cell>
        </row>
        <row r="6623">
          <cell r="F6623">
            <v>-1244.47</v>
          </cell>
          <cell r="G6623">
            <v>-1164.17</v>
          </cell>
          <cell r="H6623">
            <v>-1244.47</v>
          </cell>
          <cell r="I6623">
            <v>-1204.32</v>
          </cell>
          <cell r="J6623">
            <v>-1244.47</v>
          </cell>
          <cell r="K6623">
            <v>-888.61</v>
          </cell>
          <cell r="L6623">
            <v>-1242.01</v>
          </cell>
          <cell r="M6623">
            <v>10.79</v>
          </cell>
          <cell r="N6623">
            <v>-344.71</v>
          </cell>
          <cell r="O6623">
            <v>0</v>
          </cell>
          <cell r="P6623">
            <v>0</v>
          </cell>
          <cell r="Q6623">
            <v>0</v>
          </cell>
        </row>
        <row r="6624">
          <cell r="F6624">
            <v>237.12</v>
          </cell>
          <cell r="G6624">
            <v>-139.26</v>
          </cell>
          <cell r="H6624">
            <v>1034.7</v>
          </cell>
          <cell r="I6624">
            <v>-661.08</v>
          </cell>
          <cell r="J6624">
            <v>380.42</v>
          </cell>
          <cell r="K6624">
            <v>1015.55</v>
          </cell>
          <cell r="L6624">
            <v>2830.79</v>
          </cell>
          <cell r="M6624">
            <v>2183.73</v>
          </cell>
          <cell r="N6624">
            <v>351.35</v>
          </cell>
          <cell r="O6624">
            <v>0</v>
          </cell>
          <cell r="P6624">
            <v>0</v>
          </cell>
          <cell r="Q6624">
            <v>0</v>
          </cell>
        </row>
        <row r="6625">
          <cell r="F6625">
            <v>0</v>
          </cell>
          <cell r="G6625">
            <v>0</v>
          </cell>
          <cell r="H6625">
            <v>0</v>
          </cell>
          <cell r="I6625">
            <v>0</v>
          </cell>
          <cell r="J6625">
            <v>0</v>
          </cell>
          <cell r="K6625">
            <v>0</v>
          </cell>
          <cell r="L6625">
            <v>1103.94</v>
          </cell>
          <cell r="M6625">
            <v>-15.08</v>
          </cell>
          <cell r="N6625">
            <v>89.52</v>
          </cell>
          <cell r="O6625">
            <v>0</v>
          </cell>
          <cell r="P6625">
            <v>0</v>
          </cell>
          <cell r="Q6625">
            <v>0</v>
          </cell>
        </row>
        <row r="6626">
          <cell r="F6626">
            <v>415.56</v>
          </cell>
          <cell r="G6626">
            <v>253.36</v>
          </cell>
          <cell r="H6626">
            <v>-191.5</v>
          </cell>
          <cell r="I6626">
            <v>-75.39</v>
          </cell>
          <cell r="J6626">
            <v>3007.62</v>
          </cell>
          <cell r="K6626">
            <v>2242.8000000000002</v>
          </cell>
          <cell r="L6626">
            <v>638.72</v>
          </cell>
          <cell r="M6626">
            <v>3335.93</v>
          </cell>
          <cell r="N6626">
            <v>-641.45000000000005</v>
          </cell>
          <cell r="O6626">
            <v>0</v>
          </cell>
          <cell r="P6626">
            <v>0</v>
          </cell>
          <cell r="Q6626">
            <v>0</v>
          </cell>
        </row>
        <row r="6627">
          <cell r="F6627">
            <v>-3207.24</v>
          </cell>
          <cell r="G6627">
            <v>-2733.69</v>
          </cell>
          <cell r="H6627">
            <v>18613.89</v>
          </cell>
          <cell r="I6627">
            <v>-2832.78</v>
          </cell>
          <cell r="J6627">
            <v>-2573.17</v>
          </cell>
          <cell r="K6627">
            <v>-1770.49</v>
          </cell>
          <cell r="L6627">
            <v>-1829.5</v>
          </cell>
          <cell r="M6627">
            <v>-1829.5</v>
          </cell>
          <cell r="N6627">
            <v>-1770.49</v>
          </cell>
          <cell r="O6627">
            <v>0</v>
          </cell>
          <cell r="P6627">
            <v>0</v>
          </cell>
          <cell r="Q6627">
            <v>0</v>
          </cell>
        </row>
        <row r="6628">
          <cell r="F6628">
            <v>9854</v>
          </cell>
          <cell r="G6628">
            <v>1206.22</v>
          </cell>
          <cell r="H6628">
            <v>-10394.780000000001</v>
          </cell>
          <cell r="I6628">
            <v>204.36</v>
          </cell>
          <cell r="J6628">
            <v>-6274.88</v>
          </cell>
          <cell r="K6628">
            <v>3883.83</v>
          </cell>
          <cell r="L6628">
            <v>-13627.56</v>
          </cell>
          <cell r="M6628">
            <v>-12078.61</v>
          </cell>
          <cell r="N6628">
            <v>60217.39</v>
          </cell>
          <cell r="O6628">
            <v>0</v>
          </cell>
          <cell r="P6628">
            <v>0</v>
          </cell>
          <cell r="Q6628">
            <v>0</v>
          </cell>
        </row>
        <row r="6629">
          <cell r="F6629">
            <v>-5013.78</v>
          </cell>
          <cell r="G6629">
            <v>-4690.32</v>
          </cell>
          <cell r="H6629">
            <v>-5013.78</v>
          </cell>
          <cell r="I6629">
            <v>-4852.05</v>
          </cell>
          <cell r="J6629">
            <v>-5013.78</v>
          </cell>
          <cell r="K6629">
            <v>-4852.05</v>
          </cell>
          <cell r="L6629">
            <v>27927.99</v>
          </cell>
          <cell r="M6629">
            <v>12973.42</v>
          </cell>
          <cell r="N6629">
            <v>-6546.89</v>
          </cell>
          <cell r="O6629">
            <v>0</v>
          </cell>
          <cell r="P6629">
            <v>0</v>
          </cell>
          <cell r="Q6629">
            <v>0</v>
          </cell>
        </row>
        <row r="6630">
          <cell r="F6630">
            <v>34380.870000000003</v>
          </cell>
          <cell r="G6630">
            <v>-2976.25</v>
          </cell>
          <cell r="H6630">
            <v>-3181.51</v>
          </cell>
          <cell r="I6630">
            <v>-3078.88</v>
          </cell>
          <cell r="J6630">
            <v>-3181.51</v>
          </cell>
          <cell r="K6630">
            <v>-3078.88</v>
          </cell>
          <cell r="L6630">
            <v>-3181.51</v>
          </cell>
          <cell r="M6630">
            <v>-3181.51</v>
          </cell>
          <cell r="N6630">
            <v>-3078.88</v>
          </cell>
          <cell r="O6630">
            <v>0</v>
          </cell>
          <cell r="P6630">
            <v>0</v>
          </cell>
          <cell r="Q6630">
            <v>0</v>
          </cell>
        </row>
        <row r="6631">
          <cell r="F6631">
            <v>4641.59</v>
          </cell>
          <cell r="G6631">
            <v>-703.58</v>
          </cell>
          <cell r="H6631">
            <v>-752.11</v>
          </cell>
          <cell r="I6631">
            <v>-727.84</v>
          </cell>
          <cell r="J6631">
            <v>-752.11</v>
          </cell>
          <cell r="K6631">
            <v>-727.84</v>
          </cell>
          <cell r="L6631">
            <v>-752.11</v>
          </cell>
          <cell r="M6631">
            <v>-735.06</v>
          </cell>
          <cell r="N6631">
            <v>-625.11</v>
          </cell>
          <cell r="O6631">
            <v>0</v>
          </cell>
          <cell r="P6631">
            <v>0</v>
          </cell>
          <cell r="Q6631">
            <v>0</v>
          </cell>
        </row>
        <row r="6632">
          <cell r="F6632">
            <v>-3933.83</v>
          </cell>
          <cell r="G6632">
            <v>-3279.5</v>
          </cell>
          <cell r="H6632">
            <v>-5124.25</v>
          </cell>
          <cell r="I6632">
            <v>-4097.41</v>
          </cell>
          <cell r="J6632">
            <v>-3097.88</v>
          </cell>
          <cell r="K6632">
            <v>-2686.94</v>
          </cell>
          <cell r="L6632">
            <v>-2135.1999999999998</v>
          </cell>
          <cell r="M6632">
            <v>-1994.06</v>
          </cell>
          <cell r="N6632">
            <v>-1706</v>
          </cell>
          <cell r="O6632">
            <v>0</v>
          </cell>
          <cell r="P6632">
            <v>0</v>
          </cell>
          <cell r="Q6632">
            <v>0</v>
          </cell>
        </row>
        <row r="6633">
          <cell r="F6633">
            <v>-243.79</v>
          </cell>
          <cell r="G6633">
            <v>-228.07</v>
          </cell>
          <cell r="H6633">
            <v>-243.79</v>
          </cell>
          <cell r="I6633">
            <v>-235.93</v>
          </cell>
          <cell r="J6633">
            <v>-243.79</v>
          </cell>
          <cell r="K6633">
            <v>-235.93</v>
          </cell>
          <cell r="L6633">
            <v>-243.79</v>
          </cell>
          <cell r="M6633">
            <v>-243.79</v>
          </cell>
          <cell r="N6633">
            <v>-235.93</v>
          </cell>
          <cell r="O6633">
            <v>0</v>
          </cell>
          <cell r="P6633">
            <v>0</v>
          </cell>
          <cell r="Q6633">
            <v>0</v>
          </cell>
        </row>
        <row r="6634">
          <cell r="F6634">
            <v>-975.19</v>
          </cell>
          <cell r="G6634">
            <v>-912.28</v>
          </cell>
          <cell r="H6634">
            <v>-975.19</v>
          </cell>
          <cell r="I6634">
            <v>-943.73</v>
          </cell>
          <cell r="J6634">
            <v>-975.19</v>
          </cell>
          <cell r="K6634">
            <v>-943.73</v>
          </cell>
          <cell r="L6634">
            <v>-975.19</v>
          </cell>
          <cell r="M6634">
            <v>-975.19</v>
          </cell>
          <cell r="N6634">
            <v>-943.73</v>
          </cell>
          <cell r="O6634">
            <v>0</v>
          </cell>
          <cell r="P6634">
            <v>0</v>
          </cell>
          <cell r="Q6634">
            <v>0</v>
          </cell>
        </row>
        <row r="6635">
          <cell r="F6635">
            <v>0</v>
          </cell>
          <cell r="G6635">
            <v>0</v>
          </cell>
          <cell r="H6635">
            <v>0</v>
          </cell>
          <cell r="I6635">
            <v>0</v>
          </cell>
          <cell r="J6635">
            <v>0</v>
          </cell>
          <cell r="K6635">
            <v>0</v>
          </cell>
          <cell r="L6635">
            <v>-32.5</v>
          </cell>
          <cell r="M6635">
            <v>0</v>
          </cell>
          <cell r="N6635">
            <v>0</v>
          </cell>
          <cell r="O6635">
            <v>0</v>
          </cell>
          <cell r="P6635">
            <v>0</v>
          </cell>
          <cell r="Q6635">
            <v>0</v>
          </cell>
        </row>
        <row r="6636">
          <cell r="F6636">
            <v>-133.24</v>
          </cell>
          <cell r="G6636">
            <v>-124.63</v>
          </cell>
          <cell r="H6636">
            <v>-133.24</v>
          </cell>
          <cell r="I6636">
            <v>-128.94</v>
          </cell>
          <cell r="J6636">
            <v>-123.46</v>
          </cell>
          <cell r="K6636">
            <v>-92.74</v>
          </cell>
          <cell r="L6636">
            <v>-70.53</v>
          </cell>
          <cell r="M6636">
            <v>-70.53</v>
          </cell>
          <cell r="N6636">
            <v>-68.34</v>
          </cell>
          <cell r="O6636">
            <v>0</v>
          </cell>
          <cell r="P6636">
            <v>0</v>
          </cell>
          <cell r="Q6636">
            <v>0</v>
          </cell>
        </row>
        <row r="6637">
          <cell r="F6637">
            <v>619.27</v>
          </cell>
          <cell r="G6637">
            <v>1353.93</v>
          </cell>
          <cell r="H6637">
            <v>-626.17999999999995</v>
          </cell>
          <cell r="I6637">
            <v>-757.77</v>
          </cell>
          <cell r="J6637">
            <v>-452.07</v>
          </cell>
          <cell r="K6637">
            <v>-347.5</v>
          </cell>
          <cell r="L6637">
            <v>-359.09</v>
          </cell>
          <cell r="M6637">
            <v>-351.54</v>
          </cell>
          <cell r="N6637">
            <v>-334.1</v>
          </cell>
          <cell r="O6637">
            <v>0</v>
          </cell>
          <cell r="P6637">
            <v>0</v>
          </cell>
          <cell r="Q6637">
            <v>0</v>
          </cell>
        </row>
        <row r="6638">
          <cell r="F6638">
            <v>22.16</v>
          </cell>
          <cell r="G6638">
            <v>-44.04</v>
          </cell>
          <cell r="H6638">
            <v>-959.71</v>
          </cell>
          <cell r="I6638">
            <v>-730.07</v>
          </cell>
          <cell r="J6638">
            <v>-526.28</v>
          </cell>
          <cell r="K6638">
            <v>-308.49</v>
          </cell>
          <cell r="L6638">
            <v>-277.01</v>
          </cell>
          <cell r="M6638">
            <v>-277.01</v>
          </cell>
          <cell r="N6638">
            <v>-255.56</v>
          </cell>
          <cell r="O6638">
            <v>0</v>
          </cell>
          <cell r="P6638">
            <v>0</v>
          </cell>
          <cell r="Q6638">
            <v>0</v>
          </cell>
        </row>
        <row r="6639">
          <cell r="F6639">
            <v>-425.62</v>
          </cell>
          <cell r="G6639">
            <v>-379.17</v>
          </cell>
          <cell r="H6639">
            <v>-405.33</v>
          </cell>
          <cell r="I6639">
            <v>-392.25</v>
          </cell>
          <cell r="J6639">
            <v>-405.33</v>
          </cell>
          <cell r="K6639">
            <v>-130.86000000000001</v>
          </cell>
          <cell r="L6639">
            <v>0</v>
          </cell>
          <cell r="M6639">
            <v>0</v>
          </cell>
          <cell r="N6639">
            <v>0</v>
          </cell>
          <cell r="O6639">
            <v>0</v>
          </cell>
          <cell r="P6639">
            <v>0</v>
          </cell>
          <cell r="Q6639">
            <v>0</v>
          </cell>
        </row>
        <row r="6640">
          <cell r="F6640">
            <v>939.68</v>
          </cell>
          <cell r="G6640">
            <v>4289.1499999999996</v>
          </cell>
          <cell r="H6640">
            <v>-804.93</v>
          </cell>
          <cell r="I6640">
            <v>-4119.4399999999996</v>
          </cell>
          <cell r="J6640">
            <v>-4105.93</v>
          </cell>
          <cell r="K6640">
            <v>-4042.98</v>
          </cell>
          <cell r="L6640">
            <v>-3502.87</v>
          </cell>
          <cell r="M6640">
            <v>-3230.7</v>
          </cell>
          <cell r="N6640">
            <v>-2768.43</v>
          </cell>
          <cell r="O6640">
            <v>0</v>
          </cell>
          <cell r="P6640">
            <v>0</v>
          </cell>
          <cell r="Q6640">
            <v>0</v>
          </cell>
        </row>
        <row r="6641">
          <cell r="F6641">
            <v>-462.68</v>
          </cell>
          <cell r="G6641">
            <v>632.96</v>
          </cell>
          <cell r="H6641">
            <v>-309.87</v>
          </cell>
          <cell r="I6641">
            <v>-1336.31</v>
          </cell>
          <cell r="J6641">
            <v>-1319.87</v>
          </cell>
          <cell r="K6641">
            <v>-1228.17</v>
          </cell>
          <cell r="L6641">
            <v>-1180.8</v>
          </cell>
          <cell r="M6641">
            <v>-1035.9100000000001</v>
          </cell>
          <cell r="N6641">
            <v>-749.78</v>
          </cell>
          <cell r="O6641">
            <v>0</v>
          </cell>
          <cell r="P6641">
            <v>0</v>
          </cell>
          <cell r="Q6641">
            <v>0</v>
          </cell>
        </row>
        <row r="6642">
          <cell r="F6642">
            <v>8.0500000000000007</v>
          </cell>
          <cell r="G6642">
            <v>30.76</v>
          </cell>
          <cell r="H6642">
            <v>-6.99</v>
          </cell>
          <cell r="I6642">
            <v>-58.05</v>
          </cell>
          <cell r="J6642">
            <v>-56.33</v>
          </cell>
          <cell r="K6642">
            <v>-59.48</v>
          </cell>
          <cell r="L6642">
            <v>-46.38</v>
          </cell>
          <cell r="M6642">
            <v>-42.57</v>
          </cell>
          <cell r="N6642">
            <v>-35.83</v>
          </cell>
          <cell r="O6642">
            <v>0</v>
          </cell>
          <cell r="P6642">
            <v>0</v>
          </cell>
          <cell r="Q6642">
            <v>0</v>
          </cell>
        </row>
        <row r="6643">
          <cell r="F6643">
            <v>70.260000000000005</v>
          </cell>
          <cell r="G6643">
            <v>189.33</v>
          </cell>
          <cell r="H6643">
            <v>2.42</v>
          </cell>
          <cell r="I6643">
            <v>-297.68</v>
          </cell>
          <cell r="J6643">
            <v>-294.07</v>
          </cell>
          <cell r="K6643">
            <v>-319.51</v>
          </cell>
          <cell r="L6643">
            <v>-254.69</v>
          </cell>
          <cell r="M6643">
            <v>-234.11</v>
          </cell>
          <cell r="N6643">
            <v>-197.15</v>
          </cell>
          <cell r="O6643">
            <v>0</v>
          </cell>
          <cell r="P6643">
            <v>0</v>
          </cell>
          <cell r="Q6643">
            <v>0</v>
          </cell>
        </row>
        <row r="6644">
          <cell r="F6644">
            <v>10.59</v>
          </cell>
          <cell r="G6644">
            <v>51.57</v>
          </cell>
          <cell r="H6644">
            <v>-25.53</v>
          </cell>
          <cell r="I6644">
            <v>-92.58</v>
          </cell>
          <cell r="J6644">
            <v>-90.25</v>
          </cell>
          <cell r="K6644">
            <v>-101.32</v>
          </cell>
          <cell r="L6644">
            <v>-74.5</v>
          </cell>
          <cell r="M6644">
            <v>-68.040000000000006</v>
          </cell>
          <cell r="N6644">
            <v>-57.09</v>
          </cell>
          <cell r="O6644">
            <v>0</v>
          </cell>
          <cell r="P6644">
            <v>0</v>
          </cell>
          <cell r="Q6644">
            <v>0</v>
          </cell>
        </row>
        <row r="6645">
          <cell r="F6645">
            <v>5146.6099999999997</v>
          </cell>
          <cell r="G6645">
            <v>-4705.88</v>
          </cell>
          <cell r="H6645">
            <v>-4246.13</v>
          </cell>
          <cell r="I6645">
            <v>-3017.67</v>
          </cell>
          <cell r="J6645">
            <v>-3053.3</v>
          </cell>
          <cell r="K6645">
            <v>-2954.8</v>
          </cell>
          <cell r="L6645">
            <v>-2781.69</v>
          </cell>
          <cell r="M6645">
            <v>-1571.73</v>
          </cell>
          <cell r="N6645">
            <v>-1236.81</v>
          </cell>
          <cell r="O6645">
            <v>0</v>
          </cell>
          <cell r="P6645">
            <v>0</v>
          </cell>
          <cell r="Q6645">
            <v>0</v>
          </cell>
        </row>
        <row r="6646">
          <cell r="F6646">
            <v>-1872.29</v>
          </cell>
          <cell r="G6646">
            <v>-862.64</v>
          </cell>
          <cell r="H6646">
            <v>429.2</v>
          </cell>
          <cell r="I6646">
            <v>-2756.6</v>
          </cell>
          <cell r="J6646">
            <v>-2407.23</v>
          </cell>
          <cell r="K6646">
            <v>-1901.86</v>
          </cell>
          <cell r="L6646">
            <v>-1825.97</v>
          </cell>
          <cell r="M6646">
            <v>-1715.44</v>
          </cell>
          <cell r="N6646">
            <v>-1476.23</v>
          </cell>
          <cell r="O6646">
            <v>0</v>
          </cell>
          <cell r="P6646">
            <v>0</v>
          </cell>
          <cell r="Q6646">
            <v>0</v>
          </cell>
        </row>
        <row r="6647">
          <cell r="F6647">
            <v>-36039.97</v>
          </cell>
          <cell r="G6647">
            <v>5290.63</v>
          </cell>
          <cell r="H6647">
            <v>-7327.71</v>
          </cell>
          <cell r="I6647">
            <v>-117270.91</v>
          </cell>
          <cell r="J6647">
            <v>-106565.65</v>
          </cell>
          <cell r="K6647">
            <v>-90689.75</v>
          </cell>
          <cell r="L6647">
            <v>-81207.37</v>
          </cell>
          <cell r="M6647">
            <v>-70375.37</v>
          </cell>
          <cell r="N6647">
            <v>-58274.94</v>
          </cell>
          <cell r="O6647">
            <v>0</v>
          </cell>
          <cell r="P6647">
            <v>0</v>
          </cell>
          <cell r="Q6647">
            <v>0</v>
          </cell>
        </row>
        <row r="6648">
          <cell r="F6648">
            <v>-43784.79</v>
          </cell>
          <cell r="G6648">
            <v>6027.81</v>
          </cell>
          <cell r="H6648">
            <v>-8721.3799999999992</v>
          </cell>
          <cell r="I6648">
            <v>-139670.37</v>
          </cell>
          <cell r="J6648">
            <v>-127254.85</v>
          </cell>
          <cell r="K6648">
            <v>-108173.29</v>
          </cell>
          <cell r="L6648">
            <v>-96989.87</v>
          </cell>
          <cell r="M6648">
            <v>-84076.82</v>
          </cell>
          <cell r="N6648">
            <v>-69634.600000000006</v>
          </cell>
          <cell r="O6648">
            <v>0</v>
          </cell>
          <cell r="P6648">
            <v>0</v>
          </cell>
          <cell r="Q6648">
            <v>0</v>
          </cell>
        </row>
        <row r="6649">
          <cell r="F6649">
            <v>-33393.65</v>
          </cell>
          <cell r="G6649">
            <v>4250.97</v>
          </cell>
          <cell r="H6649">
            <v>-5842.31</v>
          </cell>
          <cell r="I6649">
            <v>-108794.17</v>
          </cell>
          <cell r="J6649">
            <v>-98867.28</v>
          </cell>
          <cell r="K6649">
            <v>-84149.87</v>
          </cell>
          <cell r="L6649">
            <v>-75309.429999999993</v>
          </cell>
          <cell r="M6649">
            <v>-65210.57</v>
          </cell>
          <cell r="N6649">
            <v>-53982.47</v>
          </cell>
          <cell r="O6649">
            <v>0</v>
          </cell>
          <cell r="P6649">
            <v>0</v>
          </cell>
          <cell r="Q6649">
            <v>0</v>
          </cell>
        </row>
        <row r="6650">
          <cell r="F6650">
            <v>-1097.81</v>
          </cell>
          <cell r="G6650">
            <v>-714.13</v>
          </cell>
          <cell r="H6650">
            <v>583.69000000000005</v>
          </cell>
          <cell r="I6650">
            <v>-1931.02</v>
          </cell>
          <cell r="J6650">
            <v>-1644.48</v>
          </cell>
          <cell r="K6650">
            <v>-1269.5</v>
          </cell>
          <cell r="L6650">
            <v>-1227.5</v>
          </cell>
          <cell r="M6650">
            <v>-1171.1300000000001</v>
          </cell>
          <cell r="N6650">
            <v>-1002.96</v>
          </cell>
          <cell r="O6650">
            <v>0</v>
          </cell>
          <cell r="P6650">
            <v>0</v>
          </cell>
          <cell r="Q6650">
            <v>0</v>
          </cell>
        </row>
        <row r="6651">
          <cell r="F6651">
            <v>-1466.7</v>
          </cell>
          <cell r="G6651">
            <v>-613.44000000000005</v>
          </cell>
          <cell r="H6651">
            <v>321.62</v>
          </cell>
          <cell r="I6651">
            <v>-2303.09</v>
          </cell>
          <cell r="J6651">
            <v>-2006.22</v>
          </cell>
          <cell r="K6651">
            <v>-1567.64</v>
          </cell>
          <cell r="L6651">
            <v>-1491.65</v>
          </cell>
          <cell r="M6651">
            <v>-1399.06</v>
          </cell>
          <cell r="N6651">
            <v>-1195.67</v>
          </cell>
          <cell r="O6651">
            <v>0</v>
          </cell>
          <cell r="P6651">
            <v>0</v>
          </cell>
          <cell r="Q6651">
            <v>0</v>
          </cell>
        </row>
        <row r="6652">
          <cell r="F6652">
            <v>-139.32</v>
          </cell>
          <cell r="G6652">
            <v>169.42</v>
          </cell>
          <cell r="H6652">
            <v>-573.79999999999995</v>
          </cell>
          <cell r="I6652">
            <v>-284.56</v>
          </cell>
          <cell r="J6652">
            <v>-261.31</v>
          </cell>
          <cell r="K6652">
            <v>-234.31</v>
          </cell>
          <cell r="L6652">
            <v>-226.23</v>
          </cell>
          <cell r="M6652">
            <v>-167.95</v>
          </cell>
          <cell r="N6652">
            <v>-77.89</v>
          </cell>
          <cell r="O6652">
            <v>0</v>
          </cell>
          <cell r="P6652">
            <v>0</v>
          </cell>
          <cell r="Q6652">
            <v>0</v>
          </cell>
        </row>
        <row r="6653">
          <cell r="F6653">
            <v>-1069.8599999999999</v>
          </cell>
          <cell r="G6653">
            <v>1404.98</v>
          </cell>
          <cell r="H6653">
            <v>5.99</v>
          </cell>
          <cell r="I6653">
            <v>-13055.49</v>
          </cell>
          <cell r="J6653">
            <v>-12797</v>
          </cell>
          <cell r="K6653">
            <v>-11321.23</v>
          </cell>
          <cell r="L6653">
            <v>-10211.67</v>
          </cell>
          <cell r="M6653">
            <v>-9112.4699999999993</v>
          </cell>
          <cell r="N6653">
            <v>-7712.5</v>
          </cell>
          <cell r="O6653">
            <v>0</v>
          </cell>
          <cell r="P6653">
            <v>0</v>
          </cell>
          <cell r="Q6653">
            <v>0</v>
          </cell>
        </row>
        <row r="6654">
          <cell r="F6654">
            <v>-9.14</v>
          </cell>
          <cell r="G6654">
            <v>-3.02</v>
          </cell>
          <cell r="H6654">
            <v>0</v>
          </cell>
          <cell r="I6654">
            <v>0</v>
          </cell>
          <cell r="J6654">
            <v>0</v>
          </cell>
          <cell r="K6654">
            <v>0</v>
          </cell>
          <cell r="L6654">
            <v>0</v>
          </cell>
          <cell r="M6654">
            <v>0</v>
          </cell>
          <cell r="N6654">
            <v>0</v>
          </cell>
          <cell r="O6654">
            <v>0</v>
          </cell>
          <cell r="P6654">
            <v>0</v>
          </cell>
          <cell r="Q6654">
            <v>0</v>
          </cell>
        </row>
        <row r="6655">
          <cell r="F6655">
            <v>-533.6</v>
          </cell>
          <cell r="G6655">
            <v>-355.57</v>
          </cell>
          <cell r="H6655">
            <v>-380.1</v>
          </cell>
          <cell r="I6655">
            <v>-240.37</v>
          </cell>
          <cell r="J6655">
            <v>-228.06</v>
          </cell>
          <cell r="K6655">
            <v>-220.69</v>
          </cell>
          <cell r="L6655">
            <v>-228.06</v>
          </cell>
          <cell r="M6655">
            <v>-105.51</v>
          </cell>
          <cell r="N6655">
            <v>-58.91</v>
          </cell>
          <cell r="O6655">
            <v>0</v>
          </cell>
          <cell r="P6655">
            <v>0</v>
          </cell>
          <cell r="Q6655">
            <v>0</v>
          </cell>
        </row>
        <row r="6656">
          <cell r="F6656">
            <v>-11115.11</v>
          </cell>
          <cell r="G6656">
            <v>-147588.49</v>
          </cell>
          <cell r="H6656">
            <v>57345.69</v>
          </cell>
          <cell r="I6656">
            <v>-163550.21</v>
          </cell>
          <cell r="J6656">
            <v>-1638.98</v>
          </cell>
          <cell r="K6656">
            <v>-1586.12</v>
          </cell>
          <cell r="L6656">
            <v>-1638.99</v>
          </cell>
          <cell r="M6656">
            <v>-1638.99</v>
          </cell>
          <cell r="N6656">
            <v>69555.03</v>
          </cell>
          <cell r="O6656">
            <v>0</v>
          </cell>
          <cell r="P6656">
            <v>0</v>
          </cell>
          <cell r="Q6656">
            <v>0</v>
          </cell>
        </row>
        <row r="6657">
          <cell r="F6657">
            <v>5207181.4400000004</v>
          </cell>
          <cell r="G6657">
            <v>0</v>
          </cell>
          <cell r="H6657">
            <v>-514115.68</v>
          </cell>
          <cell r="I6657">
            <v>-2293130.06</v>
          </cell>
          <cell r="J6657">
            <v>-1791229.02</v>
          </cell>
          <cell r="K6657">
            <v>-74535.509999999995</v>
          </cell>
          <cell r="L6657">
            <v>-440544.22</v>
          </cell>
          <cell r="M6657">
            <v>-3287.02</v>
          </cell>
          <cell r="N6657">
            <v>535913.04</v>
          </cell>
          <cell r="O6657">
            <v>0</v>
          </cell>
          <cell r="P6657">
            <v>0</v>
          </cell>
          <cell r="Q6657">
            <v>0</v>
          </cell>
        </row>
        <row r="6658">
          <cell r="F6658">
            <v>-1363480.3</v>
          </cell>
          <cell r="G6658">
            <v>-1902486.14</v>
          </cell>
          <cell r="H6658">
            <v>-181703.72</v>
          </cell>
          <cell r="I6658">
            <v>10832.52</v>
          </cell>
          <cell r="J6658">
            <v>798076.2</v>
          </cell>
          <cell r="K6658">
            <v>363953.98</v>
          </cell>
          <cell r="L6658">
            <v>-1486090.75</v>
          </cell>
          <cell r="M6658">
            <v>-108208</v>
          </cell>
          <cell r="N6658">
            <v>249969.62</v>
          </cell>
          <cell r="O6658">
            <v>0</v>
          </cell>
          <cell r="P6658">
            <v>0</v>
          </cell>
          <cell r="Q6658">
            <v>0</v>
          </cell>
        </row>
        <row r="6659">
          <cell r="F6659">
            <v>0</v>
          </cell>
          <cell r="G6659">
            <v>0</v>
          </cell>
          <cell r="H6659">
            <v>0</v>
          </cell>
          <cell r="I6659">
            <v>0</v>
          </cell>
          <cell r="J6659">
            <v>0</v>
          </cell>
          <cell r="K6659">
            <v>1725015.25</v>
          </cell>
          <cell r="L6659">
            <v>-146508.14000000001</v>
          </cell>
          <cell r="M6659">
            <v>-1578507.11</v>
          </cell>
          <cell r="N6659">
            <v>0</v>
          </cell>
          <cell r="O6659">
            <v>0</v>
          </cell>
          <cell r="P6659">
            <v>0</v>
          </cell>
          <cell r="Q6659">
            <v>0</v>
          </cell>
        </row>
        <row r="6660">
          <cell r="F6660">
            <v>-524542.93999999994</v>
          </cell>
          <cell r="G6660">
            <v>-403582.27</v>
          </cell>
          <cell r="H6660">
            <v>-42695.31</v>
          </cell>
          <cell r="I6660">
            <v>-4760.05</v>
          </cell>
          <cell r="J6660">
            <v>-41095.11</v>
          </cell>
          <cell r="K6660">
            <v>441315.59</v>
          </cell>
          <cell r="L6660">
            <v>-52962.44</v>
          </cell>
          <cell r="M6660">
            <v>1232053.31</v>
          </cell>
          <cell r="N6660">
            <v>-249124.42</v>
          </cell>
          <cell r="O6660">
            <v>0</v>
          </cell>
          <cell r="P6660">
            <v>0</v>
          </cell>
          <cell r="Q6660">
            <v>0</v>
          </cell>
        </row>
        <row r="6661">
          <cell r="F6661">
            <v>-10746.44</v>
          </cell>
          <cell r="G6661">
            <v>0</v>
          </cell>
          <cell r="H6661">
            <v>-116130.9</v>
          </cell>
          <cell r="I6661">
            <v>0</v>
          </cell>
          <cell r="J6661">
            <v>0</v>
          </cell>
          <cell r="K6661">
            <v>0</v>
          </cell>
          <cell r="L6661">
            <v>0</v>
          </cell>
          <cell r="M6661">
            <v>0</v>
          </cell>
          <cell r="N6661">
            <v>0</v>
          </cell>
          <cell r="O6661">
            <v>0</v>
          </cell>
          <cell r="P6661">
            <v>0</v>
          </cell>
          <cell r="Q6661">
            <v>0</v>
          </cell>
        </row>
        <row r="6662">
          <cell r="F6662">
            <v>-45633.93</v>
          </cell>
          <cell r="G6662">
            <v>-313549.2</v>
          </cell>
          <cell r="H6662">
            <v>0</v>
          </cell>
          <cell r="I6662">
            <v>0</v>
          </cell>
          <cell r="J6662">
            <v>0</v>
          </cell>
          <cell r="K6662">
            <v>0</v>
          </cell>
          <cell r="L6662">
            <v>0</v>
          </cell>
          <cell r="M6662">
            <v>0</v>
          </cell>
          <cell r="N6662">
            <v>0</v>
          </cell>
          <cell r="O6662">
            <v>0</v>
          </cell>
          <cell r="P6662">
            <v>0</v>
          </cell>
          <cell r="Q6662">
            <v>0</v>
          </cell>
        </row>
        <row r="6663">
          <cell r="F6663">
            <v>0</v>
          </cell>
          <cell r="G6663">
            <v>0</v>
          </cell>
          <cell r="H6663">
            <v>363274.99</v>
          </cell>
          <cell r="I6663">
            <v>-29940.25</v>
          </cell>
          <cell r="J6663">
            <v>-333334.74</v>
          </cell>
          <cell r="K6663">
            <v>0</v>
          </cell>
          <cell r="L6663">
            <v>0</v>
          </cell>
          <cell r="M6663">
            <v>0</v>
          </cell>
          <cell r="N6663">
            <v>0</v>
          </cell>
          <cell r="O6663">
            <v>0</v>
          </cell>
          <cell r="P6663">
            <v>0</v>
          </cell>
          <cell r="Q6663">
            <v>0</v>
          </cell>
        </row>
        <row r="6664">
          <cell r="F6664">
            <v>1416239.78</v>
          </cell>
          <cell r="G6664">
            <v>-1416239.78</v>
          </cell>
          <cell r="H6664">
            <v>171868.35</v>
          </cell>
          <cell r="I6664">
            <v>-14164.97</v>
          </cell>
          <cell r="J6664">
            <v>-157703.38</v>
          </cell>
          <cell r="K6664">
            <v>0</v>
          </cell>
          <cell r="L6664">
            <v>0</v>
          </cell>
          <cell r="M6664">
            <v>0</v>
          </cell>
          <cell r="N6664">
            <v>0</v>
          </cell>
          <cell r="O6664">
            <v>0</v>
          </cell>
          <cell r="P6664">
            <v>0</v>
          </cell>
          <cell r="Q6664">
            <v>0</v>
          </cell>
        </row>
        <row r="6665">
          <cell r="F6665">
            <v>-27238.37</v>
          </cell>
          <cell r="G6665">
            <v>0</v>
          </cell>
          <cell r="H6665">
            <v>0</v>
          </cell>
          <cell r="I6665">
            <v>0</v>
          </cell>
          <cell r="J6665">
            <v>0</v>
          </cell>
          <cell r="K6665">
            <v>0</v>
          </cell>
          <cell r="L6665">
            <v>0</v>
          </cell>
          <cell r="M6665">
            <v>0</v>
          </cell>
          <cell r="N6665">
            <v>0</v>
          </cell>
          <cell r="O6665">
            <v>0</v>
          </cell>
          <cell r="P6665">
            <v>0</v>
          </cell>
          <cell r="Q6665">
            <v>0</v>
          </cell>
        </row>
        <row r="6666">
          <cell r="F6666">
            <v>370790.19</v>
          </cell>
          <cell r="G6666">
            <v>0</v>
          </cell>
          <cell r="H6666">
            <v>-66212.53</v>
          </cell>
          <cell r="I6666">
            <v>-33106.269999999997</v>
          </cell>
          <cell r="J6666">
            <v>-34209.81</v>
          </cell>
          <cell r="K6666">
            <v>-237261.58</v>
          </cell>
          <cell r="L6666">
            <v>0</v>
          </cell>
          <cell r="M6666">
            <v>0</v>
          </cell>
          <cell r="N6666">
            <v>0</v>
          </cell>
          <cell r="O6666">
            <v>0</v>
          </cell>
          <cell r="P6666">
            <v>0</v>
          </cell>
          <cell r="Q6666">
            <v>0</v>
          </cell>
        </row>
        <row r="6667">
          <cell r="F6667">
            <v>0</v>
          </cell>
          <cell r="G6667">
            <v>309014.71000000002</v>
          </cell>
          <cell r="H6667">
            <v>-49961.85</v>
          </cell>
          <cell r="I6667">
            <v>-259052.86</v>
          </cell>
          <cell r="J6667">
            <v>0</v>
          </cell>
          <cell r="K6667">
            <v>0</v>
          </cell>
          <cell r="L6667">
            <v>0</v>
          </cell>
          <cell r="M6667">
            <v>0</v>
          </cell>
          <cell r="N6667">
            <v>0</v>
          </cell>
          <cell r="O6667">
            <v>0</v>
          </cell>
          <cell r="P6667">
            <v>0</v>
          </cell>
          <cell r="Q6667">
            <v>0</v>
          </cell>
        </row>
        <row r="6668">
          <cell r="F6668">
            <v>0</v>
          </cell>
          <cell r="G6668">
            <v>0</v>
          </cell>
          <cell r="H6668">
            <v>0</v>
          </cell>
          <cell r="I6668">
            <v>0</v>
          </cell>
          <cell r="J6668">
            <v>0</v>
          </cell>
          <cell r="K6668">
            <v>0</v>
          </cell>
          <cell r="L6668">
            <v>59652.52</v>
          </cell>
          <cell r="M6668">
            <v>-59652.52</v>
          </cell>
          <cell r="N6668">
            <v>0</v>
          </cell>
          <cell r="O6668">
            <v>0</v>
          </cell>
          <cell r="P6668">
            <v>0</v>
          </cell>
          <cell r="Q6668">
            <v>0</v>
          </cell>
        </row>
        <row r="6669">
          <cell r="F6669">
            <v>0</v>
          </cell>
          <cell r="G6669">
            <v>0</v>
          </cell>
          <cell r="H6669">
            <v>0</v>
          </cell>
          <cell r="I6669">
            <v>0</v>
          </cell>
          <cell r="J6669">
            <v>0</v>
          </cell>
          <cell r="K6669">
            <v>0</v>
          </cell>
          <cell r="L6669">
            <v>89478.92</v>
          </cell>
          <cell r="M6669">
            <v>-9124.5</v>
          </cell>
          <cell r="N6669">
            <v>-8830.16</v>
          </cell>
          <cell r="O6669">
            <v>0</v>
          </cell>
          <cell r="P6669">
            <v>0</v>
          </cell>
          <cell r="Q6669">
            <v>0</v>
          </cell>
        </row>
        <row r="6670">
          <cell r="F6670">
            <v>3508848.46</v>
          </cell>
          <cell r="G6670">
            <v>-1049530.5</v>
          </cell>
          <cell r="H6670">
            <v>417752.47</v>
          </cell>
          <cell r="I6670">
            <v>-2535577.92</v>
          </cell>
          <cell r="J6670">
            <v>-1560375.78</v>
          </cell>
          <cell r="K6670">
            <v>6958084.4699999997</v>
          </cell>
          <cell r="L6670">
            <v>-1878065.12</v>
          </cell>
          <cell r="M6670">
            <v>16038.42</v>
          </cell>
          <cell r="N6670">
            <v>343377.38</v>
          </cell>
          <cell r="O6670">
            <v>0</v>
          </cell>
          <cell r="P6670">
            <v>0</v>
          </cell>
          <cell r="Q6670">
            <v>0</v>
          </cell>
        </row>
        <row r="6671">
          <cell r="F6671">
            <v>0</v>
          </cell>
          <cell r="G6671">
            <v>0</v>
          </cell>
          <cell r="H6671">
            <v>0</v>
          </cell>
          <cell r="I6671">
            <v>0</v>
          </cell>
          <cell r="J6671">
            <v>0</v>
          </cell>
          <cell r="K6671">
            <v>-211955</v>
          </cell>
          <cell r="L6671">
            <v>0</v>
          </cell>
          <cell r="M6671">
            <v>0</v>
          </cell>
          <cell r="N6671">
            <v>-266717</v>
          </cell>
          <cell r="O6671">
            <v>0</v>
          </cell>
          <cell r="P6671">
            <v>0</v>
          </cell>
          <cell r="Q6671">
            <v>0</v>
          </cell>
        </row>
        <row r="6672">
          <cell r="F6672">
            <v>418346.5</v>
          </cell>
          <cell r="G6672">
            <v>281333.94</v>
          </cell>
          <cell r="H6672">
            <v>-91790.37</v>
          </cell>
          <cell r="I6672">
            <v>92477.43</v>
          </cell>
          <cell r="J6672">
            <v>275092.17</v>
          </cell>
          <cell r="K6672">
            <v>141114.68</v>
          </cell>
          <cell r="L6672">
            <v>-599167.28</v>
          </cell>
          <cell r="M6672">
            <v>45283.11</v>
          </cell>
          <cell r="N6672">
            <v>3597.76</v>
          </cell>
          <cell r="O6672">
            <v>0</v>
          </cell>
          <cell r="P6672">
            <v>0</v>
          </cell>
          <cell r="Q6672">
            <v>0</v>
          </cell>
        </row>
        <row r="6673">
          <cell r="F6673">
            <v>51327.38</v>
          </cell>
          <cell r="G6673">
            <v>-52397.46</v>
          </cell>
          <cell r="H6673">
            <v>86054.94</v>
          </cell>
          <cell r="I6673">
            <v>0</v>
          </cell>
          <cell r="J6673">
            <v>23461.9</v>
          </cell>
          <cell r="K6673">
            <v>0</v>
          </cell>
          <cell r="L6673">
            <v>68327.100000000006</v>
          </cell>
          <cell r="M6673">
            <v>111885.93</v>
          </cell>
          <cell r="N6673">
            <v>0</v>
          </cell>
          <cell r="O6673">
            <v>0</v>
          </cell>
          <cell r="P6673">
            <v>0</v>
          </cell>
          <cell r="Q6673">
            <v>0</v>
          </cell>
        </row>
        <row r="6674">
          <cell r="F6674">
            <v>-31127.25</v>
          </cell>
          <cell r="G6674">
            <v>-41099.75</v>
          </cell>
          <cell r="H6674">
            <v>-47653.06</v>
          </cell>
          <cell r="I6674">
            <v>3727.83</v>
          </cell>
          <cell r="J6674">
            <v>0</v>
          </cell>
          <cell r="K6674">
            <v>0</v>
          </cell>
          <cell r="L6674">
            <v>383174.66</v>
          </cell>
          <cell r="M6674">
            <v>113601</v>
          </cell>
          <cell r="N6674">
            <v>-2424.21</v>
          </cell>
          <cell r="O6674">
            <v>0</v>
          </cell>
          <cell r="P6674">
            <v>0</v>
          </cell>
          <cell r="Q6674">
            <v>0</v>
          </cell>
        </row>
        <row r="6675">
          <cell r="F6675">
            <v>-9307.64</v>
          </cell>
          <cell r="G6675">
            <v>-37789.160000000003</v>
          </cell>
          <cell r="H6675">
            <v>108545.52</v>
          </cell>
          <cell r="I6675">
            <v>-44396.84</v>
          </cell>
          <cell r="J6675">
            <v>59322.59</v>
          </cell>
          <cell r="K6675">
            <v>211030.02</v>
          </cell>
          <cell r="L6675">
            <v>-208922.44</v>
          </cell>
          <cell r="M6675">
            <v>421080.27</v>
          </cell>
          <cell r="N6675">
            <v>-4497.7299999999996</v>
          </cell>
          <cell r="O6675">
            <v>0</v>
          </cell>
          <cell r="P6675">
            <v>0</v>
          </cell>
          <cell r="Q6675">
            <v>0</v>
          </cell>
        </row>
        <row r="6676">
          <cell r="F6676">
            <v>-28459.38</v>
          </cell>
          <cell r="G6676">
            <v>113023.91</v>
          </cell>
          <cell r="H6676">
            <v>2990.34</v>
          </cell>
          <cell r="I6676">
            <v>66523.39</v>
          </cell>
          <cell r="J6676">
            <v>-129113.79</v>
          </cell>
          <cell r="K6676">
            <v>-150843.13</v>
          </cell>
          <cell r="L6676">
            <v>-196053.11</v>
          </cell>
          <cell r="M6676">
            <v>7482.1</v>
          </cell>
          <cell r="N6676">
            <v>-106454.16</v>
          </cell>
          <cell r="O6676">
            <v>0</v>
          </cell>
          <cell r="P6676">
            <v>0</v>
          </cell>
          <cell r="Q6676">
            <v>0</v>
          </cell>
        </row>
        <row r="6677">
          <cell r="F6677">
            <v>-735.66</v>
          </cell>
          <cell r="G6677">
            <v>-75838.34</v>
          </cell>
          <cell r="H6677">
            <v>-37867</v>
          </cell>
          <cell r="I6677">
            <v>0</v>
          </cell>
          <cell r="J6677">
            <v>0</v>
          </cell>
          <cell r="K6677">
            <v>0</v>
          </cell>
          <cell r="L6677">
            <v>5064.8100000000004</v>
          </cell>
          <cell r="M6677">
            <v>113601</v>
          </cell>
          <cell r="N6677">
            <v>0</v>
          </cell>
          <cell r="O6677">
            <v>0</v>
          </cell>
          <cell r="P6677">
            <v>0</v>
          </cell>
          <cell r="Q6677">
            <v>0</v>
          </cell>
        </row>
        <row r="6678">
          <cell r="F6678">
            <v>0</v>
          </cell>
          <cell r="G6678">
            <v>-100088834</v>
          </cell>
          <cell r="H6678">
            <v>100088834</v>
          </cell>
          <cell r="I6678">
            <v>0</v>
          </cell>
          <cell r="J6678">
            <v>0</v>
          </cell>
          <cell r="K6678">
            <v>0</v>
          </cell>
          <cell r="L6678">
            <v>0</v>
          </cell>
          <cell r="M6678">
            <v>0</v>
          </cell>
          <cell r="N6678">
            <v>0</v>
          </cell>
          <cell r="O6678">
            <v>0</v>
          </cell>
          <cell r="P6678">
            <v>0</v>
          </cell>
          <cell r="Q6678">
            <v>0</v>
          </cell>
        </row>
        <row r="6679">
          <cell r="F6679">
            <v>-5845072.8399999999</v>
          </cell>
          <cell r="G6679">
            <v>6620465.9000000004</v>
          </cell>
          <cell r="H6679">
            <v>-3559893.87</v>
          </cell>
          <cell r="I6679">
            <v>3902222.9</v>
          </cell>
          <cell r="J6679">
            <v>-4905201.09</v>
          </cell>
          <cell r="K6679">
            <v>4069104.69</v>
          </cell>
          <cell r="L6679">
            <v>621805.14</v>
          </cell>
          <cell r="M6679">
            <v>-3335489.13</v>
          </cell>
          <cell r="N6679">
            <v>1168735.25</v>
          </cell>
          <cell r="O6679">
            <v>0</v>
          </cell>
          <cell r="P6679">
            <v>0</v>
          </cell>
          <cell r="Q6679">
            <v>0</v>
          </cell>
        </row>
        <row r="6680">
          <cell r="F6680">
            <v>558862</v>
          </cell>
          <cell r="G6680">
            <v>-395678.8</v>
          </cell>
          <cell r="H6680">
            <v>-83203.460000000006</v>
          </cell>
          <cell r="I6680">
            <v>183279.87</v>
          </cell>
          <cell r="J6680">
            <v>-273306.08</v>
          </cell>
          <cell r="K6680">
            <v>-128240.22</v>
          </cell>
          <cell r="L6680">
            <v>359295.46</v>
          </cell>
          <cell r="M6680">
            <v>-908192.57</v>
          </cell>
          <cell r="N6680">
            <v>597621.63</v>
          </cell>
          <cell r="O6680">
            <v>0</v>
          </cell>
          <cell r="P6680">
            <v>0</v>
          </cell>
          <cell r="Q6680">
            <v>0</v>
          </cell>
        </row>
        <row r="6681">
          <cell r="F6681">
            <v>93834.03</v>
          </cell>
          <cell r="G6681">
            <v>-14927.91</v>
          </cell>
          <cell r="H6681">
            <v>-10607.28</v>
          </cell>
          <cell r="I6681">
            <v>-12059.48</v>
          </cell>
          <cell r="J6681">
            <v>26864.99</v>
          </cell>
          <cell r="K6681">
            <v>21118.31</v>
          </cell>
          <cell r="L6681">
            <v>0</v>
          </cell>
          <cell r="M6681">
            <v>0</v>
          </cell>
          <cell r="N6681">
            <v>0</v>
          </cell>
          <cell r="O6681">
            <v>0</v>
          </cell>
          <cell r="P6681">
            <v>0</v>
          </cell>
          <cell r="Q6681">
            <v>0</v>
          </cell>
        </row>
        <row r="6682">
          <cell r="F6682">
            <v>13157.84</v>
          </cell>
          <cell r="G6682">
            <v>4941.72</v>
          </cell>
          <cell r="H6682">
            <v>-9461.14</v>
          </cell>
          <cell r="I6682">
            <v>13688.91</v>
          </cell>
          <cell r="J6682">
            <v>-2733.67</v>
          </cell>
          <cell r="K6682">
            <v>2862.47</v>
          </cell>
          <cell r="L6682">
            <v>0</v>
          </cell>
          <cell r="M6682">
            <v>0</v>
          </cell>
          <cell r="N6682">
            <v>0</v>
          </cell>
          <cell r="O6682">
            <v>0</v>
          </cell>
          <cell r="P6682">
            <v>0</v>
          </cell>
          <cell r="Q6682">
            <v>0</v>
          </cell>
        </row>
        <row r="6683">
          <cell r="F6683">
            <v>202550.29</v>
          </cell>
          <cell r="G6683">
            <v>-21670.09</v>
          </cell>
          <cell r="H6683">
            <v>-75359.679999999993</v>
          </cell>
          <cell r="I6683">
            <v>36367.61</v>
          </cell>
          <cell r="J6683">
            <v>1052.71</v>
          </cell>
          <cell r="K6683">
            <v>-59132.6</v>
          </cell>
          <cell r="L6683">
            <v>54025.49</v>
          </cell>
          <cell r="M6683">
            <v>-55593.31</v>
          </cell>
          <cell r="N6683">
            <v>25056.959999999999</v>
          </cell>
          <cell r="O6683">
            <v>0</v>
          </cell>
          <cell r="P6683">
            <v>0</v>
          </cell>
          <cell r="Q6683">
            <v>0</v>
          </cell>
        </row>
        <row r="6684">
          <cell r="F6684">
            <v>33489.120000000003</v>
          </cell>
          <cell r="G6684">
            <v>-12430.38</v>
          </cell>
          <cell r="H6684">
            <v>-13513.35</v>
          </cell>
          <cell r="I6684">
            <v>26608.04</v>
          </cell>
          <cell r="J6684">
            <v>-35115.230000000003</v>
          </cell>
          <cell r="K6684">
            <v>-8979.6299999999992</v>
          </cell>
          <cell r="L6684">
            <v>5929.67</v>
          </cell>
          <cell r="M6684">
            <v>-22522.54</v>
          </cell>
          <cell r="N6684">
            <v>20153.400000000001</v>
          </cell>
          <cell r="O6684">
            <v>0</v>
          </cell>
          <cell r="P6684">
            <v>0</v>
          </cell>
          <cell r="Q6684">
            <v>0</v>
          </cell>
        </row>
        <row r="6685">
          <cell r="F6685">
            <v>-20149.21</v>
          </cell>
          <cell r="G6685">
            <v>40205.57</v>
          </cell>
          <cell r="H6685">
            <v>-11124.93</v>
          </cell>
          <cell r="I6685">
            <v>-14937.59</v>
          </cell>
          <cell r="J6685">
            <v>19143.849999999999</v>
          </cell>
          <cell r="K6685">
            <v>5867.28</v>
          </cell>
          <cell r="L6685">
            <v>0</v>
          </cell>
          <cell r="M6685">
            <v>0</v>
          </cell>
          <cell r="N6685">
            <v>0</v>
          </cell>
          <cell r="O6685">
            <v>0</v>
          </cell>
          <cell r="P6685">
            <v>0</v>
          </cell>
          <cell r="Q6685">
            <v>0</v>
          </cell>
        </row>
        <row r="6686">
          <cell r="F6686">
            <v>459149.24</v>
          </cell>
          <cell r="G6686">
            <v>-97928.57</v>
          </cell>
          <cell r="H6686">
            <v>-1338027.3600000001</v>
          </cell>
          <cell r="I6686">
            <v>145021.01999999999</v>
          </cell>
          <cell r="J6686">
            <v>1159474.8</v>
          </cell>
          <cell r="K6686">
            <v>11832.8</v>
          </cell>
          <cell r="L6686">
            <v>-400726.46</v>
          </cell>
          <cell r="M6686">
            <v>519228.39</v>
          </cell>
          <cell r="N6686">
            <v>-135961.35999999999</v>
          </cell>
          <cell r="O6686">
            <v>0</v>
          </cell>
          <cell r="P6686">
            <v>0</v>
          </cell>
          <cell r="Q6686">
            <v>0</v>
          </cell>
        </row>
        <row r="6687">
          <cell r="F6687">
            <v>-23349.33</v>
          </cell>
          <cell r="G6687">
            <v>-23349.33</v>
          </cell>
          <cell r="H6687">
            <v>-6914.78</v>
          </cell>
          <cell r="I6687">
            <v>-12019</v>
          </cell>
          <cell r="J6687">
            <v>48978.47</v>
          </cell>
          <cell r="K6687">
            <v>-12019</v>
          </cell>
          <cell r="L6687">
            <v>-12019</v>
          </cell>
          <cell r="M6687">
            <v>0</v>
          </cell>
          <cell r="N6687">
            <v>737661.08</v>
          </cell>
          <cell r="O6687">
            <v>0</v>
          </cell>
          <cell r="P6687">
            <v>0</v>
          </cell>
          <cell r="Q6687">
            <v>0</v>
          </cell>
        </row>
        <row r="6688">
          <cell r="F6688">
            <v>0</v>
          </cell>
          <cell r="G6688">
            <v>0</v>
          </cell>
          <cell r="H6688">
            <v>0</v>
          </cell>
          <cell r="I6688">
            <v>0</v>
          </cell>
          <cell r="J6688">
            <v>0</v>
          </cell>
          <cell r="K6688">
            <v>0</v>
          </cell>
          <cell r="L6688">
            <v>0</v>
          </cell>
          <cell r="M6688">
            <v>0</v>
          </cell>
          <cell r="N6688">
            <v>0</v>
          </cell>
          <cell r="O6688">
            <v>0</v>
          </cell>
          <cell r="P6688">
            <v>0</v>
          </cell>
          <cell r="Q6688">
            <v>0</v>
          </cell>
        </row>
        <row r="6689">
          <cell r="F6689">
            <v>-61311</v>
          </cell>
          <cell r="G6689">
            <v>-71908</v>
          </cell>
          <cell r="H6689">
            <v>-85968</v>
          </cell>
          <cell r="I6689">
            <v>-48966</v>
          </cell>
          <cell r="J6689">
            <v>-62919</v>
          </cell>
          <cell r="K6689">
            <v>-87470</v>
          </cell>
          <cell r="L6689">
            <v>-85936</v>
          </cell>
          <cell r="M6689">
            <v>-86724</v>
          </cell>
          <cell r="N6689">
            <v>-58529</v>
          </cell>
          <cell r="O6689">
            <v>0</v>
          </cell>
          <cell r="P6689">
            <v>0</v>
          </cell>
          <cell r="Q6689">
            <v>0</v>
          </cell>
        </row>
        <row r="6690">
          <cell r="F6690">
            <v>-234511</v>
          </cell>
          <cell r="G6690">
            <v>-220022</v>
          </cell>
          <cell r="H6690">
            <v>-139670</v>
          </cell>
          <cell r="I6690">
            <v>-166552</v>
          </cell>
          <cell r="J6690">
            <v>-104089</v>
          </cell>
          <cell r="K6690">
            <v>-155117</v>
          </cell>
          <cell r="L6690">
            <v>-483635</v>
          </cell>
          <cell r="M6690">
            <v>-161813</v>
          </cell>
          <cell r="N6690">
            <v>-126840</v>
          </cell>
          <cell r="O6690">
            <v>0</v>
          </cell>
          <cell r="P6690">
            <v>0</v>
          </cell>
          <cell r="Q6690">
            <v>0</v>
          </cell>
        </row>
        <row r="6691">
          <cell r="F6691">
            <v>-3849</v>
          </cell>
          <cell r="G6691">
            <v>-23839</v>
          </cell>
          <cell r="H6691">
            <v>-7737</v>
          </cell>
          <cell r="I6691">
            <v>-6191</v>
          </cell>
          <cell r="J6691">
            <v>-8777</v>
          </cell>
          <cell r="K6691">
            <v>-10279</v>
          </cell>
          <cell r="L6691">
            <v>-3831</v>
          </cell>
          <cell r="M6691">
            <v>-3928</v>
          </cell>
          <cell r="N6691">
            <v>-101278</v>
          </cell>
          <cell r="O6691">
            <v>0</v>
          </cell>
          <cell r="P6691">
            <v>0</v>
          </cell>
          <cell r="Q6691">
            <v>0</v>
          </cell>
        </row>
        <row r="6692">
          <cell r="F6692">
            <v>0</v>
          </cell>
          <cell r="G6692">
            <v>0</v>
          </cell>
          <cell r="H6692">
            <v>0</v>
          </cell>
          <cell r="I6692">
            <v>0</v>
          </cell>
          <cell r="J6692">
            <v>0</v>
          </cell>
          <cell r="K6692">
            <v>0</v>
          </cell>
          <cell r="L6692">
            <v>0</v>
          </cell>
          <cell r="M6692">
            <v>0</v>
          </cell>
          <cell r="N6692">
            <v>0</v>
          </cell>
          <cell r="O6692">
            <v>0</v>
          </cell>
          <cell r="P6692">
            <v>0</v>
          </cell>
          <cell r="Q6692">
            <v>0</v>
          </cell>
        </row>
        <row r="6693">
          <cell r="F6693">
            <v>-13384</v>
          </cell>
          <cell r="G6693">
            <v>-8903</v>
          </cell>
          <cell r="H6693">
            <v>-10997</v>
          </cell>
          <cell r="I6693">
            <v>-96</v>
          </cell>
          <cell r="J6693">
            <v>-266</v>
          </cell>
          <cell r="K6693">
            <v>-144</v>
          </cell>
          <cell r="L6693">
            <v>0</v>
          </cell>
          <cell r="M6693">
            <v>0</v>
          </cell>
          <cell r="N6693">
            <v>0</v>
          </cell>
          <cell r="O6693">
            <v>0</v>
          </cell>
          <cell r="P6693">
            <v>0</v>
          </cell>
          <cell r="Q6693">
            <v>0</v>
          </cell>
        </row>
        <row r="6694">
          <cell r="F6694">
            <v>0</v>
          </cell>
          <cell r="G6694">
            <v>0</v>
          </cell>
          <cell r="H6694">
            <v>0</v>
          </cell>
          <cell r="I6694">
            <v>0</v>
          </cell>
          <cell r="J6694">
            <v>0</v>
          </cell>
          <cell r="K6694">
            <v>0</v>
          </cell>
          <cell r="L6694">
            <v>0</v>
          </cell>
          <cell r="M6694">
            <v>0</v>
          </cell>
          <cell r="N6694">
            <v>0</v>
          </cell>
          <cell r="O6694">
            <v>0</v>
          </cell>
          <cell r="P6694">
            <v>0</v>
          </cell>
          <cell r="Q6694">
            <v>0</v>
          </cell>
        </row>
        <row r="6695">
          <cell r="F6695">
            <v>-6685</v>
          </cell>
          <cell r="G6695">
            <v>-6548</v>
          </cell>
          <cell r="H6695">
            <v>-3961</v>
          </cell>
          <cell r="I6695">
            <v>-89</v>
          </cell>
          <cell r="J6695">
            <v>-75</v>
          </cell>
          <cell r="K6695">
            <v>-166</v>
          </cell>
          <cell r="L6695">
            <v>-118</v>
          </cell>
          <cell r="M6695">
            <v>-1</v>
          </cell>
          <cell r="N6695">
            <v>0</v>
          </cell>
          <cell r="O6695">
            <v>0</v>
          </cell>
          <cell r="P6695">
            <v>0</v>
          </cell>
          <cell r="Q6695">
            <v>0</v>
          </cell>
        </row>
        <row r="6696">
          <cell r="F6696">
            <v>-126</v>
          </cell>
          <cell r="G6696">
            <v>0</v>
          </cell>
          <cell r="H6696">
            <v>-98</v>
          </cell>
          <cell r="I6696">
            <v>0</v>
          </cell>
          <cell r="J6696">
            <v>0</v>
          </cell>
          <cell r="K6696">
            <v>0</v>
          </cell>
          <cell r="L6696">
            <v>0</v>
          </cell>
          <cell r="M6696">
            <v>0</v>
          </cell>
          <cell r="N6696">
            <v>0</v>
          </cell>
          <cell r="O6696">
            <v>0</v>
          </cell>
          <cell r="P6696">
            <v>0</v>
          </cell>
          <cell r="Q6696">
            <v>0</v>
          </cell>
        </row>
        <row r="6697">
          <cell r="F6697">
            <v>0</v>
          </cell>
          <cell r="G6697">
            <v>0</v>
          </cell>
          <cell r="H6697">
            <v>0</v>
          </cell>
          <cell r="I6697">
            <v>0</v>
          </cell>
          <cell r="J6697">
            <v>0</v>
          </cell>
          <cell r="K6697">
            <v>0</v>
          </cell>
          <cell r="L6697">
            <v>0</v>
          </cell>
          <cell r="M6697">
            <v>0</v>
          </cell>
          <cell r="N6697">
            <v>0</v>
          </cell>
          <cell r="O6697">
            <v>0</v>
          </cell>
          <cell r="P6697">
            <v>0</v>
          </cell>
          <cell r="Q6697">
            <v>0</v>
          </cell>
        </row>
        <row r="6698"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0</v>
          </cell>
          <cell r="K6698">
            <v>0</v>
          </cell>
          <cell r="L6698">
            <v>0</v>
          </cell>
          <cell r="M6698">
            <v>0</v>
          </cell>
          <cell r="N6698">
            <v>0</v>
          </cell>
          <cell r="O6698">
            <v>0</v>
          </cell>
          <cell r="P6698">
            <v>0</v>
          </cell>
          <cell r="Q6698">
            <v>0</v>
          </cell>
        </row>
        <row r="6699">
          <cell r="F6699">
            <v>0</v>
          </cell>
          <cell r="G6699">
            <v>0</v>
          </cell>
          <cell r="H6699">
            <v>0</v>
          </cell>
          <cell r="I6699">
            <v>0</v>
          </cell>
          <cell r="J6699">
            <v>0</v>
          </cell>
          <cell r="K6699">
            <v>0</v>
          </cell>
          <cell r="L6699">
            <v>0</v>
          </cell>
          <cell r="M6699">
            <v>0</v>
          </cell>
          <cell r="N6699">
            <v>0</v>
          </cell>
          <cell r="O6699">
            <v>0</v>
          </cell>
          <cell r="P6699">
            <v>0</v>
          </cell>
          <cell r="Q6699">
            <v>0</v>
          </cell>
        </row>
        <row r="6700">
          <cell r="F6700">
            <v>0</v>
          </cell>
          <cell r="G6700">
            <v>0</v>
          </cell>
          <cell r="H6700">
            <v>0</v>
          </cell>
          <cell r="I6700">
            <v>0</v>
          </cell>
          <cell r="J6700">
            <v>0</v>
          </cell>
          <cell r="K6700">
            <v>0</v>
          </cell>
          <cell r="L6700">
            <v>0</v>
          </cell>
          <cell r="M6700">
            <v>0</v>
          </cell>
          <cell r="N6700">
            <v>0</v>
          </cell>
          <cell r="O6700">
            <v>0</v>
          </cell>
          <cell r="P6700">
            <v>0</v>
          </cell>
          <cell r="Q6700">
            <v>0</v>
          </cell>
        </row>
        <row r="6701">
          <cell r="F6701">
            <v>-43935</v>
          </cell>
          <cell r="G6701">
            <v>-48683</v>
          </cell>
          <cell r="H6701">
            <v>-44007</v>
          </cell>
          <cell r="I6701">
            <v>-34363</v>
          </cell>
          <cell r="J6701">
            <v>-44502</v>
          </cell>
          <cell r="K6701">
            <v>-46139</v>
          </cell>
          <cell r="L6701">
            <v>-41470</v>
          </cell>
          <cell r="M6701">
            <v>-45945</v>
          </cell>
          <cell r="N6701">
            <v>-43378</v>
          </cell>
          <cell r="O6701">
            <v>0</v>
          </cell>
          <cell r="P6701">
            <v>0</v>
          </cell>
          <cell r="Q6701">
            <v>0</v>
          </cell>
        </row>
        <row r="6702">
          <cell r="F6702">
            <v>0</v>
          </cell>
          <cell r="G6702">
            <v>0</v>
          </cell>
          <cell r="H6702">
            <v>0</v>
          </cell>
          <cell r="I6702">
            <v>0</v>
          </cell>
          <cell r="J6702">
            <v>0</v>
          </cell>
          <cell r="K6702">
            <v>0</v>
          </cell>
          <cell r="L6702">
            <v>0</v>
          </cell>
          <cell r="M6702">
            <v>0</v>
          </cell>
          <cell r="N6702">
            <v>0</v>
          </cell>
          <cell r="O6702">
            <v>0</v>
          </cell>
          <cell r="P6702">
            <v>0</v>
          </cell>
          <cell r="Q6702">
            <v>0</v>
          </cell>
        </row>
        <row r="6703">
          <cell r="F6703">
            <v>0</v>
          </cell>
          <cell r="G6703">
            <v>0</v>
          </cell>
          <cell r="H6703">
            <v>0</v>
          </cell>
          <cell r="I6703">
            <v>-37</v>
          </cell>
          <cell r="J6703">
            <v>-36</v>
          </cell>
          <cell r="K6703">
            <v>-55</v>
          </cell>
          <cell r="L6703">
            <v>0</v>
          </cell>
          <cell r="M6703">
            <v>0</v>
          </cell>
          <cell r="N6703">
            <v>-76</v>
          </cell>
          <cell r="O6703">
            <v>0</v>
          </cell>
          <cell r="P6703">
            <v>0</v>
          </cell>
          <cell r="Q6703">
            <v>0</v>
          </cell>
        </row>
        <row r="6704">
          <cell r="F6704">
            <v>0</v>
          </cell>
          <cell r="G6704">
            <v>0</v>
          </cell>
          <cell r="H6704">
            <v>0</v>
          </cell>
          <cell r="I6704">
            <v>0</v>
          </cell>
          <cell r="J6704">
            <v>0</v>
          </cell>
          <cell r="K6704">
            <v>0</v>
          </cell>
          <cell r="L6704">
            <v>0</v>
          </cell>
          <cell r="M6704">
            <v>0</v>
          </cell>
          <cell r="N6704">
            <v>0</v>
          </cell>
          <cell r="O6704">
            <v>0</v>
          </cell>
          <cell r="P6704">
            <v>0</v>
          </cell>
          <cell r="Q6704">
            <v>0</v>
          </cell>
        </row>
        <row r="6705">
          <cell r="F6705">
            <v>-17070</v>
          </cell>
          <cell r="G6705">
            <v>-15533</v>
          </cell>
          <cell r="H6705">
            <v>-11483</v>
          </cell>
          <cell r="I6705">
            <v>-12139</v>
          </cell>
          <cell r="J6705">
            <v>-17884</v>
          </cell>
          <cell r="K6705">
            <v>-15912</v>
          </cell>
          <cell r="L6705">
            <v>-18062</v>
          </cell>
          <cell r="M6705">
            <v>-17095</v>
          </cell>
          <cell r="N6705">
            <v>-22611</v>
          </cell>
          <cell r="O6705">
            <v>0</v>
          </cell>
          <cell r="P6705">
            <v>0</v>
          </cell>
          <cell r="Q6705">
            <v>0</v>
          </cell>
        </row>
        <row r="6706">
          <cell r="F6706">
            <v>-62</v>
          </cell>
          <cell r="G6706">
            <v>-127</v>
          </cell>
          <cell r="H6706">
            <v>-283</v>
          </cell>
          <cell r="I6706">
            <v>-17</v>
          </cell>
          <cell r="J6706">
            <v>-19</v>
          </cell>
          <cell r="K6706">
            <v>-205</v>
          </cell>
          <cell r="L6706">
            <v>-99</v>
          </cell>
          <cell r="M6706">
            <v>-55</v>
          </cell>
          <cell r="N6706">
            <v>-171</v>
          </cell>
          <cell r="O6706">
            <v>0</v>
          </cell>
          <cell r="P6706">
            <v>0</v>
          </cell>
          <cell r="Q6706">
            <v>0</v>
          </cell>
        </row>
        <row r="6707">
          <cell r="F6707">
            <v>-7794</v>
          </cell>
          <cell r="G6707">
            <v>-9795</v>
          </cell>
          <cell r="H6707">
            <v>-9783</v>
          </cell>
          <cell r="I6707">
            <v>0</v>
          </cell>
          <cell r="J6707">
            <v>0</v>
          </cell>
          <cell r="K6707">
            <v>0</v>
          </cell>
          <cell r="L6707">
            <v>0</v>
          </cell>
          <cell r="M6707">
            <v>0</v>
          </cell>
          <cell r="N6707">
            <v>0</v>
          </cell>
          <cell r="O6707">
            <v>0</v>
          </cell>
          <cell r="P6707">
            <v>0</v>
          </cell>
          <cell r="Q6707">
            <v>0</v>
          </cell>
        </row>
        <row r="6708">
          <cell r="F6708">
            <v>0</v>
          </cell>
          <cell r="G6708">
            <v>0</v>
          </cell>
          <cell r="H6708">
            <v>0</v>
          </cell>
          <cell r="I6708">
            <v>0</v>
          </cell>
          <cell r="J6708">
            <v>0</v>
          </cell>
          <cell r="K6708">
            <v>0</v>
          </cell>
          <cell r="L6708">
            <v>0</v>
          </cell>
          <cell r="M6708">
            <v>0</v>
          </cell>
          <cell r="N6708">
            <v>0</v>
          </cell>
          <cell r="O6708">
            <v>0</v>
          </cell>
          <cell r="P6708">
            <v>0</v>
          </cell>
          <cell r="Q6708">
            <v>0</v>
          </cell>
        </row>
        <row r="6709">
          <cell r="F6709">
            <v>0</v>
          </cell>
          <cell r="G6709">
            <v>0</v>
          </cell>
          <cell r="H6709">
            <v>0</v>
          </cell>
          <cell r="I6709">
            <v>0</v>
          </cell>
          <cell r="J6709">
            <v>0</v>
          </cell>
          <cell r="K6709">
            <v>0</v>
          </cell>
          <cell r="L6709">
            <v>0</v>
          </cell>
          <cell r="M6709">
            <v>0</v>
          </cell>
          <cell r="N6709">
            <v>0</v>
          </cell>
          <cell r="O6709">
            <v>0</v>
          </cell>
          <cell r="P6709">
            <v>0</v>
          </cell>
          <cell r="Q6709">
            <v>0</v>
          </cell>
        </row>
        <row r="6710">
          <cell r="F6710">
            <v>87041</v>
          </cell>
          <cell r="G6710">
            <v>51466</v>
          </cell>
          <cell r="H6710">
            <v>81003</v>
          </cell>
          <cell r="I6710">
            <v>64142</v>
          </cell>
          <cell r="J6710">
            <v>44524</v>
          </cell>
          <cell r="K6710">
            <v>86344</v>
          </cell>
          <cell r="L6710">
            <v>206802</v>
          </cell>
          <cell r="M6710">
            <v>65924</v>
          </cell>
          <cell r="N6710">
            <v>87029</v>
          </cell>
          <cell r="O6710">
            <v>0</v>
          </cell>
          <cell r="P6710">
            <v>0</v>
          </cell>
          <cell r="Q6710">
            <v>0</v>
          </cell>
        </row>
        <row r="6711">
          <cell r="F6711">
            <v>179696</v>
          </cell>
          <cell r="G6711">
            <v>268399</v>
          </cell>
          <cell r="H6711">
            <v>172245</v>
          </cell>
          <cell r="I6711">
            <v>128396</v>
          </cell>
          <cell r="J6711">
            <v>139321</v>
          </cell>
          <cell r="K6711">
            <v>133688</v>
          </cell>
          <cell r="L6711">
            <v>123554</v>
          </cell>
          <cell r="M6711">
            <v>400471</v>
          </cell>
          <cell r="N6711">
            <v>223308</v>
          </cell>
          <cell r="O6711">
            <v>0</v>
          </cell>
          <cell r="P6711">
            <v>0</v>
          </cell>
          <cell r="Q6711">
            <v>0</v>
          </cell>
        </row>
        <row r="6712">
          <cell r="F6712">
            <v>17900</v>
          </cell>
          <cell r="G6712">
            <v>21160</v>
          </cell>
          <cell r="H6712">
            <v>8644</v>
          </cell>
          <cell r="I6712">
            <v>4143</v>
          </cell>
          <cell r="J6712">
            <v>12590</v>
          </cell>
          <cell r="K6712">
            <v>7848</v>
          </cell>
          <cell r="L6712">
            <v>1568</v>
          </cell>
          <cell r="M6712">
            <v>3259</v>
          </cell>
          <cell r="N6712">
            <v>3464</v>
          </cell>
          <cell r="O6712">
            <v>0</v>
          </cell>
          <cell r="P6712">
            <v>0</v>
          </cell>
          <cell r="Q6712">
            <v>0</v>
          </cell>
        </row>
        <row r="6713">
          <cell r="F6713">
            <v>0</v>
          </cell>
          <cell r="G6713">
            <v>0</v>
          </cell>
          <cell r="H6713">
            <v>0</v>
          </cell>
          <cell r="I6713">
            <v>0</v>
          </cell>
          <cell r="J6713">
            <v>0</v>
          </cell>
          <cell r="K6713">
            <v>0</v>
          </cell>
          <cell r="L6713">
            <v>0</v>
          </cell>
          <cell r="M6713">
            <v>0</v>
          </cell>
          <cell r="N6713">
            <v>0</v>
          </cell>
          <cell r="O6713">
            <v>0</v>
          </cell>
          <cell r="P6713">
            <v>0</v>
          </cell>
          <cell r="Q6713">
            <v>0</v>
          </cell>
        </row>
        <row r="6714">
          <cell r="F6714">
            <v>-9</v>
          </cell>
          <cell r="G6714">
            <v>10</v>
          </cell>
          <cell r="H6714">
            <v>-4</v>
          </cell>
          <cell r="I6714">
            <v>-1</v>
          </cell>
          <cell r="J6714">
            <v>-1</v>
          </cell>
          <cell r="K6714">
            <v>-5</v>
          </cell>
          <cell r="L6714">
            <v>17</v>
          </cell>
          <cell r="M6714">
            <v>-2</v>
          </cell>
          <cell r="N6714">
            <v>-11</v>
          </cell>
          <cell r="O6714">
            <v>0</v>
          </cell>
          <cell r="P6714">
            <v>0</v>
          </cell>
          <cell r="Q6714">
            <v>0</v>
          </cell>
        </row>
        <row r="6715">
          <cell r="F6715">
            <v>15369</v>
          </cell>
          <cell r="G6715">
            <v>4430</v>
          </cell>
          <cell r="H6715">
            <v>8333</v>
          </cell>
          <cell r="I6715">
            <v>7988</v>
          </cell>
          <cell r="J6715">
            <v>60</v>
          </cell>
          <cell r="K6715">
            <v>206</v>
          </cell>
          <cell r="L6715">
            <v>144</v>
          </cell>
          <cell r="M6715">
            <v>0</v>
          </cell>
          <cell r="N6715">
            <v>0</v>
          </cell>
          <cell r="O6715">
            <v>0</v>
          </cell>
          <cell r="P6715">
            <v>0</v>
          </cell>
          <cell r="Q6715">
            <v>0</v>
          </cell>
        </row>
        <row r="6716">
          <cell r="F6716">
            <v>0</v>
          </cell>
          <cell r="G6716">
            <v>0</v>
          </cell>
          <cell r="H6716">
            <v>0</v>
          </cell>
          <cell r="I6716">
            <v>0</v>
          </cell>
          <cell r="J6716">
            <v>0</v>
          </cell>
          <cell r="K6716">
            <v>0</v>
          </cell>
          <cell r="L6716">
            <v>0</v>
          </cell>
          <cell r="M6716">
            <v>0</v>
          </cell>
          <cell r="N6716">
            <v>0</v>
          </cell>
          <cell r="O6716">
            <v>0</v>
          </cell>
          <cell r="P6716">
            <v>0</v>
          </cell>
          <cell r="Q6716">
            <v>0</v>
          </cell>
        </row>
        <row r="6717">
          <cell r="F6717">
            <v>5888</v>
          </cell>
          <cell r="G6717">
            <v>7101</v>
          </cell>
          <cell r="H6717">
            <v>3765</v>
          </cell>
          <cell r="I6717">
            <v>2497</v>
          </cell>
          <cell r="J6717">
            <v>101</v>
          </cell>
          <cell r="K6717">
            <v>63</v>
          </cell>
          <cell r="L6717">
            <v>170</v>
          </cell>
          <cell r="M6717">
            <v>115</v>
          </cell>
          <cell r="N6717">
            <v>0</v>
          </cell>
          <cell r="O6717">
            <v>0</v>
          </cell>
          <cell r="P6717">
            <v>0</v>
          </cell>
          <cell r="Q6717">
            <v>0</v>
          </cell>
        </row>
        <row r="6718">
          <cell r="F6718">
            <v>47</v>
          </cell>
          <cell r="G6718">
            <v>79</v>
          </cell>
          <cell r="H6718">
            <v>98</v>
          </cell>
          <cell r="I6718">
            <v>0</v>
          </cell>
          <cell r="J6718">
            <v>0</v>
          </cell>
          <cell r="K6718">
            <v>0</v>
          </cell>
          <cell r="L6718">
            <v>0</v>
          </cell>
          <cell r="M6718">
            <v>0</v>
          </cell>
          <cell r="N6718">
            <v>0</v>
          </cell>
          <cell r="O6718">
            <v>0</v>
          </cell>
          <cell r="P6718">
            <v>0</v>
          </cell>
          <cell r="Q6718">
            <v>0</v>
          </cell>
        </row>
        <row r="6719">
          <cell r="F6719">
            <v>0</v>
          </cell>
          <cell r="G6719">
            <v>0</v>
          </cell>
          <cell r="H6719">
            <v>0</v>
          </cell>
          <cell r="I6719">
            <v>0</v>
          </cell>
          <cell r="J6719">
            <v>0</v>
          </cell>
          <cell r="K6719">
            <v>0</v>
          </cell>
          <cell r="L6719">
            <v>0</v>
          </cell>
          <cell r="M6719">
            <v>0</v>
          </cell>
          <cell r="N6719">
            <v>0</v>
          </cell>
          <cell r="O6719">
            <v>0</v>
          </cell>
          <cell r="P6719">
            <v>0</v>
          </cell>
          <cell r="Q6719">
            <v>0</v>
          </cell>
        </row>
        <row r="6720">
          <cell r="F6720">
            <v>0</v>
          </cell>
          <cell r="G6720">
            <v>0</v>
          </cell>
          <cell r="H6720">
            <v>0</v>
          </cell>
          <cell r="I6720">
            <v>0</v>
          </cell>
          <cell r="J6720">
            <v>0</v>
          </cell>
          <cell r="K6720">
            <v>0</v>
          </cell>
          <cell r="L6720">
            <v>0</v>
          </cell>
          <cell r="M6720">
            <v>0</v>
          </cell>
          <cell r="N6720">
            <v>0</v>
          </cell>
          <cell r="O6720">
            <v>0</v>
          </cell>
          <cell r="P6720">
            <v>0</v>
          </cell>
          <cell r="Q6720">
            <v>0</v>
          </cell>
        </row>
        <row r="6721">
          <cell r="F6721">
            <v>0</v>
          </cell>
          <cell r="G6721">
            <v>0</v>
          </cell>
          <cell r="H6721">
            <v>0</v>
          </cell>
          <cell r="I6721">
            <v>0</v>
          </cell>
          <cell r="J6721">
            <v>0</v>
          </cell>
          <cell r="K6721">
            <v>0</v>
          </cell>
          <cell r="L6721">
            <v>0</v>
          </cell>
          <cell r="M6721">
            <v>0</v>
          </cell>
          <cell r="N6721">
            <v>0</v>
          </cell>
          <cell r="O6721">
            <v>0</v>
          </cell>
          <cell r="P6721">
            <v>0</v>
          </cell>
          <cell r="Q6721">
            <v>0</v>
          </cell>
        </row>
        <row r="6722">
          <cell r="F6722">
            <v>0</v>
          </cell>
          <cell r="G6722">
            <v>0</v>
          </cell>
          <cell r="H6722">
            <v>0</v>
          </cell>
          <cell r="I6722">
            <v>0</v>
          </cell>
          <cell r="J6722">
            <v>0</v>
          </cell>
          <cell r="K6722">
            <v>0</v>
          </cell>
          <cell r="L6722">
            <v>0</v>
          </cell>
          <cell r="M6722">
            <v>0</v>
          </cell>
          <cell r="N6722">
            <v>0</v>
          </cell>
          <cell r="O6722">
            <v>0</v>
          </cell>
          <cell r="P6722">
            <v>0</v>
          </cell>
          <cell r="Q6722">
            <v>0</v>
          </cell>
        </row>
        <row r="6723">
          <cell r="F6723">
            <v>0</v>
          </cell>
          <cell r="G6723">
            <v>0</v>
          </cell>
          <cell r="H6723">
            <v>0</v>
          </cell>
          <cell r="I6723">
            <v>0</v>
          </cell>
          <cell r="J6723">
            <v>0</v>
          </cell>
          <cell r="K6723">
            <v>0</v>
          </cell>
          <cell r="L6723">
            <v>0</v>
          </cell>
          <cell r="M6723">
            <v>0</v>
          </cell>
          <cell r="N6723">
            <v>0</v>
          </cell>
          <cell r="O6723">
            <v>0</v>
          </cell>
          <cell r="P6723">
            <v>0</v>
          </cell>
          <cell r="Q6723">
            <v>0</v>
          </cell>
        </row>
        <row r="6724">
          <cell r="F6724">
            <v>0</v>
          </cell>
          <cell r="G6724">
            <v>0</v>
          </cell>
          <cell r="H6724">
            <v>0</v>
          </cell>
          <cell r="I6724">
            <v>0</v>
          </cell>
          <cell r="J6724">
            <v>0</v>
          </cell>
          <cell r="K6724">
            <v>0</v>
          </cell>
          <cell r="L6724">
            <v>0</v>
          </cell>
          <cell r="M6724">
            <v>0</v>
          </cell>
          <cell r="N6724">
            <v>0</v>
          </cell>
          <cell r="O6724">
            <v>0</v>
          </cell>
          <cell r="P6724">
            <v>0</v>
          </cell>
          <cell r="Q6724">
            <v>0</v>
          </cell>
        </row>
        <row r="6725">
          <cell r="F6725">
            <v>0</v>
          </cell>
          <cell r="G6725">
            <v>0</v>
          </cell>
          <cell r="H6725">
            <v>0</v>
          </cell>
          <cell r="I6725">
            <v>0</v>
          </cell>
          <cell r="J6725">
            <v>0</v>
          </cell>
          <cell r="K6725">
            <v>0</v>
          </cell>
          <cell r="L6725">
            <v>0</v>
          </cell>
          <cell r="M6725">
            <v>0</v>
          </cell>
          <cell r="N6725">
            <v>0</v>
          </cell>
          <cell r="O6725">
            <v>0</v>
          </cell>
          <cell r="P6725">
            <v>0</v>
          </cell>
          <cell r="Q6725">
            <v>0</v>
          </cell>
        </row>
        <row r="6726">
          <cell r="F6726">
            <v>50790</v>
          </cell>
          <cell r="G6726">
            <v>46669</v>
          </cell>
          <cell r="H6726">
            <v>43591</v>
          </cell>
          <cell r="I6726">
            <v>36153</v>
          </cell>
          <cell r="J6726">
            <v>33428</v>
          </cell>
          <cell r="K6726">
            <v>56727</v>
          </cell>
          <cell r="L6726">
            <v>43462</v>
          </cell>
          <cell r="M6726">
            <v>38408</v>
          </cell>
          <cell r="N6726">
            <v>50355</v>
          </cell>
          <cell r="O6726">
            <v>0</v>
          </cell>
          <cell r="P6726">
            <v>0</v>
          </cell>
          <cell r="Q6726">
            <v>0</v>
          </cell>
        </row>
        <row r="6727">
          <cell r="F6727">
            <v>0</v>
          </cell>
          <cell r="G6727">
            <v>0</v>
          </cell>
          <cell r="H6727">
            <v>0</v>
          </cell>
          <cell r="I6727">
            <v>0</v>
          </cell>
          <cell r="J6727">
            <v>0</v>
          </cell>
          <cell r="K6727">
            <v>0</v>
          </cell>
          <cell r="L6727">
            <v>0</v>
          </cell>
          <cell r="M6727">
            <v>0</v>
          </cell>
          <cell r="N6727">
            <v>0</v>
          </cell>
          <cell r="O6727">
            <v>0</v>
          </cell>
          <cell r="P6727">
            <v>0</v>
          </cell>
          <cell r="Q6727">
            <v>0</v>
          </cell>
        </row>
        <row r="6728">
          <cell r="F6728">
            <v>0</v>
          </cell>
          <cell r="G6728">
            <v>0</v>
          </cell>
          <cell r="H6728">
            <v>0</v>
          </cell>
          <cell r="I6728">
            <v>37</v>
          </cell>
          <cell r="J6728">
            <v>36</v>
          </cell>
          <cell r="K6728">
            <v>42</v>
          </cell>
          <cell r="L6728">
            <v>13</v>
          </cell>
          <cell r="M6728">
            <v>0</v>
          </cell>
          <cell r="N6728">
            <v>0</v>
          </cell>
          <cell r="O6728">
            <v>0</v>
          </cell>
          <cell r="P6728">
            <v>0</v>
          </cell>
          <cell r="Q6728">
            <v>0</v>
          </cell>
        </row>
        <row r="6729">
          <cell r="F6729">
            <v>0</v>
          </cell>
          <cell r="G6729">
            <v>0</v>
          </cell>
          <cell r="H6729">
            <v>0</v>
          </cell>
          <cell r="I6729">
            <v>0</v>
          </cell>
          <cell r="J6729">
            <v>0</v>
          </cell>
          <cell r="K6729">
            <v>0</v>
          </cell>
          <cell r="L6729">
            <v>0</v>
          </cell>
          <cell r="M6729">
            <v>0</v>
          </cell>
          <cell r="N6729">
            <v>0</v>
          </cell>
          <cell r="O6729">
            <v>0</v>
          </cell>
          <cell r="P6729">
            <v>0</v>
          </cell>
          <cell r="Q6729">
            <v>0</v>
          </cell>
        </row>
        <row r="6730">
          <cell r="F6730">
            <v>17642</v>
          </cell>
          <cell r="G6730">
            <v>16302</v>
          </cell>
          <cell r="H6730">
            <v>12297</v>
          </cell>
          <cell r="I6730">
            <v>8591</v>
          </cell>
          <cell r="J6730">
            <v>15991</v>
          </cell>
          <cell r="K6730">
            <v>17052</v>
          </cell>
          <cell r="L6730">
            <v>19558</v>
          </cell>
          <cell r="M6730">
            <v>16831</v>
          </cell>
          <cell r="N6730">
            <v>19072</v>
          </cell>
          <cell r="O6730">
            <v>0</v>
          </cell>
          <cell r="P6730">
            <v>0</v>
          </cell>
          <cell r="Q6730">
            <v>0</v>
          </cell>
        </row>
        <row r="6731">
          <cell r="F6731">
            <v>76</v>
          </cell>
          <cell r="G6731">
            <v>11</v>
          </cell>
          <cell r="H6731">
            <v>249</v>
          </cell>
          <cell r="I6731">
            <v>150</v>
          </cell>
          <cell r="J6731">
            <v>23</v>
          </cell>
          <cell r="K6731">
            <v>132</v>
          </cell>
          <cell r="L6731">
            <v>169</v>
          </cell>
          <cell r="M6731">
            <v>66</v>
          </cell>
          <cell r="N6731">
            <v>5</v>
          </cell>
          <cell r="O6731">
            <v>0</v>
          </cell>
          <cell r="P6731">
            <v>0</v>
          </cell>
          <cell r="Q6731">
            <v>0</v>
          </cell>
        </row>
        <row r="6732">
          <cell r="F6732">
            <v>0</v>
          </cell>
          <cell r="G6732">
            <v>0</v>
          </cell>
          <cell r="H6732">
            <v>0</v>
          </cell>
          <cell r="I6732">
            <v>0</v>
          </cell>
          <cell r="J6732">
            <v>0</v>
          </cell>
          <cell r="K6732">
            <v>0</v>
          </cell>
          <cell r="L6732">
            <v>0</v>
          </cell>
          <cell r="M6732">
            <v>0</v>
          </cell>
          <cell r="N6732">
            <v>0</v>
          </cell>
          <cell r="O6732">
            <v>0</v>
          </cell>
          <cell r="P6732">
            <v>0</v>
          </cell>
          <cell r="Q6732">
            <v>0</v>
          </cell>
        </row>
        <row r="6733">
          <cell r="F6733">
            <v>9890</v>
          </cell>
          <cell r="G6733">
            <v>8743</v>
          </cell>
          <cell r="H6733">
            <v>10470</v>
          </cell>
          <cell r="I6733">
            <v>3289</v>
          </cell>
          <cell r="J6733">
            <v>0</v>
          </cell>
          <cell r="K6733">
            <v>0</v>
          </cell>
          <cell r="L6733">
            <v>0</v>
          </cell>
          <cell r="M6733">
            <v>0</v>
          </cell>
          <cell r="N6733">
            <v>0</v>
          </cell>
          <cell r="O6733">
            <v>0</v>
          </cell>
          <cell r="P6733">
            <v>0</v>
          </cell>
          <cell r="Q6733">
            <v>0</v>
          </cell>
        </row>
        <row r="6734">
          <cell r="F6734">
            <v>0</v>
          </cell>
          <cell r="G6734">
            <v>0</v>
          </cell>
          <cell r="H6734">
            <v>0</v>
          </cell>
          <cell r="I6734">
            <v>0</v>
          </cell>
          <cell r="J6734">
            <v>0</v>
          </cell>
          <cell r="K6734">
            <v>0</v>
          </cell>
          <cell r="L6734">
            <v>0</v>
          </cell>
          <cell r="M6734">
            <v>0</v>
          </cell>
          <cell r="N6734">
            <v>0</v>
          </cell>
          <cell r="O6734">
            <v>0</v>
          </cell>
          <cell r="P6734">
            <v>0</v>
          </cell>
          <cell r="Q6734">
            <v>0</v>
          </cell>
        </row>
        <row r="6735">
          <cell r="F6735">
            <v>0</v>
          </cell>
          <cell r="G6735">
            <v>0</v>
          </cell>
          <cell r="H6735">
            <v>0</v>
          </cell>
          <cell r="I6735">
            <v>0</v>
          </cell>
          <cell r="J6735">
            <v>0</v>
          </cell>
          <cell r="K6735">
            <v>0</v>
          </cell>
          <cell r="L6735">
            <v>0</v>
          </cell>
          <cell r="M6735">
            <v>0</v>
          </cell>
          <cell r="N6735">
            <v>0</v>
          </cell>
          <cell r="O6735">
            <v>0</v>
          </cell>
          <cell r="P6735">
            <v>0</v>
          </cell>
          <cell r="Q6735">
            <v>0</v>
          </cell>
        </row>
        <row r="6736">
          <cell r="F6736">
            <v>-2185268.96</v>
          </cell>
          <cell r="G6736">
            <v>-4929252.17</v>
          </cell>
          <cell r="H6736">
            <v>-4935165.72</v>
          </cell>
          <cell r="I6736">
            <v>-5248051.41</v>
          </cell>
          <cell r="J6736">
            <v>5817255.4400000004</v>
          </cell>
          <cell r="K6736">
            <v>-47008.2</v>
          </cell>
          <cell r="L6736">
            <v>-48575.14</v>
          </cell>
          <cell r="M6736">
            <v>-48575.14</v>
          </cell>
          <cell r="N6736">
            <v>50716991.799999997</v>
          </cell>
          <cell r="O6736">
            <v>0</v>
          </cell>
          <cell r="P6736">
            <v>0</v>
          </cell>
          <cell r="Q6736">
            <v>0</v>
          </cell>
        </row>
        <row r="6737">
          <cell r="F6737">
            <v>4465832.03</v>
          </cell>
          <cell r="G6737">
            <v>2321100.0299999998</v>
          </cell>
          <cell r="H6737">
            <v>-1514043.88</v>
          </cell>
          <cell r="I6737">
            <v>-591950.11</v>
          </cell>
          <cell r="J6737">
            <v>-1279146.3400000001</v>
          </cell>
          <cell r="K6737">
            <v>-4106381</v>
          </cell>
          <cell r="L6737">
            <v>3271352.84</v>
          </cell>
          <cell r="M6737">
            <v>50475815.359999999</v>
          </cell>
          <cell r="N6737">
            <v>-51040618.829999998</v>
          </cell>
          <cell r="O6737">
            <v>0</v>
          </cell>
          <cell r="P6737">
            <v>0</v>
          </cell>
          <cell r="Q6737">
            <v>0</v>
          </cell>
        </row>
        <row r="6738">
          <cell r="F6738">
            <v>51939.06</v>
          </cell>
          <cell r="G6738">
            <v>-51939.06</v>
          </cell>
          <cell r="H6738">
            <v>17440</v>
          </cell>
          <cell r="I6738">
            <v>-17440</v>
          </cell>
          <cell r="J6738">
            <v>0</v>
          </cell>
          <cell r="K6738">
            <v>0</v>
          </cell>
          <cell r="L6738">
            <v>0</v>
          </cell>
          <cell r="M6738">
            <v>0</v>
          </cell>
          <cell r="N6738">
            <v>0</v>
          </cell>
          <cell r="O6738">
            <v>0</v>
          </cell>
          <cell r="P6738">
            <v>0</v>
          </cell>
          <cell r="Q6738">
            <v>0</v>
          </cell>
        </row>
        <row r="6739">
          <cell r="F6739">
            <v>943</v>
          </cell>
          <cell r="G6739">
            <v>943</v>
          </cell>
          <cell r="H6739">
            <v>943</v>
          </cell>
          <cell r="I6739">
            <v>943</v>
          </cell>
          <cell r="J6739">
            <v>943</v>
          </cell>
          <cell r="K6739">
            <v>943</v>
          </cell>
          <cell r="L6739">
            <v>943</v>
          </cell>
          <cell r="M6739">
            <v>943</v>
          </cell>
          <cell r="N6739">
            <v>943</v>
          </cell>
          <cell r="O6739">
            <v>0</v>
          </cell>
          <cell r="P6739">
            <v>0</v>
          </cell>
          <cell r="Q6739">
            <v>0</v>
          </cell>
        </row>
        <row r="6740">
          <cell r="F6740">
            <v>153728.9</v>
          </cell>
          <cell r="G6740">
            <v>390937.09</v>
          </cell>
          <cell r="H6740">
            <v>-349731.85</v>
          </cell>
          <cell r="I6740">
            <v>-135615.13</v>
          </cell>
          <cell r="J6740">
            <v>-275150.28000000003</v>
          </cell>
          <cell r="K6740">
            <v>-26934</v>
          </cell>
          <cell r="L6740">
            <v>-322747.11</v>
          </cell>
          <cell r="M6740">
            <v>410734.36</v>
          </cell>
          <cell r="N6740">
            <v>-189161.81</v>
          </cell>
          <cell r="O6740">
            <v>0</v>
          </cell>
          <cell r="P6740">
            <v>0</v>
          </cell>
          <cell r="Q6740">
            <v>0</v>
          </cell>
        </row>
        <row r="6741">
          <cell r="F6741">
            <v>0</v>
          </cell>
          <cell r="G6741">
            <v>0</v>
          </cell>
          <cell r="H6741">
            <v>-1000</v>
          </cell>
          <cell r="I6741">
            <v>1000</v>
          </cell>
          <cell r="J6741">
            <v>0</v>
          </cell>
          <cell r="K6741">
            <v>-158765.93</v>
          </cell>
          <cell r="L6741">
            <v>158765.93</v>
          </cell>
          <cell r="M6741">
            <v>0</v>
          </cell>
          <cell r="N6741">
            <v>-5161.8100000000004</v>
          </cell>
          <cell r="O6741">
            <v>0</v>
          </cell>
          <cell r="P6741">
            <v>0</v>
          </cell>
          <cell r="Q6741">
            <v>0</v>
          </cell>
        </row>
        <row r="6742">
          <cell r="F6742">
            <v>118642.54</v>
          </cell>
          <cell r="G6742">
            <v>-118642.54</v>
          </cell>
          <cell r="H6742">
            <v>137311.07999999999</v>
          </cell>
          <cell r="I6742">
            <v>-137311.07999999999</v>
          </cell>
          <cell r="J6742">
            <v>0</v>
          </cell>
          <cell r="K6742">
            <v>0</v>
          </cell>
          <cell r="L6742">
            <v>0</v>
          </cell>
          <cell r="M6742">
            <v>0</v>
          </cell>
          <cell r="N6742">
            <v>0</v>
          </cell>
          <cell r="O6742">
            <v>0</v>
          </cell>
          <cell r="P6742">
            <v>0</v>
          </cell>
          <cell r="Q6742">
            <v>0</v>
          </cell>
        </row>
        <row r="6743">
          <cell r="F6743">
            <v>-8021</v>
          </cell>
          <cell r="G6743">
            <v>-4928</v>
          </cell>
          <cell r="H6743">
            <v>-8576</v>
          </cell>
          <cell r="I6743">
            <v>-4607</v>
          </cell>
          <cell r="J6743">
            <v>-16144</v>
          </cell>
          <cell r="K6743">
            <v>-36208</v>
          </cell>
          <cell r="L6743">
            <v>-43349</v>
          </cell>
          <cell r="M6743">
            <v>-10507</v>
          </cell>
          <cell r="N6743">
            <v>-6269</v>
          </cell>
          <cell r="O6743">
            <v>0</v>
          </cell>
          <cell r="P6743">
            <v>0</v>
          </cell>
          <cell r="Q6743">
            <v>0</v>
          </cell>
        </row>
        <row r="6744">
          <cell r="F6744">
            <v>-1135</v>
          </cell>
          <cell r="G6744">
            <v>0</v>
          </cell>
          <cell r="H6744">
            <v>-781</v>
          </cell>
          <cell r="I6744">
            <v>0</v>
          </cell>
          <cell r="J6744">
            <v>-20</v>
          </cell>
          <cell r="K6744">
            <v>-1413</v>
          </cell>
          <cell r="L6744">
            <v>-149</v>
          </cell>
          <cell r="M6744">
            <v>-1789</v>
          </cell>
          <cell r="N6744">
            <v>-25</v>
          </cell>
          <cell r="O6744">
            <v>0</v>
          </cell>
          <cell r="P6744">
            <v>0</v>
          </cell>
          <cell r="Q6744">
            <v>0</v>
          </cell>
        </row>
        <row r="6745">
          <cell r="F6745">
            <v>-3951</v>
          </cell>
          <cell r="G6745">
            <v>-29</v>
          </cell>
          <cell r="H6745">
            <v>-665</v>
          </cell>
          <cell r="I6745">
            <v>0</v>
          </cell>
          <cell r="J6745">
            <v>-309</v>
          </cell>
          <cell r="K6745">
            <v>-68</v>
          </cell>
          <cell r="L6745">
            <v>0</v>
          </cell>
          <cell r="M6745">
            <v>0</v>
          </cell>
          <cell r="N6745">
            <v>-21</v>
          </cell>
          <cell r="O6745">
            <v>0</v>
          </cell>
          <cell r="P6745">
            <v>0</v>
          </cell>
          <cell r="Q6745">
            <v>0</v>
          </cell>
        </row>
        <row r="6746">
          <cell r="F6746">
            <v>0</v>
          </cell>
          <cell r="G6746">
            <v>0</v>
          </cell>
          <cell r="H6746">
            <v>0</v>
          </cell>
          <cell r="I6746">
            <v>0</v>
          </cell>
          <cell r="J6746">
            <v>0</v>
          </cell>
          <cell r="K6746">
            <v>0</v>
          </cell>
          <cell r="L6746">
            <v>0</v>
          </cell>
          <cell r="M6746">
            <v>0</v>
          </cell>
          <cell r="N6746">
            <v>0</v>
          </cell>
          <cell r="O6746">
            <v>0</v>
          </cell>
          <cell r="P6746">
            <v>0</v>
          </cell>
          <cell r="Q6746">
            <v>0</v>
          </cell>
        </row>
        <row r="6747">
          <cell r="F6747">
            <v>-73</v>
          </cell>
          <cell r="G6747">
            <v>-534</v>
          </cell>
          <cell r="H6747">
            <v>-456</v>
          </cell>
          <cell r="I6747">
            <v>0</v>
          </cell>
          <cell r="J6747">
            <v>0</v>
          </cell>
          <cell r="K6747">
            <v>0</v>
          </cell>
          <cell r="L6747">
            <v>0</v>
          </cell>
          <cell r="M6747">
            <v>0</v>
          </cell>
          <cell r="N6747">
            <v>0</v>
          </cell>
          <cell r="O6747">
            <v>0</v>
          </cell>
          <cell r="P6747">
            <v>0</v>
          </cell>
          <cell r="Q6747">
            <v>0</v>
          </cell>
        </row>
        <row r="6748">
          <cell r="F6748">
            <v>-311</v>
          </cell>
          <cell r="G6748">
            <v>-873</v>
          </cell>
          <cell r="H6748">
            <v>-2235</v>
          </cell>
          <cell r="I6748">
            <v>0</v>
          </cell>
          <cell r="J6748">
            <v>0</v>
          </cell>
          <cell r="K6748">
            <v>0</v>
          </cell>
          <cell r="L6748">
            <v>0</v>
          </cell>
          <cell r="M6748">
            <v>-2</v>
          </cell>
          <cell r="N6748">
            <v>0</v>
          </cell>
          <cell r="O6748">
            <v>0</v>
          </cell>
          <cell r="P6748">
            <v>0</v>
          </cell>
          <cell r="Q6748">
            <v>0</v>
          </cell>
        </row>
        <row r="6749">
          <cell r="F6749">
            <v>0</v>
          </cell>
          <cell r="G6749">
            <v>0</v>
          </cell>
          <cell r="H6749">
            <v>0</v>
          </cell>
          <cell r="I6749">
            <v>0</v>
          </cell>
          <cell r="J6749">
            <v>0</v>
          </cell>
          <cell r="K6749">
            <v>0</v>
          </cell>
          <cell r="L6749">
            <v>0</v>
          </cell>
          <cell r="M6749">
            <v>0</v>
          </cell>
          <cell r="N6749">
            <v>0</v>
          </cell>
          <cell r="O6749">
            <v>0</v>
          </cell>
          <cell r="P6749">
            <v>0</v>
          </cell>
          <cell r="Q6749">
            <v>0</v>
          </cell>
        </row>
        <row r="6750">
          <cell r="F6750">
            <v>0</v>
          </cell>
          <cell r="G6750">
            <v>0</v>
          </cell>
          <cell r="H6750">
            <v>0</v>
          </cell>
          <cell r="I6750">
            <v>0</v>
          </cell>
          <cell r="J6750">
            <v>0</v>
          </cell>
          <cell r="K6750">
            <v>0</v>
          </cell>
          <cell r="L6750">
            <v>0</v>
          </cell>
          <cell r="M6750">
            <v>0</v>
          </cell>
          <cell r="N6750">
            <v>0</v>
          </cell>
          <cell r="O6750">
            <v>0</v>
          </cell>
          <cell r="P6750">
            <v>0</v>
          </cell>
          <cell r="Q6750">
            <v>0</v>
          </cell>
        </row>
        <row r="6751">
          <cell r="F6751">
            <v>0</v>
          </cell>
          <cell r="G6751">
            <v>0</v>
          </cell>
          <cell r="H6751">
            <v>0</v>
          </cell>
          <cell r="I6751">
            <v>0</v>
          </cell>
          <cell r="J6751">
            <v>0</v>
          </cell>
          <cell r="K6751">
            <v>0</v>
          </cell>
          <cell r="L6751">
            <v>0</v>
          </cell>
          <cell r="M6751">
            <v>0</v>
          </cell>
          <cell r="N6751">
            <v>0</v>
          </cell>
          <cell r="O6751">
            <v>0</v>
          </cell>
          <cell r="P6751">
            <v>0</v>
          </cell>
          <cell r="Q6751">
            <v>0</v>
          </cell>
        </row>
        <row r="6752">
          <cell r="F6752">
            <v>0</v>
          </cell>
          <cell r="G6752">
            <v>0</v>
          </cell>
          <cell r="H6752">
            <v>0</v>
          </cell>
          <cell r="I6752">
            <v>0</v>
          </cell>
          <cell r="J6752">
            <v>0</v>
          </cell>
          <cell r="K6752">
            <v>0</v>
          </cell>
          <cell r="L6752">
            <v>0</v>
          </cell>
          <cell r="M6752">
            <v>0</v>
          </cell>
          <cell r="N6752">
            <v>0</v>
          </cell>
          <cell r="O6752">
            <v>0</v>
          </cell>
          <cell r="P6752">
            <v>0</v>
          </cell>
          <cell r="Q6752">
            <v>0</v>
          </cell>
        </row>
        <row r="6753">
          <cell r="F6753">
            <v>-3691</v>
          </cell>
          <cell r="G6753">
            <v>-1787</v>
          </cell>
          <cell r="H6753">
            <v>-4126</v>
          </cell>
          <cell r="I6753">
            <v>-3860.5</v>
          </cell>
          <cell r="J6753">
            <v>-1132</v>
          </cell>
          <cell r="K6753">
            <v>-2328</v>
          </cell>
          <cell r="L6753">
            <v>-28899</v>
          </cell>
          <cell r="M6753">
            <v>-5315</v>
          </cell>
          <cell r="N6753">
            <v>-3442</v>
          </cell>
          <cell r="O6753">
            <v>0</v>
          </cell>
          <cell r="P6753">
            <v>0</v>
          </cell>
          <cell r="Q6753">
            <v>0</v>
          </cell>
        </row>
        <row r="6754">
          <cell r="F6754">
            <v>0</v>
          </cell>
          <cell r="G6754">
            <v>0</v>
          </cell>
          <cell r="H6754">
            <v>0</v>
          </cell>
          <cell r="I6754">
            <v>0</v>
          </cell>
          <cell r="J6754">
            <v>0</v>
          </cell>
          <cell r="K6754">
            <v>0</v>
          </cell>
          <cell r="L6754">
            <v>0</v>
          </cell>
          <cell r="M6754">
            <v>0</v>
          </cell>
          <cell r="N6754">
            <v>0</v>
          </cell>
          <cell r="O6754">
            <v>0</v>
          </cell>
          <cell r="P6754">
            <v>0</v>
          </cell>
          <cell r="Q6754">
            <v>0</v>
          </cell>
        </row>
        <row r="6755">
          <cell r="F6755">
            <v>-302</v>
          </cell>
          <cell r="G6755">
            <v>-819</v>
          </cell>
          <cell r="H6755">
            <v>-744</v>
          </cell>
          <cell r="I6755">
            <v>-223</v>
          </cell>
          <cell r="J6755">
            <v>-12395</v>
          </cell>
          <cell r="K6755">
            <v>-972</v>
          </cell>
          <cell r="L6755">
            <v>-1638</v>
          </cell>
          <cell r="M6755">
            <v>-2501</v>
          </cell>
          <cell r="N6755">
            <v>-674</v>
          </cell>
          <cell r="O6755">
            <v>0</v>
          </cell>
          <cell r="P6755">
            <v>0</v>
          </cell>
          <cell r="Q6755">
            <v>0</v>
          </cell>
        </row>
        <row r="6756">
          <cell r="F6756">
            <v>0</v>
          </cell>
          <cell r="G6756">
            <v>0</v>
          </cell>
          <cell r="H6756">
            <v>0</v>
          </cell>
          <cell r="I6756">
            <v>0</v>
          </cell>
          <cell r="J6756">
            <v>0</v>
          </cell>
          <cell r="K6756">
            <v>0</v>
          </cell>
          <cell r="L6756">
            <v>-107</v>
          </cell>
          <cell r="M6756">
            <v>0</v>
          </cell>
          <cell r="N6756">
            <v>0</v>
          </cell>
          <cell r="O6756">
            <v>0</v>
          </cell>
          <cell r="P6756">
            <v>0</v>
          </cell>
          <cell r="Q6756">
            <v>0</v>
          </cell>
        </row>
        <row r="6757">
          <cell r="F6757">
            <v>-40</v>
          </cell>
          <cell r="G6757">
            <v>-80</v>
          </cell>
          <cell r="H6757">
            <v>40</v>
          </cell>
          <cell r="I6757">
            <v>0</v>
          </cell>
          <cell r="J6757">
            <v>0</v>
          </cell>
          <cell r="K6757">
            <v>0</v>
          </cell>
          <cell r="L6757">
            <v>0</v>
          </cell>
          <cell r="M6757">
            <v>0</v>
          </cell>
          <cell r="N6757">
            <v>0</v>
          </cell>
          <cell r="O6757">
            <v>0</v>
          </cell>
          <cell r="P6757">
            <v>0</v>
          </cell>
          <cell r="Q6757">
            <v>0</v>
          </cell>
        </row>
        <row r="6758">
          <cell r="F6758">
            <v>4941</v>
          </cell>
          <cell r="G6758">
            <v>8136</v>
          </cell>
          <cell r="H6758">
            <v>8322</v>
          </cell>
          <cell r="I6758">
            <v>8302</v>
          </cell>
          <cell r="J6758">
            <v>15536</v>
          </cell>
          <cell r="K6758">
            <v>0</v>
          </cell>
          <cell r="L6758">
            <v>45738</v>
          </cell>
          <cell r="M6758">
            <v>5213</v>
          </cell>
          <cell r="N6758">
            <v>47234</v>
          </cell>
          <cell r="O6758">
            <v>0</v>
          </cell>
          <cell r="P6758">
            <v>0</v>
          </cell>
          <cell r="Q6758">
            <v>0</v>
          </cell>
        </row>
        <row r="6759">
          <cell r="F6759">
            <v>0</v>
          </cell>
          <cell r="G6759">
            <v>18</v>
          </cell>
          <cell r="H6759">
            <v>0</v>
          </cell>
          <cell r="I6759">
            <v>10574</v>
          </cell>
          <cell r="J6759">
            <v>4179</v>
          </cell>
          <cell r="K6759">
            <v>0</v>
          </cell>
          <cell r="L6759">
            <v>68</v>
          </cell>
          <cell r="M6759">
            <v>0</v>
          </cell>
          <cell r="N6759">
            <v>1271</v>
          </cell>
          <cell r="O6759">
            <v>0</v>
          </cell>
          <cell r="P6759">
            <v>0</v>
          </cell>
          <cell r="Q6759">
            <v>0</v>
          </cell>
        </row>
        <row r="6760">
          <cell r="F6760">
            <v>44</v>
          </cell>
          <cell r="G6760">
            <v>110</v>
          </cell>
          <cell r="H6760">
            <v>0</v>
          </cell>
          <cell r="I6760">
            <v>2862</v>
          </cell>
          <cell r="J6760">
            <v>0</v>
          </cell>
          <cell r="K6760">
            <v>0</v>
          </cell>
          <cell r="L6760">
            <v>2072</v>
          </cell>
          <cell r="M6760">
            <v>93</v>
          </cell>
          <cell r="N6760">
            <v>0</v>
          </cell>
          <cell r="O6760">
            <v>0</v>
          </cell>
          <cell r="P6760">
            <v>0</v>
          </cell>
          <cell r="Q6760">
            <v>0</v>
          </cell>
        </row>
        <row r="6761">
          <cell r="F6761">
            <v>0</v>
          </cell>
          <cell r="G6761">
            <v>0</v>
          </cell>
          <cell r="H6761">
            <v>0</v>
          </cell>
          <cell r="I6761">
            <v>0</v>
          </cell>
          <cell r="J6761">
            <v>0</v>
          </cell>
          <cell r="K6761">
            <v>0</v>
          </cell>
          <cell r="L6761">
            <v>0</v>
          </cell>
          <cell r="M6761">
            <v>0</v>
          </cell>
          <cell r="N6761">
            <v>0</v>
          </cell>
          <cell r="O6761">
            <v>0</v>
          </cell>
          <cell r="P6761">
            <v>0</v>
          </cell>
          <cell r="Q6761">
            <v>0</v>
          </cell>
        </row>
        <row r="6762">
          <cell r="F6762">
            <v>0</v>
          </cell>
          <cell r="G6762">
            <v>0</v>
          </cell>
          <cell r="H6762">
            <v>0</v>
          </cell>
          <cell r="I6762">
            <v>0</v>
          </cell>
          <cell r="J6762">
            <v>0</v>
          </cell>
          <cell r="K6762">
            <v>0</v>
          </cell>
          <cell r="L6762">
            <v>0</v>
          </cell>
          <cell r="M6762">
            <v>0</v>
          </cell>
          <cell r="N6762">
            <v>0</v>
          </cell>
          <cell r="O6762">
            <v>0</v>
          </cell>
          <cell r="P6762">
            <v>0</v>
          </cell>
          <cell r="Q6762">
            <v>0</v>
          </cell>
        </row>
        <row r="6763">
          <cell r="F6763">
            <v>0</v>
          </cell>
          <cell r="G6763">
            <v>0</v>
          </cell>
          <cell r="H6763">
            <v>0</v>
          </cell>
          <cell r="I6763">
            <v>0</v>
          </cell>
          <cell r="J6763">
            <v>0</v>
          </cell>
          <cell r="K6763">
            <v>0</v>
          </cell>
          <cell r="L6763">
            <v>0</v>
          </cell>
          <cell r="M6763">
            <v>0</v>
          </cell>
          <cell r="N6763">
            <v>0</v>
          </cell>
          <cell r="O6763">
            <v>0</v>
          </cell>
          <cell r="P6763">
            <v>0</v>
          </cell>
          <cell r="Q6763">
            <v>0</v>
          </cell>
        </row>
        <row r="6764">
          <cell r="F6764">
            <v>130</v>
          </cell>
          <cell r="G6764">
            <v>630</v>
          </cell>
          <cell r="H6764">
            <v>283</v>
          </cell>
          <cell r="I6764">
            <v>381</v>
          </cell>
          <cell r="J6764">
            <v>69</v>
          </cell>
          <cell r="K6764">
            <v>0</v>
          </cell>
          <cell r="L6764">
            <v>540</v>
          </cell>
          <cell r="M6764">
            <v>0</v>
          </cell>
          <cell r="N6764">
            <v>0</v>
          </cell>
          <cell r="O6764">
            <v>0</v>
          </cell>
          <cell r="P6764">
            <v>0</v>
          </cell>
          <cell r="Q6764">
            <v>0</v>
          </cell>
        </row>
        <row r="6765">
          <cell r="F6765">
            <v>0</v>
          </cell>
          <cell r="G6765">
            <v>0</v>
          </cell>
          <cell r="H6765">
            <v>0</v>
          </cell>
          <cell r="I6765">
            <v>0</v>
          </cell>
          <cell r="J6765">
            <v>0</v>
          </cell>
          <cell r="K6765">
            <v>0</v>
          </cell>
          <cell r="L6765">
            <v>0</v>
          </cell>
          <cell r="M6765">
            <v>0</v>
          </cell>
          <cell r="N6765">
            <v>0</v>
          </cell>
          <cell r="O6765">
            <v>0</v>
          </cell>
          <cell r="P6765">
            <v>0</v>
          </cell>
          <cell r="Q6765">
            <v>0</v>
          </cell>
        </row>
        <row r="6766">
          <cell r="F6766">
            <v>0</v>
          </cell>
          <cell r="G6766">
            <v>0</v>
          </cell>
          <cell r="H6766">
            <v>0</v>
          </cell>
          <cell r="I6766">
            <v>0</v>
          </cell>
          <cell r="J6766">
            <v>0</v>
          </cell>
          <cell r="K6766">
            <v>0</v>
          </cell>
          <cell r="L6766">
            <v>0</v>
          </cell>
          <cell r="M6766">
            <v>0</v>
          </cell>
          <cell r="N6766">
            <v>0</v>
          </cell>
          <cell r="O6766">
            <v>0</v>
          </cell>
          <cell r="P6766">
            <v>0</v>
          </cell>
          <cell r="Q6766">
            <v>0</v>
          </cell>
        </row>
        <row r="6767">
          <cell r="F6767">
            <v>0</v>
          </cell>
          <cell r="G6767">
            <v>0</v>
          </cell>
          <cell r="H6767">
            <v>0</v>
          </cell>
          <cell r="I6767">
            <v>0</v>
          </cell>
          <cell r="J6767">
            <v>0</v>
          </cell>
          <cell r="K6767">
            <v>0</v>
          </cell>
          <cell r="L6767">
            <v>0</v>
          </cell>
          <cell r="M6767">
            <v>0</v>
          </cell>
          <cell r="N6767">
            <v>0</v>
          </cell>
          <cell r="O6767">
            <v>0</v>
          </cell>
          <cell r="P6767">
            <v>0</v>
          </cell>
          <cell r="Q6767">
            <v>0</v>
          </cell>
        </row>
        <row r="6768">
          <cell r="F6768">
            <v>557</v>
          </cell>
          <cell r="G6768">
            <v>292</v>
          </cell>
          <cell r="H6768">
            <v>746</v>
          </cell>
          <cell r="I6768">
            <v>704</v>
          </cell>
          <cell r="J6768">
            <v>263</v>
          </cell>
          <cell r="K6768">
            <v>0</v>
          </cell>
          <cell r="L6768">
            <v>3146</v>
          </cell>
          <cell r="M6768">
            <v>172</v>
          </cell>
          <cell r="N6768">
            <v>0</v>
          </cell>
          <cell r="O6768">
            <v>0</v>
          </cell>
          <cell r="P6768">
            <v>0</v>
          </cell>
          <cell r="Q6768">
            <v>0</v>
          </cell>
        </row>
        <row r="6769">
          <cell r="F6769">
            <v>0</v>
          </cell>
          <cell r="G6769">
            <v>0</v>
          </cell>
          <cell r="H6769">
            <v>0</v>
          </cell>
          <cell r="I6769">
            <v>0</v>
          </cell>
          <cell r="J6769">
            <v>0</v>
          </cell>
          <cell r="K6769">
            <v>0</v>
          </cell>
          <cell r="L6769">
            <v>0</v>
          </cell>
          <cell r="M6769">
            <v>0</v>
          </cell>
          <cell r="N6769">
            <v>0</v>
          </cell>
          <cell r="O6769">
            <v>0</v>
          </cell>
          <cell r="P6769">
            <v>0</v>
          </cell>
          <cell r="Q6769">
            <v>0</v>
          </cell>
        </row>
        <row r="6770">
          <cell r="F6770">
            <v>0</v>
          </cell>
          <cell r="G6770">
            <v>0</v>
          </cell>
          <cell r="H6770">
            <v>0</v>
          </cell>
          <cell r="I6770">
            <v>0</v>
          </cell>
          <cell r="J6770">
            <v>0</v>
          </cell>
          <cell r="K6770">
            <v>0</v>
          </cell>
          <cell r="L6770">
            <v>0</v>
          </cell>
          <cell r="M6770">
            <v>0</v>
          </cell>
          <cell r="N6770">
            <v>0</v>
          </cell>
          <cell r="O6770">
            <v>0</v>
          </cell>
          <cell r="P6770">
            <v>0</v>
          </cell>
          <cell r="Q6770">
            <v>0</v>
          </cell>
        </row>
        <row r="6771">
          <cell r="F6771">
            <v>0</v>
          </cell>
          <cell r="G6771">
            <v>0</v>
          </cell>
          <cell r="H6771">
            <v>0</v>
          </cell>
          <cell r="I6771">
            <v>0</v>
          </cell>
          <cell r="J6771">
            <v>0</v>
          </cell>
          <cell r="K6771">
            <v>0</v>
          </cell>
          <cell r="L6771">
            <v>0</v>
          </cell>
          <cell r="M6771">
            <v>0</v>
          </cell>
          <cell r="N6771">
            <v>0</v>
          </cell>
          <cell r="O6771">
            <v>0</v>
          </cell>
          <cell r="P6771">
            <v>0</v>
          </cell>
          <cell r="Q6771">
            <v>0</v>
          </cell>
        </row>
        <row r="6772">
          <cell r="F6772">
            <v>0</v>
          </cell>
          <cell r="G6772">
            <v>0</v>
          </cell>
          <cell r="H6772">
            <v>0</v>
          </cell>
          <cell r="I6772">
            <v>0</v>
          </cell>
          <cell r="J6772">
            <v>0</v>
          </cell>
          <cell r="K6772">
            <v>0</v>
          </cell>
          <cell r="L6772">
            <v>0</v>
          </cell>
          <cell r="M6772">
            <v>0</v>
          </cell>
          <cell r="N6772">
            <v>0</v>
          </cell>
          <cell r="O6772">
            <v>0</v>
          </cell>
          <cell r="P6772">
            <v>0</v>
          </cell>
          <cell r="Q6772">
            <v>0</v>
          </cell>
        </row>
        <row r="6773">
          <cell r="F6773">
            <v>0</v>
          </cell>
          <cell r="G6773">
            <v>0</v>
          </cell>
          <cell r="H6773">
            <v>0</v>
          </cell>
          <cell r="I6773">
            <v>0</v>
          </cell>
          <cell r="J6773">
            <v>0</v>
          </cell>
          <cell r="K6773">
            <v>0</v>
          </cell>
          <cell r="L6773">
            <v>0</v>
          </cell>
          <cell r="M6773">
            <v>0</v>
          </cell>
          <cell r="N6773">
            <v>0</v>
          </cell>
          <cell r="O6773">
            <v>0</v>
          </cell>
          <cell r="P6773">
            <v>0</v>
          </cell>
          <cell r="Q6773">
            <v>0</v>
          </cell>
        </row>
        <row r="6774">
          <cell r="F6774">
            <v>0</v>
          </cell>
          <cell r="G6774">
            <v>0</v>
          </cell>
          <cell r="H6774">
            <v>0</v>
          </cell>
          <cell r="I6774">
            <v>0</v>
          </cell>
          <cell r="J6774">
            <v>0</v>
          </cell>
          <cell r="K6774">
            <v>0</v>
          </cell>
          <cell r="L6774">
            <v>0</v>
          </cell>
          <cell r="M6774">
            <v>0</v>
          </cell>
          <cell r="N6774">
            <v>0</v>
          </cell>
          <cell r="O6774">
            <v>0</v>
          </cell>
          <cell r="P6774">
            <v>0</v>
          </cell>
          <cell r="Q6774">
            <v>0</v>
          </cell>
        </row>
        <row r="6775">
          <cell r="F6775">
            <v>0</v>
          </cell>
          <cell r="G6775">
            <v>0</v>
          </cell>
          <cell r="H6775">
            <v>0</v>
          </cell>
          <cell r="I6775">
            <v>0</v>
          </cell>
          <cell r="J6775">
            <v>0</v>
          </cell>
          <cell r="K6775">
            <v>0</v>
          </cell>
          <cell r="L6775">
            <v>0</v>
          </cell>
          <cell r="M6775">
            <v>0</v>
          </cell>
          <cell r="N6775">
            <v>0</v>
          </cell>
          <cell r="O6775">
            <v>0</v>
          </cell>
          <cell r="P6775">
            <v>0</v>
          </cell>
          <cell r="Q6775">
            <v>0</v>
          </cell>
        </row>
        <row r="6776">
          <cell r="F6776">
            <v>0</v>
          </cell>
          <cell r="G6776">
            <v>0</v>
          </cell>
          <cell r="H6776">
            <v>0</v>
          </cell>
          <cell r="I6776">
            <v>0</v>
          </cell>
          <cell r="J6776">
            <v>0</v>
          </cell>
          <cell r="K6776">
            <v>0</v>
          </cell>
          <cell r="L6776">
            <v>0</v>
          </cell>
          <cell r="M6776">
            <v>0</v>
          </cell>
          <cell r="N6776">
            <v>0</v>
          </cell>
          <cell r="O6776">
            <v>0</v>
          </cell>
          <cell r="P6776">
            <v>0</v>
          </cell>
          <cell r="Q6776">
            <v>0</v>
          </cell>
        </row>
        <row r="6777">
          <cell r="F6777">
            <v>0</v>
          </cell>
          <cell r="G6777">
            <v>0</v>
          </cell>
          <cell r="H6777">
            <v>0</v>
          </cell>
          <cell r="I6777">
            <v>0</v>
          </cell>
          <cell r="J6777">
            <v>0</v>
          </cell>
          <cell r="K6777">
            <v>0</v>
          </cell>
          <cell r="L6777">
            <v>0</v>
          </cell>
          <cell r="M6777">
            <v>0</v>
          </cell>
          <cell r="N6777">
            <v>0</v>
          </cell>
          <cell r="O6777">
            <v>0</v>
          </cell>
          <cell r="P6777">
            <v>0</v>
          </cell>
          <cell r="Q6777">
            <v>0</v>
          </cell>
        </row>
        <row r="6778">
          <cell r="F6778">
            <v>0</v>
          </cell>
          <cell r="G6778">
            <v>0</v>
          </cell>
          <cell r="H6778">
            <v>0</v>
          </cell>
          <cell r="I6778">
            <v>0</v>
          </cell>
          <cell r="J6778">
            <v>0</v>
          </cell>
          <cell r="K6778">
            <v>0</v>
          </cell>
          <cell r="L6778">
            <v>0</v>
          </cell>
          <cell r="M6778">
            <v>0</v>
          </cell>
          <cell r="N6778">
            <v>0</v>
          </cell>
          <cell r="O6778">
            <v>0</v>
          </cell>
          <cell r="P6778">
            <v>0</v>
          </cell>
          <cell r="Q6778">
            <v>0</v>
          </cell>
        </row>
        <row r="6779">
          <cell r="F6779">
            <v>0</v>
          </cell>
          <cell r="G6779">
            <v>0</v>
          </cell>
          <cell r="H6779">
            <v>0</v>
          </cell>
          <cell r="I6779">
            <v>0</v>
          </cell>
          <cell r="J6779">
            <v>0</v>
          </cell>
          <cell r="K6779">
            <v>0</v>
          </cell>
          <cell r="L6779">
            <v>0</v>
          </cell>
          <cell r="M6779">
            <v>0</v>
          </cell>
          <cell r="N6779">
            <v>0</v>
          </cell>
          <cell r="O6779">
            <v>0</v>
          </cell>
          <cell r="P6779">
            <v>0</v>
          </cell>
          <cell r="Q6779">
            <v>0</v>
          </cell>
        </row>
        <row r="6780">
          <cell r="F6780">
            <v>0</v>
          </cell>
          <cell r="G6780">
            <v>0</v>
          </cell>
          <cell r="H6780">
            <v>0</v>
          </cell>
          <cell r="I6780">
            <v>0</v>
          </cell>
          <cell r="J6780">
            <v>0</v>
          </cell>
          <cell r="K6780">
            <v>0</v>
          </cell>
          <cell r="L6780">
            <v>0</v>
          </cell>
          <cell r="M6780">
            <v>0</v>
          </cell>
          <cell r="N6780">
            <v>0</v>
          </cell>
          <cell r="O6780">
            <v>0</v>
          </cell>
          <cell r="P6780">
            <v>0</v>
          </cell>
          <cell r="Q6780">
            <v>0</v>
          </cell>
        </row>
        <row r="6781">
          <cell r="F6781">
            <v>0</v>
          </cell>
          <cell r="G6781">
            <v>0</v>
          </cell>
          <cell r="H6781">
            <v>0</v>
          </cell>
          <cell r="I6781">
            <v>0</v>
          </cell>
          <cell r="J6781">
            <v>0</v>
          </cell>
          <cell r="K6781">
            <v>0</v>
          </cell>
          <cell r="L6781">
            <v>0</v>
          </cell>
          <cell r="M6781">
            <v>0</v>
          </cell>
          <cell r="N6781">
            <v>0</v>
          </cell>
          <cell r="O6781">
            <v>0</v>
          </cell>
          <cell r="P6781">
            <v>0</v>
          </cell>
          <cell r="Q6781">
            <v>0</v>
          </cell>
        </row>
        <row r="6782">
          <cell r="F6782">
            <v>0</v>
          </cell>
          <cell r="G6782">
            <v>0</v>
          </cell>
          <cell r="H6782">
            <v>0</v>
          </cell>
          <cell r="I6782">
            <v>0</v>
          </cell>
          <cell r="J6782">
            <v>0</v>
          </cell>
          <cell r="K6782">
            <v>0</v>
          </cell>
          <cell r="L6782">
            <v>0</v>
          </cell>
          <cell r="M6782">
            <v>0</v>
          </cell>
          <cell r="N6782">
            <v>0</v>
          </cell>
          <cell r="O6782">
            <v>0</v>
          </cell>
          <cell r="P6782">
            <v>0</v>
          </cell>
          <cell r="Q6782">
            <v>0</v>
          </cell>
        </row>
        <row r="6783">
          <cell r="F6783">
            <v>0</v>
          </cell>
          <cell r="G6783">
            <v>0</v>
          </cell>
          <cell r="H6783">
            <v>0</v>
          </cell>
          <cell r="I6783">
            <v>0</v>
          </cell>
          <cell r="J6783">
            <v>0</v>
          </cell>
          <cell r="K6783">
            <v>0</v>
          </cell>
          <cell r="L6783">
            <v>0</v>
          </cell>
          <cell r="M6783">
            <v>0</v>
          </cell>
          <cell r="N6783">
            <v>0</v>
          </cell>
          <cell r="O6783">
            <v>0</v>
          </cell>
          <cell r="P6783">
            <v>0</v>
          </cell>
          <cell r="Q6783">
            <v>0</v>
          </cell>
        </row>
        <row r="6784">
          <cell r="F6784">
            <v>0</v>
          </cell>
          <cell r="G6784">
            <v>0</v>
          </cell>
          <cell r="H6784">
            <v>0</v>
          </cell>
          <cell r="I6784">
            <v>0</v>
          </cell>
          <cell r="J6784">
            <v>0</v>
          </cell>
          <cell r="K6784">
            <v>0</v>
          </cell>
          <cell r="L6784">
            <v>0</v>
          </cell>
          <cell r="M6784">
            <v>0</v>
          </cell>
          <cell r="N6784">
            <v>0</v>
          </cell>
          <cell r="O6784">
            <v>0</v>
          </cell>
          <cell r="P6784">
            <v>0</v>
          </cell>
          <cell r="Q6784">
            <v>0</v>
          </cell>
        </row>
        <row r="6785">
          <cell r="F6785">
            <v>0</v>
          </cell>
          <cell r="G6785">
            <v>0</v>
          </cell>
          <cell r="H6785">
            <v>0</v>
          </cell>
          <cell r="I6785">
            <v>0</v>
          </cell>
          <cell r="J6785">
            <v>0</v>
          </cell>
          <cell r="K6785">
            <v>0</v>
          </cell>
          <cell r="L6785">
            <v>0</v>
          </cell>
          <cell r="M6785">
            <v>0</v>
          </cell>
          <cell r="N6785">
            <v>0</v>
          </cell>
          <cell r="O6785">
            <v>0</v>
          </cell>
          <cell r="P6785">
            <v>0</v>
          </cell>
          <cell r="Q6785">
            <v>0</v>
          </cell>
        </row>
        <row r="6786">
          <cell r="F6786">
            <v>0</v>
          </cell>
          <cell r="G6786">
            <v>0</v>
          </cell>
          <cell r="H6786">
            <v>0</v>
          </cell>
          <cell r="I6786">
            <v>0</v>
          </cell>
          <cell r="J6786">
            <v>0</v>
          </cell>
          <cell r="K6786">
            <v>0</v>
          </cell>
          <cell r="L6786">
            <v>0</v>
          </cell>
          <cell r="M6786">
            <v>0</v>
          </cell>
          <cell r="N6786">
            <v>0</v>
          </cell>
          <cell r="O6786">
            <v>0</v>
          </cell>
          <cell r="P6786">
            <v>0</v>
          </cell>
          <cell r="Q6786">
            <v>0</v>
          </cell>
        </row>
        <row r="6787">
          <cell r="F6787">
            <v>0</v>
          </cell>
          <cell r="G6787">
            <v>0</v>
          </cell>
          <cell r="H6787">
            <v>0</v>
          </cell>
          <cell r="I6787">
            <v>0</v>
          </cell>
          <cell r="J6787">
            <v>0</v>
          </cell>
          <cell r="K6787">
            <v>0</v>
          </cell>
          <cell r="L6787">
            <v>0</v>
          </cell>
          <cell r="M6787">
            <v>0</v>
          </cell>
          <cell r="N6787">
            <v>0</v>
          </cell>
          <cell r="O6787">
            <v>0</v>
          </cell>
          <cell r="P6787">
            <v>0</v>
          </cell>
          <cell r="Q6787">
            <v>0</v>
          </cell>
        </row>
        <row r="6788">
          <cell r="F6788">
            <v>0</v>
          </cell>
          <cell r="G6788">
            <v>0</v>
          </cell>
          <cell r="H6788">
            <v>0</v>
          </cell>
          <cell r="I6788">
            <v>0</v>
          </cell>
          <cell r="J6788">
            <v>0</v>
          </cell>
          <cell r="K6788">
            <v>0</v>
          </cell>
          <cell r="L6788">
            <v>0</v>
          </cell>
          <cell r="M6788">
            <v>0</v>
          </cell>
          <cell r="N6788">
            <v>0</v>
          </cell>
          <cell r="O6788">
            <v>0</v>
          </cell>
          <cell r="P6788">
            <v>0</v>
          </cell>
          <cell r="Q6788">
            <v>0</v>
          </cell>
        </row>
        <row r="6789">
          <cell r="F6789">
            <v>16408</v>
          </cell>
          <cell r="G6789">
            <v>7069</v>
          </cell>
          <cell r="H6789">
            <v>4768</v>
          </cell>
          <cell r="I6789">
            <v>3549</v>
          </cell>
          <cell r="J6789">
            <v>2050</v>
          </cell>
          <cell r="K6789">
            <v>0</v>
          </cell>
          <cell r="L6789">
            <v>6142.5</v>
          </cell>
          <cell r="M6789">
            <v>3278</v>
          </cell>
          <cell r="N6789">
            <v>3305</v>
          </cell>
          <cell r="O6789">
            <v>0</v>
          </cell>
          <cell r="P6789">
            <v>0</v>
          </cell>
          <cell r="Q6789">
            <v>0</v>
          </cell>
        </row>
        <row r="6790">
          <cell r="F6790">
            <v>0</v>
          </cell>
          <cell r="G6790">
            <v>0</v>
          </cell>
          <cell r="H6790">
            <v>0</v>
          </cell>
          <cell r="I6790">
            <v>0</v>
          </cell>
          <cell r="J6790">
            <v>0</v>
          </cell>
          <cell r="K6790">
            <v>0</v>
          </cell>
          <cell r="L6790">
            <v>0</v>
          </cell>
          <cell r="M6790">
            <v>0</v>
          </cell>
          <cell r="N6790">
            <v>0</v>
          </cell>
          <cell r="O6790">
            <v>0</v>
          </cell>
          <cell r="P6790">
            <v>0</v>
          </cell>
          <cell r="Q6790">
            <v>0</v>
          </cell>
        </row>
        <row r="6791">
          <cell r="F6791">
            <v>0</v>
          </cell>
          <cell r="G6791">
            <v>0</v>
          </cell>
          <cell r="H6791">
            <v>0</v>
          </cell>
          <cell r="I6791">
            <v>0</v>
          </cell>
          <cell r="J6791">
            <v>0</v>
          </cell>
          <cell r="K6791">
            <v>0</v>
          </cell>
          <cell r="L6791">
            <v>0</v>
          </cell>
          <cell r="M6791">
            <v>0</v>
          </cell>
          <cell r="N6791">
            <v>0</v>
          </cell>
          <cell r="O6791">
            <v>0</v>
          </cell>
          <cell r="P6791">
            <v>0</v>
          </cell>
          <cell r="Q6791">
            <v>0</v>
          </cell>
        </row>
        <row r="6792">
          <cell r="F6792">
            <v>0</v>
          </cell>
          <cell r="G6792">
            <v>0</v>
          </cell>
          <cell r="H6792">
            <v>0</v>
          </cell>
          <cell r="I6792">
            <v>0</v>
          </cell>
          <cell r="J6792">
            <v>0</v>
          </cell>
          <cell r="K6792">
            <v>0</v>
          </cell>
          <cell r="L6792">
            <v>0</v>
          </cell>
          <cell r="M6792">
            <v>0</v>
          </cell>
          <cell r="N6792">
            <v>0</v>
          </cell>
          <cell r="O6792">
            <v>0</v>
          </cell>
          <cell r="P6792">
            <v>0</v>
          </cell>
          <cell r="Q6792">
            <v>0</v>
          </cell>
        </row>
        <row r="6793">
          <cell r="F6793">
            <v>0</v>
          </cell>
          <cell r="G6793">
            <v>0</v>
          </cell>
          <cell r="H6793">
            <v>0</v>
          </cell>
          <cell r="I6793">
            <v>0</v>
          </cell>
          <cell r="J6793">
            <v>0</v>
          </cell>
          <cell r="K6793">
            <v>0</v>
          </cell>
          <cell r="L6793">
            <v>0</v>
          </cell>
          <cell r="M6793">
            <v>0</v>
          </cell>
          <cell r="N6793">
            <v>0</v>
          </cell>
          <cell r="O6793">
            <v>0</v>
          </cell>
          <cell r="P6793">
            <v>0</v>
          </cell>
          <cell r="Q6793">
            <v>0</v>
          </cell>
        </row>
        <row r="6794">
          <cell r="F6794">
            <v>397</v>
          </cell>
          <cell r="G6794">
            <v>227</v>
          </cell>
          <cell r="H6794">
            <v>80</v>
          </cell>
          <cell r="I6794">
            <v>7311</v>
          </cell>
          <cell r="J6794">
            <v>281</v>
          </cell>
          <cell r="K6794">
            <v>0</v>
          </cell>
          <cell r="L6794">
            <v>13609</v>
          </cell>
          <cell r="M6794">
            <v>938</v>
          </cell>
          <cell r="N6794">
            <v>1459</v>
          </cell>
          <cell r="O6794">
            <v>0</v>
          </cell>
          <cell r="P6794">
            <v>0</v>
          </cell>
          <cell r="Q6794">
            <v>0</v>
          </cell>
        </row>
        <row r="6795">
          <cell r="F6795">
            <v>0</v>
          </cell>
          <cell r="G6795">
            <v>0</v>
          </cell>
          <cell r="H6795">
            <v>0</v>
          </cell>
          <cell r="I6795">
            <v>0</v>
          </cell>
          <cell r="J6795">
            <v>0</v>
          </cell>
          <cell r="K6795">
            <v>0</v>
          </cell>
          <cell r="L6795">
            <v>0</v>
          </cell>
          <cell r="M6795">
            <v>0</v>
          </cell>
          <cell r="N6795">
            <v>0</v>
          </cell>
          <cell r="O6795">
            <v>0</v>
          </cell>
          <cell r="P6795">
            <v>0</v>
          </cell>
          <cell r="Q6795">
            <v>0</v>
          </cell>
        </row>
        <row r="6796">
          <cell r="F6796">
            <v>0</v>
          </cell>
          <cell r="G6796">
            <v>0</v>
          </cell>
          <cell r="H6796">
            <v>0</v>
          </cell>
          <cell r="I6796">
            <v>0</v>
          </cell>
          <cell r="J6796">
            <v>0</v>
          </cell>
          <cell r="K6796">
            <v>0</v>
          </cell>
          <cell r="L6796">
            <v>0</v>
          </cell>
          <cell r="M6796">
            <v>107</v>
          </cell>
          <cell r="N6796">
            <v>0</v>
          </cell>
          <cell r="O6796">
            <v>0</v>
          </cell>
          <cell r="P6796">
            <v>0</v>
          </cell>
          <cell r="Q6796">
            <v>0</v>
          </cell>
        </row>
        <row r="6797">
          <cell r="F6797">
            <v>0</v>
          </cell>
          <cell r="G6797">
            <v>0</v>
          </cell>
          <cell r="H6797">
            <v>0</v>
          </cell>
          <cell r="I6797">
            <v>0</v>
          </cell>
          <cell r="J6797">
            <v>0</v>
          </cell>
          <cell r="K6797">
            <v>0</v>
          </cell>
          <cell r="L6797">
            <v>0</v>
          </cell>
          <cell r="M6797">
            <v>0</v>
          </cell>
          <cell r="N6797">
            <v>0</v>
          </cell>
          <cell r="O6797">
            <v>0</v>
          </cell>
          <cell r="P6797">
            <v>0</v>
          </cell>
          <cell r="Q6797">
            <v>0</v>
          </cell>
        </row>
        <row r="6798">
          <cell r="F6798">
            <v>0</v>
          </cell>
          <cell r="G6798">
            <v>0</v>
          </cell>
          <cell r="H6798">
            <v>0</v>
          </cell>
          <cell r="I6798">
            <v>0</v>
          </cell>
          <cell r="J6798">
            <v>0</v>
          </cell>
          <cell r="K6798">
            <v>0</v>
          </cell>
          <cell r="L6798">
            <v>0</v>
          </cell>
          <cell r="M6798">
            <v>0</v>
          </cell>
          <cell r="N6798">
            <v>0</v>
          </cell>
          <cell r="O6798">
            <v>0</v>
          </cell>
          <cell r="P6798">
            <v>0</v>
          </cell>
          <cell r="Q6798">
            <v>0</v>
          </cell>
        </row>
        <row r="6799">
          <cell r="F6799">
            <v>0</v>
          </cell>
          <cell r="G6799">
            <v>0</v>
          </cell>
          <cell r="H6799">
            <v>120</v>
          </cell>
          <cell r="I6799">
            <v>0</v>
          </cell>
          <cell r="J6799">
            <v>0</v>
          </cell>
          <cell r="K6799">
            <v>0</v>
          </cell>
          <cell r="L6799">
            <v>0</v>
          </cell>
          <cell r="M6799">
            <v>0</v>
          </cell>
          <cell r="N6799">
            <v>0</v>
          </cell>
          <cell r="O6799">
            <v>0</v>
          </cell>
          <cell r="P6799">
            <v>0</v>
          </cell>
          <cell r="Q6799">
            <v>0</v>
          </cell>
        </row>
        <row r="6800">
          <cell r="F6800">
            <v>-995523.8</v>
          </cell>
          <cell r="G6800">
            <v>-1188527.06</v>
          </cell>
          <cell r="H6800">
            <v>-1434705.03</v>
          </cell>
          <cell r="I6800">
            <v>-806676.5</v>
          </cell>
          <cell r="J6800">
            <v>-972863.6</v>
          </cell>
          <cell r="K6800">
            <v>-1385199.87</v>
          </cell>
          <cell r="L6800">
            <v>-1305578.43</v>
          </cell>
          <cell r="M6800">
            <v>-1435623.93</v>
          </cell>
          <cell r="N6800">
            <v>-954011.3</v>
          </cell>
          <cell r="O6800">
            <v>0</v>
          </cell>
          <cell r="P6800">
            <v>0</v>
          </cell>
          <cell r="Q6800">
            <v>0</v>
          </cell>
        </row>
        <row r="6801">
          <cell r="F6801">
            <v>-3890506.07</v>
          </cell>
          <cell r="G6801">
            <v>-3771897.11</v>
          </cell>
          <cell r="H6801">
            <v>-2331882.79</v>
          </cell>
          <cell r="I6801">
            <v>-2552577.98</v>
          </cell>
          <cell r="J6801">
            <v>-1734305.99</v>
          </cell>
          <cell r="K6801">
            <v>-2609752.62</v>
          </cell>
          <cell r="L6801">
            <v>-8383986.8399999999</v>
          </cell>
          <cell r="M6801">
            <v>-2676927.62</v>
          </cell>
          <cell r="N6801">
            <v>-2060325.54</v>
          </cell>
          <cell r="O6801">
            <v>0</v>
          </cell>
          <cell r="P6801">
            <v>0</v>
          </cell>
          <cell r="Q6801">
            <v>0</v>
          </cell>
        </row>
        <row r="6802">
          <cell r="F6802">
            <v>-55492.35</v>
          </cell>
          <cell r="G6802">
            <v>-415042.02</v>
          </cell>
          <cell r="H6802">
            <v>-72984.98</v>
          </cell>
          <cell r="I6802">
            <v>-107207.93</v>
          </cell>
          <cell r="J6802">
            <v>-141657.24</v>
          </cell>
          <cell r="K6802">
            <v>-179337.77</v>
          </cell>
          <cell r="L6802">
            <v>-65635.039999999994</v>
          </cell>
          <cell r="M6802">
            <v>-66500.84</v>
          </cell>
          <cell r="N6802">
            <v>-45143.16</v>
          </cell>
          <cell r="O6802">
            <v>0</v>
          </cell>
          <cell r="P6802">
            <v>0</v>
          </cell>
          <cell r="Q6802">
            <v>0</v>
          </cell>
        </row>
        <row r="6803">
          <cell r="F6803">
            <v>0</v>
          </cell>
          <cell r="G6803">
            <v>0</v>
          </cell>
          <cell r="H6803">
            <v>0</v>
          </cell>
          <cell r="I6803">
            <v>0</v>
          </cell>
          <cell r="J6803">
            <v>0</v>
          </cell>
          <cell r="K6803">
            <v>0</v>
          </cell>
          <cell r="L6803">
            <v>0</v>
          </cell>
          <cell r="M6803">
            <v>0</v>
          </cell>
          <cell r="N6803">
            <v>0</v>
          </cell>
          <cell r="O6803">
            <v>0</v>
          </cell>
          <cell r="P6803">
            <v>0</v>
          </cell>
          <cell r="Q6803">
            <v>0</v>
          </cell>
        </row>
        <row r="6804">
          <cell r="F6804">
            <v>0</v>
          </cell>
          <cell r="G6804">
            <v>-47449.37</v>
          </cell>
          <cell r="H6804">
            <v>0</v>
          </cell>
          <cell r="I6804">
            <v>0</v>
          </cell>
          <cell r="J6804">
            <v>0</v>
          </cell>
          <cell r="K6804">
            <v>0</v>
          </cell>
          <cell r="L6804">
            <v>0</v>
          </cell>
          <cell r="M6804">
            <v>0</v>
          </cell>
          <cell r="N6804">
            <v>0</v>
          </cell>
          <cell r="O6804">
            <v>0</v>
          </cell>
          <cell r="P6804">
            <v>0</v>
          </cell>
          <cell r="Q6804">
            <v>0</v>
          </cell>
        </row>
        <row r="6805">
          <cell r="F6805">
            <v>-1639720.06</v>
          </cell>
          <cell r="G6805">
            <v>-676669.83</v>
          </cell>
          <cell r="H6805">
            <v>-1047444.8</v>
          </cell>
          <cell r="I6805">
            <v>-2291670.94</v>
          </cell>
          <cell r="J6805">
            <v>-1678988.51</v>
          </cell>
          <cell r="K6805">
            <v>-877933.36</v>
          </cell>
          <cell r="L6805">
            <v>-781447.85</v>
          </cell>
          <cell r="M6805">
            <v>-445911.5</v>
          </cell>
          <cell r="N6805">
            <v>-516405.39</v>
          </cell>
          <cell r="O6805">
            <v>0</v>
          </cell>
          <cell r="P6805">
            <v>0</v>
          </cell>
          <cell r="Q6805">
            <v>0</v>
          </cell>
        </row>
        <row r="6806">
          <cell r="F6806">
            <v>-231549.46</v>
          </cell>
          <cell r="G6806">
            <v>-153278.9</v>
          </cell>
          <cell r="H6806">
            <v>-182437.78</v>
          </cell>
          <cell r="I6806">
            <v>-411.18</v>
          </cell>
          <cell r="J6806">
            <v>-3992.38</v>
          </cell>
          <cell r="K6806">
            <v>-2520.33</v>
          </cell>
          <cell r="L6806">
            <v>0</v>
          </cell>
          <cell r="M6806">
            <v>0</v>
          </cell>
          <cell r="N6806">
            <v>1164.52</v>
          </cell>
          <cell r="O6806">
            <v>0</v>
          </cell>
          <cell r="P6806">
            <v>0</v>
          </cell>
          <cell r="Q6806">
            <v>0</v>
          </cell>
        </row>
        <row r="6807">
          <cell r="F6807">
            <v>0</v>
          </cell>
          <cell r="G6807">
            <v>0</v>
          </cell>
          <cell r="H6807">
            <v>0</v>
          </cell>
          <cell r="I6807">
            <v>0</v>
          </cell>
          <cell r="J6807">
            <v>0</v>
          </cell>
          <cell r="K6807">
            <v>0</v>
          </cell>
          <cell r="L6807">
            <v>0</v>
          </cell>
          <cell r="M6807">
            <v>0</v>
          </cell>
          <cell r="N6807">
            <v>0</v>
          </cell>
          <cell r="O6807">
            <v>0</v>
          </cell>
          <cell r="P6807">
            <v>0</v>
          </cell>
          <cell r="Q6807">
            <v>0</v>
          </cell>
        </row>
        <row r="6808">
          <cell r="F6808">
            <v>-112840.84</v>
          </cell>
          <cell r="G6808">
            <v>-109190.76</v>
          </cell>
          <cell r="H6808">
            <v>-50860.67</v>
          </cell>
          <cell r="I6808">
            <v>9732.66</v>
          </cell>
          <cell r="J6808">
            <v>31.43</v>
          </cell>
          <cell r="K6808">
            <v>-131.04</v>
          </cell>
          <cell r="L6808">
            <v>14907.41</v>
          </cell>
          <cell r="M6808">
            <v>743.47</v>
          </cell>
          <cell r="N6808">
            <v>0</v>
          </cell>
          <cell r="O6808">
            <v>0</v>
          </cell>
          <cell r="P6808">
            <v>0</v>
          </cell>
          <cell r="Q6808">
            <v>0</v>
          </cell>
        </row>
        <row r="6809">
          <cell r="F6809">
            <v>-2201.16</v>
          </cell>
          <cell r="G6809">
            <v>0</v>
          </cell>
          <cell r="H6809">
            <v>-1695.82</v>
          </cell>
          <cell r="I6809">
            <v>0</v>
          </cell>
          <cell r="J6809">
            <v>0</v>
          </cell>
          <cell r="K6809">
            <v>0</v>
          </cell>
          <cell r="L6809">
            <v>0</v>
          </cell>
          <cell r="M6809">
            <v>0</v>
          </cell>
          <cell r="N6809">
            <v>0</v>
          </cell>
          <cell r="O6809">
            <v>0</v>
          </cell>
          <cell r="P6809">
            <v>0</v>
          </cell>
          <cell r="Q6809">
            <v>0</v>
          </cell>
        </row>
        <row r="6810">
          <cell r="F6810">
            <v>0</v>
          </cell>
          <cell r="G6810">
            <v>0</v>
          </cell>
          <cell r="H6810">
            <v>0</v>
          </cell>
          <cell r="I6810">
            <v>0</v>
          </cell>
          <cell r="J6810">
            <v>0</v>
          </cell>
          <cell r="K6810">
            <v>0</v>
          </cell>
          <cell r="L6810">
            <v>0</v>
          </cell>
          <cell r="M6810">
            <v>0</v>
          </cell>
          <cell r="N6810">
            <v>0</v>
          </cell>
          <cell r="O6810">
            <v>0</v>
          </cell>
          <cell r="P6810">
            <v>0</v>
          </cell>
          <cell r="Q6810">
            <v>0</v>
          </cell>
        </row>
        <row r="6811">
          <cell r="F6811">
            <v>0</v>
          </cell>
          <cell r="G6811">
            <v>0</v>
          </cell>
          <cell r="H6811">
            <v>0</v>
          </cell>
          <cell r="I6811">
            <v>0</v>
          </cell>
          <cell r="J6811">
            <v>0</v>
          </cell>
          <cell r="K6811">
            <v>0</v>
          </cell>
          <cell r="L6811">
            <v>0</v>
          </cell>
          <cell r="M6811">
            <v>0</v>
          </cell>
          <cell r="N6811">
            <v>0</v>
          </cell>
          <cell r="O6811">
            <v>0</v>
          </cell>
          <cell r="P6811">
            <v>0</v>
          </cell>
          <cell r="Q6811">
            <v>0</v>
          </cell>
        </row>
        <row r="6812">
          <cell r="F6812">
            <v>0</v>
          </cell>
          <cell r="G6812">
            <v>0</v>
          </cell>
          <cell r="H6812">
            <v>0</v>
          </cell>
          <cell r="I6812">
            <v>0</v>
          </cell>
          <cell r="J6812">
            <v>0</v>
          </cell>
          <cell r="K6812">
            <v>0</v>
          </cell>
          <cell r="L6812">
            <v>0</v>
          </cell>
          <cell r="M6812">
            <v>0</v>
          </cell>
          <cell r="N6812">
            <v>0</v>
          </cell>
          <cell r="O6812">
            <v>0</v>
          </cell>
          <cell r="P6812">
            <v>0</v>
          </cell>
          <cell r="Q6812">
            <v>0</v>
          </cell>
        </row>
        <row r="6813">
          <cell r="F6813">
            <v>-721806.32</v>
          </cell>
          <cell r="G6813">
            <v>-759136.05</v>
          </cell>
          <cell r="H6813">
            <v>-738744.94</v>
          </cell>
          <cell r="I6813">
            <v>-533183.72</v>
          </cell>
          <cell r="J6813">
            <v>-740573.85</v>
          </cell>
          <cell r="K6813">
            <v>-758237.01</v>
          </cell>
          <cell r="L6813">
            <v>-617319.39</v>
          </cell>
          <cell r="M6813">
            <v>-730857.06</v>
          </cell>
          <cell r="N6813">
            <v>-709925.83</v>
          </cell>
          <cell r="O6813">
            <v>0</v>
          </cell>
          <cell r="P6813">
            <v>0</v>
          </cell>
          <cell r="Q6813">
            <v>0</v>
          </cell>
        </row>
        <row r="6814">
          <cell r="F6814">
            <v>0</v>
          </cell>
          <cell r="G6814">
            <v>0</v>
          </cell>
          <cell r="H6814">
            <v>0</v>
          </cell>
          <cell r="I6814">
            <v>0</v>
          </cell>
          <cell r="J6814">
            <v>0</v>
          </cell>
          <cell r="K6814">
            <v>0</v>
          </cell>
          <cell r="L6814">
            <v>0</v>
          </cell>
          <cell r="M6814">
            <v>0</v>
          </cell>
          <cell r="N6814">
            <v>0</v>
          </cell>
          <cell r="O6814">
            <v>0</v>
          </cell>
          <cell r="P6814">
            <v>0</v>
          </cell>
          <cell r="Q6814">
            <v>0</v>
          </cell>
        </row>
        <row r="6815">
          <cell r="F6815">
            <v>0</v>
          </cell>
          <cell r="G6815">
            <v>0</v>
          </cell>
          <cell r="H6815">
            <v>0</v>
          </cell>
          <cell r="I6815">
            <v>-629.86</v>
          </cell>
          <cell r="J6815">
            <v>-604.66</v>
          </cell>
          <cell r="K6815">
            <v>-931.21</v>
          </cell>
          <cell r="L6815">
            <v>0</v>
          </cell>
          <cell r="M6815">
            <v>0</v>
          </cell>
          <cell r="N6815">
            <v>-1321.32</v>
          </cell>
          <cell r="O6815">
            <v>0</v>
          </cell>
          <cell r="P6815">
            <v>0</v>
          </cell>
          <cell r="Q6815">
            <v>0</v>
          </cell>
        </row>
        <row r="6816">
          <cell r="F6816">
            <v>0</v>
          </cell>
          <cell r="G6816">
            <v>0</v>
          </cell>
          <cell r="H6816">
            <v>0</v>
          </cell>
          <cell r="I6816">
            <v>0</v>
          </cell>
          <cell r="J6816">
            <v>0</v>
          </cell>
          <cell r="K6816">
            <v>0</v>
          </cell>
          <cell r="L6816">
            <v>0</v>
          </cell>
          <cell r="M6816">
            <v>0</v>
          </cell>
          <cell r="N6816">
            <v>0</v>
          </cell>
          <cell r="O6816">
            <v>0</v>
          </cell>
          <cell r="P6816">
            <v>0</v>
          </cell>
          <cell r="Q6816">
            <v>0</v>
          </cell>
        </row>
        <row r="6817">
          <cell r="F6817">
            <v>-286796.44</v>
          </cell>
          <cell r="G6817">
            <v>-264051.69</v>
          </cell>
          <cell r="H6817">
            <v>-187944.65</v>
          </cell>
          <cell r="I6817">
            <v>-208990.34</v>
          </cell>
          <cell r="J6817">
            <v>-273393.27</v>
          </cell>
          <cell r="K6817">
            <v>-266251.52000000002</v>
          </cell>
          <cell r="L6817">
            <v>-307432.02</v>
          </cell>
          <cell r="M6817">
            <v>-270532.32</v>
          </cell>
          <cell r="N6817">
            <v>-375116.43</v>
          </cell>
          <cell r="O6817">
            <v>0</v>
          </cell>
          <cell r="P6817">
            <v>0</v>
          </cell>
          <cell r="Q6817">
            <v>0</v>
          </cell>
        </row>
        <row r="6818">
          <cell r="F6818">
            <v>-489.3</v>
          </cell>
          <cell r="G6818">
            <v>-2193.87</v>
          </cell>
          <cell r="H6818">
            <v>-4939.2</v>
          </cell>
          <cell r="I6818">
            <v>-297.99</v>
          </cell>
          <cell r="J6818">
            <v>-294.77</v>
          </cell>
          <cell r="K6818">
            <v>-3521.56</v>
          </cell>
          <cell r="L6818">
            <v>-1441.79</v>
          </cell>
          <cell r="M6818">
            <v>-928.83</v>
          </cell>
          <cell r="N6818">
            <v>-2929.71</v>
          </cell>
          <cell r="O6818">
            <v>0</v>
          </cell>
          <cell r="P6818">
            <v>0</v>
          </cell>
          <cell r="Q6818">
            <v>0</v>
          </cell>
        </row>
        <row r="6819">
          <cell r="F6819">
            <v>-129343.41</v>
          </cell>
          <cell r="G6819">
            <v>-162431.15</v>
          </cell>
          <cell r="H6819">
            <v>-149596.23000000001</v>
          </cell>
          <cell r="I6819">
            <v>10913.56</v>
          </cell>
          <cell r="J6819">
            <v>6567.19</v>
          </cell>
          <cell r="K6819">
            <v>3799.95</v>
          </cell>
          <cell r="L6819">
            <v>338.87</v>
          </cell>
          <cell r="M6819">
            <v>0</v>
          </cell>
          <cell r="N6819">
            <v>0</v>
          </cell>
          <cell r="O6819">
            <v>0</v>
          </cell>
          <cell r="P6819">
            <v>0</v>
          </cell>
          <cell r="Q6819">
            <v>0</v>
          </cell>
        </row>
        <row r="6820">
          <cell r="F6820">
            <v>0</v>
          </cell>
          <cell r="G6820">
            <v>0</v>
          </cell>
          <cell r="H6820">
            <v>0</v>
          </cell>
          <cell r="I6820">
            <v>0</v>
          </cell>
          <cell r="J6820">
            <v>0</v>
          </cell>
          <cell r="K6820">
            <v>0</v>
          </cell>
          <cell r="L6820">
            <v>0</v>
          </cell>
          <cell r="M6820">
            <v>0</v>
          </cell>
          <cell r="N6820">
            <v>0</v>
          </cell>
          <cell r="O6820">
            <v>0</v>
          </cell>
          <cell r="P6820">
            <v>0</v>
          </cell>
          <cell r="Q6820">
            <v>0</v>
          </cell>
        </row>
        <row r="6821">
          <cell r="F6821">
            <v>0</v>
          </cell>
          <cell r="G6821">
            <v>0</v>
          </cell>
          <cell r="H6821">
            <v>0</v>
          </cell>
          <cell r="I6821">
            <v>0</v>
          </cell>
          <cell r="J6821">
            <v>0</v>
          </cell>
          <cell r="K6821">
            <v>0</v>
          </cell>
          <cell r="L6821">
            <v>0</v>
          </cell>
          <cell r="M6821">
            <v>0</v>
          </cell>
          <cell r="N6821">
            <v>0</v>
          </cell>
          <cell r="O6821">
            <v>0</v>
          </cell>
          <cell r="P6821">
            <v>0</v>
          </cell>
          <cell r="Q6821">
            <v>0</v>
          </cell>
        </row>
        <row r="6822">
          <cell r="F6822">
            <v>4390645.34</v>
          </cell>
          <cell r="G6822">
            <v>6581242.2800000003</v>
          </cell>
          <cell r="H6822">
            <v>6099585.3899999997</v>
          </cell>
          <cell r="I6822">
            <v>4887017.6100000003</v>
          </cell>
          <cell r="J6822">
            <v>5758133.3399999999</v>
          </cell>
          <cell r="K6822">
            <v>4527814.99</v>
          </cell>
          <cell r="L6822">
            <v>5052223.62</v>
          </cell>
          <cell r="M6822">
            <v>10536648.51</v>
          </cell>
          <cell r="N6822">
            <v>4624963.8899999997</v>
          </cell>
          <cell r="O6822">
            <v>0</v>
          </cell>
          <cell r="P6822">
            <v>0</v>
          </cell>
          <cell r="Q6822">
            <v>0</v>
          </cell>
        </row>
        <row r="6823">
          <cell r="F6823">
            <v>0</v>
          </cell>
          <cell r="G6823">
            <v>0</v>
          </cell>
          <cell r="H6823">
            <v>0</v>
          </cell>
          <cell r="I6823">
            <v>0</v>
          </cell>
          <cell r="J6823">
            <v>0</v>
          </cell>
          <cell r="K6823">
            <v>0</v>
          </cell>
          <cell r="L6823">
            <v>0</v>
          </cell>
          <cell r="M6823">
            <v>0</v>
          </cell>
          <cell r="N6823">
            <v>0</v>
          </cell>
          <cell r="O6823">
            <v>0</v>
          </cell>
          <cell r="P6823">
            <v>0</v>
          </cell>
          <cell r="Q6823">
            <v>0</v>
          </cell>
        </row>
        <row r="6824">
          <cell r="F6824">
            <v>0</v>
          </cell>
          <cell r="G6824">
            <v>0</v>
          </cell>
          <cell r="H6824">
            <v>0</v>
          </cell>
          <cell r="I6824">
            <v>0</v>
          </cell>
          <cell r="J6824">
            <v>0</v>
          </cell>
          <cell r="K6824">
            <v>0</v>
          </cell>
          <cell r="L6824">
            <v>0</v>
          </cell>
          <cell r="M6824">
            <v>0</v>
          </cell>
          <cell r="N6824">
            <v>0</v>
          </cell>
          <cell r="O6824">
            <v>0</v>
          </cell>
          <cell r="P6824">
            <v>0</v>
          </cell>
          <cell r="Q6824">
            <v>0</v>
          </cell>
        </row>
        <row r="6825">
          <cell r="F6825">
            <v>0</v>
          </cell>
          <cell r="G6825">
            <v>0</v>
          </cell>
          <cell r="H6825">
            <v>0</v>
          </cell>
          <cell r="I6825">
            <v>0</v>
          </cell>
          <cell r="J6825">
            <v>0</v>
          </cell>
          <cell r="K6825">
            <v>0</v>
          </cell>
          <cell r="L6825">
            <v>0</v>
          </cell>
          <cell r="M6825">
            <v>0</v>
          </cell>
          <cell r="N6825">
            <v>0</v>
          </cell>
          <cell r="O6825">
            <v>0</v>
          </cell>
          <cell r="P6825">
            <v>0</v>
          </cell>
          <cell r="Q6825">
            <v>0</v>
          </cell>
        </row>
        <row r="6826">
          <cell r="F6826">
            <v>100039.35</v>
          </cell>
          <cell r="G6826">
            <v>231549.46</v>
          </cell>
          <cell r="H6826">
            <v>153278.9</v>
          </cell>
          <cell r="I6826">
            <v>182501.62</v>
          </cell>
          <cell r="J6826">
            <v>347.34</v>
          </cell>
          <cell r="K6826">
            <v>3992.38</v>
          </cell>
          <cell r="L6826">
            <v>2520.33</v>
          </cell>
          <cell r="M6826">
            <v>0</v>
          </cell>
          <cell r="N6826">
            <v>0</v>
          </cell>
          <cell r="O6826">
            <v>0</v>
          </cell>
          <cell r="P6826">
            <v>0</v>
          </cell>
          <cell r="Q6826">
            <v>0</v>
          </cell>
        </row>
        <row r="6827">
          <cell r="F6827">
            <v>72611.16</v>
          </cell>
          <cell r="G6827">
            <v>115042</v>
          </cell>
          <cell r="H6827">
            <v>109190.76</v>
          </cell>
          <cell r="I6827">
            <v>52556.49</v>
          </cell>
          <cell r="J6827">
            <v>-9732.66</v>
          </cell>
          <cell r="K6827">
            <v>-31.43</v>
          </cell>
          <cell r="L6827">
            <v>131.04</v>
          </cell>
          <cell r="M6827">
            <v>-14907.41</v>
          </cell>
          <cell r="N6827">
            <v>-743.47</v>
          </cell>
          <cell r="O6827">
            <v>0</v>
          </cell>
          <cell r="P6827">
            <v>0</v>
          </cell>
          <cell r="Q6827">
            <v>0</v>
          </cell>
        </row>
        <row r="6828">
          <cell r="F6828">
            <v>0</v>
          </cell>
          <cell r="G6828">
            <v>0</v>
          </cell>
          <cell r="H6828">
            <v>0</v>
          </cell>
          <cell r="I6828">
            <v>0</v>
          </cell>
          <cell r="J6828">
            <v>0</v>
          </cell>
          <cell r="K6828">
            <v>0</v>
          </cell>
          <cell r="L6828">
            <v>0</v>
          </cell>
          <cell r="M6828">
            <v>0</v>
          </cell>
          <cell r="N6828">
            <v>0</v>
          </cell>
          <cell r="O6828">
            <v>0</v>
          </cell>
          <cell r="P6828">
            <v>0</v>
          </cell>
          <cell r="Q6828">
            <v>0</v>
          </cell>
        </row>
        <row r="6829">
          <cell r="F6829">
            <v>0</v>
          </cell>
          <cell r="G6829">
            <v>0</v>
          </cell>
          <cell r="H6829">
            <v>0</v>
          </cell>
          <cell r="I6829">
            <v>0</v>
          </cell>
          <cell r="J6829">
            <v>0</v>
          </cell>
          <cell r="K6829">
            <v>0</v>
          </cell>
          <cell r="L6829">
            <v>0</v>
          </cell>
          <cell r="M6829">
            <v>0</v>
          </cell>
          <cell r="N6829">
            <v>0</v>
          </cell>
          <cell r="O6829">
            <v>0</v>
          </cell>
          <cell r="P6829">
            <v>0</v>
          </cell>
          <cell r="Q6829">
            <v>0</v>
          </cell>
        </row>
        <row r="6830">
          <cell r="F6830">
            <v>0</v>
          </cell>
          <cell r="G6830">
            <v>0</v>
          </cell>
          <cell r="H6830">
            <v>0</v>
          </cell>
          <cell r="I6830">
            <v>0</v>
          </cell>
          <cell r="J6830">
            <v>0</v>
          </cell>
          <cell r="K6830">
            <v>0</v>
          </cell>
          <cell r="L6830">
            <v>0</v>
          </cell>
          <cell r="M6830">
            <v>0</v>
          </cell>
          <cell r="N6830">
            <v>0</v>
          </cell>
          <cell r="O6830">
            <v>0</v>
          </cell>
          <cell r="P6830">
            <v>0</v>
          </cell>
          <cell r="Q6830">
            <v>0</v>
          </cell>
        </row>
        <row r="6831">
          <cell r="F6831">
            <v>0</v>
          </cell>
          <cell r="G6831">
            <v>0</v>
          </cell>
          <cell r="H6831">
            <v>0</v>
          </cell>
          <cell r="I6831">
            <v>0</v>
          </cell>
          <cell r="J6831">
            <v>0</v>
          </cell>
          <cell r="K6831">
            <v>0</v>
          </cell>
          <cell r="L6831">
            <v>0</v>
          </cell>
          <cell r="M6831">
            <v>0</v>
          </cell>
          <cell r="N6831">
            <v>0</v>
          </cell>
          <cell r="O6831">
            <v>0</v>
          </cell>
          <cell r="P6831">
            <v>0</v>
          </cell>
          <cell r="Q6831">
            <v>0</v>
          </cell>
        </row>
        <row r="6832">
          <cell r="F6832">
            <v>0</v>
          </cell>
          <cell r="G6832">
            <v>0</v>
          </cell>
          <cell r="H6832">
            <v>0</v>
          </cell>
          <cell r="I6832">
            <v>0</v>
          </cell>
          <cell r="J6832">
            <v>0</v>
          </cell>
          <cell r="K6832">
            <v>0</v>
          </cell>
          <cell r="L6832">
            <v>0</v>
          </cell>
          <cell r="M6832">
            <v>0</v>
          </cell>
          <cell r="N6832">
            <v>0</v>
          </cell>
          <cell r="O6832">
            <v>0</v>
          </cell>
          <cell r="P6832">
            <v>0</v>
          </cell>
          <cell r="Q6832">
            <v>0</v>
          </cell>
        </row>
        <row r="6833">
          <cell r="F6833">
            <v>0</v>
          </cell>
          <cell r="G6833">
            <v>0</v>
          </cell>
          <cell r="H6833">
            <v>0</v>
          </cell>
          <cell r="I6833">
            <v>0</v>
          </cell>
          <cell r="J6833">
            <v>0</v>
          </cell>
          <cell r="K6833">
            <v>0</v>
          </cell>
          <cell r="L6833">
            <v>0</v>
          </cell>
          <cell r="M6833">
            <v>0</v>
          </cell>
          <cell r="N6833">
            <v>0</v>
          </cell>
          <cell r="O6833">
            <v>0</v>
          </cell>
          <cell r="P6833">
            <v>0</v>
          </cell>
          <cell r="Q6833">
            <v>0</v>
          </cell>
        </row>
        <row r="6834">
          <cell r="F6834">
            <v>0</v>
          </cell>
          <cell r="G6834">
            <v>0</v>
          </cell>
          <cell r="H6834">
            <v>0</v>
          </cell>
          <cell r="I6834">
            <v>0</v>
          </cell>
          <cell r="J6834">
            <v>0</v>
          </cell>
          <cell r="K6834">
            <v>0</v>
          </cell>
          <cell r="L6834">
            <v>0</v>
          </cell>
          <cell r="M6834">
            <v>0</v>
          </cell>
          <cell r="N6834">
            <v>0</v>
          </cell>
          <cell r="O6834">
            <v>0</v>
          </cell>
          <cell r="P6834">
            <v>0</v>
          </cell>
          <cell r="Q6834">
            <v>0</v>
          </cell>
        </row>
        <row r="6835">
          <cell r="F6835">
            <v>894581.74</v>
          </cell>
          <cell r="G6835">
            <v>722002.58</v>
          </cell>
          <cell r="H6835">
            <v>759136.05</v>
          </cell>
          <cell r="I6835">
            <v>738548.68</v>
          </cell>
          <cell r="J6835">
            <v>533486.49</v>
          </cell>
          <cell r="K6835">
            <v>741505.66</v>
          </cell>
          <cell r="L6835">
            <v>759168.22</v>
          </cell>
          <cell r="M6835">
            <v>617319.34</v>
          </cell>
          <cell r="N6835">
            <v>730857.06</v>
          </cell>
          <cell r="O6835">
            <v>0</v>
          </cell>
          <cell r="P6835">
            <v>0</v>
          </cell>
          <cell r="Q6835">
            <v>0</v>
          </cell>
        </row>
        <row r="6836">
          <cell r="F6836">
            <v>0</v>
          </cell>
          <cell r="G6836">
            <v>0</v>
          </cell>
          <cell r="H6836">
            <v>0</v>
          </cell>
          <cell r="I6836">
            <v>0</v>
          </cell>
          <cell r="J6836">
            <v>0</v>
          </cell>
          <cell r="K6836">
            <v>0</v>
          </cell>
          <cell r="L6836">
            <v>0</v>
          </cell>
          <cell r="M6836">
            <v>0</v>
          </cell>
          <cell r="N6836">
            <v>0</v>
          </cell>
          <cell r="O6836">
            <v>0</v>
          </cell>
          <cell r="P6836">
            <v>0</v>
          </cell>
          <cell r="Q6836">
            <v>0</v>
          </cell>
        </row>
        <row r="6837">
          <cell r="F6837">
            <v>234397.66</v>
          </cell>
          <cell r="G6837">
            <v>287285.74</v>
          </cell>
          <cell r="H6837">
            <v>266245.56</v>
          </cell>
          <cell r="I6837">
            <v>192883.85</v>
          </cell>
          <cell r="J6837">
            <v>209288.33</v>
          </cell>
          <cell r="K6837">
            <v>273688.03999999998</v>
          </cell>
          <cell r="L6837">
            <v>269773.08</v>
          </cell>
          <cell r="M6837">
            <v>308873.81</v>
          </cell>
          <cell r="N6837">
            <v>271461.15000000002</v>
          </cell>
          <cell r="O6837">
            <v>0</v>
          </cell>
          <cell r="P6837">
            <v>0</v>
          </cell>
          <cell r="Q6837">
            <v>0</v>
          </cell>
        </row>
        <row r="6838">
          <cell r="F6838">
            <v>0</v>
          </cell>
          <cell r="G6838">
            <v>0</v>
          </cell>
          <cell r="H6838">
            <v>0</v>
          </cell>
          <cell r="I6838">
            <v>0</v>
          </cell>
          <cell r="J6838">
            <v>0</v>
          </cell>
          <cell r="K6838">
            <v>0</v>
          </cell>
          <cell r="L6838">
            <v>0</v>
          </cell>
          <cell r="M6838">
            <v>0</v>
          </cell>
          <cell r="N6838">
            <v>0</v>
          </cell>
          <cell r="O6838">
            <v>0</v>
          </cell>
          <cell r="P6838">
            <v>0</v>
          </cell>
          <cell r="Q6838">
            <v>0</v>
          </cell>
        </row>
        <row r="6839">
          <cell r="F6839">
            <v>168982.45</v>
          </cell>
          <cell r="G6839">
            <v>129343.41</v>
          </cell>
          <cell r="H6839">
            <v>162431.15</v>
          </cell>
          <cell r="I6839">
            <v>149596.23000000001</v>
          </cell>
          <cell r="J6839">
            <v>-10913.56</v>
          </cell>
          <cell r="K6839">
            <v>-6567.19</v>
          </cell>
          <cell r="L6839">
            <v>-3799.95</v>
          </cell>
          <cell r="M6839">
            <v>-338.87</v>
          </cell>
          <cell r="N6839">
            <v>0</v>
          </cell>
          <cell r="O6839">
            <v>0</v>
          </cell>
          <cell r="P6839">
            <v>0</v>
          </cell>
          <cell r="Q6839">
            <v>0</v>
          </cell>
        </row>
        <row r="6840">
          <cell r="F6840">
            <v>-171.15</v>
          </cell>
          <cell r="G6840">
            <v>-849.46</v>
          </cell>
          <cell r="H6840">
            <v>-21316.87</v>
          </cell>
          <cell r="I6840">
            <v>28487.31</v>
          </cell>
          <cell r="J6840">
            <v>-17915.34</v>
          </cell>
          <cell r="K6840">
            <v>16536.669999999998</v>
          </cell>
          <cell r="L6840">
            <v>2741.81</v>
          </cell>
          <cell r="M6840">
            <v>284.22000000000003</v>
          </cell>
          <cell r="N6840">
            <v>-5124.75</v>
          </cell>
          <cell r="O6840">
            <v>0</v>
          </cell>
          <cell r="P6840">
            <v>0</v>
          </cell>
          <cell r="Q6840">
            <v>0</v>
          </cell>
        </row>
        <row r="6841">
          <cell r="F6841">
            <v>0</v>
          </cell>
          <cell r="G6841">
            <v>0</v>
          </cell>
          <cell r="H6841">
            <v>0</v>
          </cell>
          <cell r="I6841">
            <v>0</v>
          </cell>
          <cell r="J6841">
            <v>0</v>
          </cell>
          <cell r="K6841">
            <v>0</v>
          </cell>
          <cell r="L6841">
            <v>0</v>
          </cell>
          <cell r="M6841">
            <v>0</v>
          </cell>
          <cell r="N6841">
            <v>0</v>
          </cell>
          <cell r="O6841">
            <v>0</v>
          </cell>
          <cell r="P6841">
            <v>0</v>
          </cell>
          <cell r="Q6841">
            <v>0</v>
          </cell>
        </row>
        <row r="6842">
          <cell r="F6842">
            <v>-196.26</v>
          </cell>
          <cell r="G6842">
            <v>0</v>
          </cell>
          <cell r="H6842">
            <v>0</v>
          </cell>
          <cell r="I6842">
            <v>196.26</v>
          </cell>
          <cell r="J6842">
            <v>327.10000000000002</v>
          </cell>
          <cell r="K6842">
            <v>-327.10000000000002</v>
          </cell>
          <cell r="L6842">
            <v>0</v>
          </cell>
          <cell r="M6842">
            <v>0</v>
          </cell>
          <cell r="N6842">
            <v>0</v>
          </cell>
          <cell r="O6842">
            <v>0</v>
          </cell>
          <cell r="P6842">
            <v>0</v>
          </cell>
          <cell r="Q6842">
            <v>0</v>
          </cell>
        </row>
        <row r="6843">
          <cell r="F6843">
            <v>0</v>
          </cell>
          <cell r="G6843">
            <v>0</v>
          </cell>
          <cell r="H6843">
            <v>0</v>
          </cell>
          <cell r="I6843">
            <v>0</v>
          </cell>
          <cell r="J6843">
            <v>0</v>
          </cell>
          <cell r="K6843">
            <v>0</v>
          </cell>
          <cell r="L6843">
            <v>0</v>
          </cell>
          <cell r="M6843">
            <v>0</v>
          </cell>
          <cell r="N6843">
            <v>0</v>
          </cell>
          <cell r="O6843">
            <v>0</v>
          </cell>
          <cell r="P6843">
            <v>0</v>
          </cell>
          <cell r="Q6843">
            <v>0</v>
          </cell>
        </row>
        <row r="6844">
          <cell r="F6844">
            <v>0</v>
          </cell>
          <cell r="G6844">
            <v>0</v>
          </cell>
          <cell r="H6844">
            <v>1274258.69</v>
          </cell>
          <cell r="I6844">
            <v>-1274258.69</v>
          </cell>
          <cell r="J6844">
            <v>0</v>
          </cell>
          <cell r="K6844">
            <v>0</v>
          </cell>
          <cell r="L6844">
            <v>1662980.33</v>
          </cell>
          <cell r="M6844">
            <v>-1662980.33</v>
          </cell>
          <cell r="N6844">
            <v>0</v>
          </cell>
          <cell r="O6844">
            <v>0</v>
          </cell>
          <cell r="P6844">
            <v>0</v>
          </cell>
          <cell r="Q6844">
            <v>0</v>
          </cell>
        </row>
        <row r="6845">
          <cell r="F6845">
            <v>0</v>
          </cell>
          <cell r="G6845">
            <v>0</v>
          </cell>
          <cell r="H6845">
            <v>0</v>
          </cell>
          <cell r="I6845">
            <v>0</v>
          </cell>
          <cell r="J6845">
            <v>0</v>
          </cell>
          <cell r="K6845">
            <v>0</v>
          </cell>
          <cell r="L6845">
            <v>0</v>
          </cell>
          <cell r="M6845">
            <v>0</v>
          </cell>
          <cell r="N6845">
            <v>0</v>
          </cell>
          <cell r="O6845">
            <v>0</v>
          </cell>
          <cell r="P6845">
            <v>0</v>
          </cell>
          <cell r="Q6845">
            <v>0</v>
          </cell>
        </row>
        <row r="6846">
          <cell r="F6846">
            <v>0</v>
          </cell>
          <cell r="G6846">
            <v>0</v>
          </cell>
          <cell r="H6846">
            <v>0</v>
          </cell>
          <cell r="I6846">
            <v>0</v>
          </cell>
          <cell r="J6846">
            <v>0</v>
          </cell>
          <cell r="K6846">
            <v>0</v>
          </cell>
          <cell r="L6846">
            <v>0</v>
          </cell>
          <cell r="M6846">
            <v>0</v>
          </cell>
          <cell r="N6846">
            <v>0</v>
          </cell>
          <cell r="O6846">
            <v>0</v>
          </cell>
          <cell r="P6846">
            <v>0</v>
          </cell>
          <cell r="Q6846">
            <v>0</v>
          </cell>
        </row>
        <row r="6847">
          <cell r="F6847">
            <v>0</v>
          </cell>
          <cell r="G6847">
            <v>0</v>
          </cell>
          <cell r="H6847">
            <v>0</v>
          </cell>
          <cell r="I6847">
            <v>0</v>
          </cell>
          <cell r="J6847">
            <v>0</v>
          </cell>
          <cell r="K6847">
            <v>0</v>
          </cell>
          <cell r="L6847">
            <v>0</v>
          </cell>
          <cell r="M6847">
            <v>0</v>
          </cell>
          <cell r="N6847">
            <v>0</v>
          </cell>
          <cell r="O6847">
            <v>0</v>
          </cell>
          <cell r="P6847">
            <v>0</v>
          </cell>
          <cell r="Q6847">
            <v>0</v>
          </cell>
        </row>
        <row r="6848">
          <cell r="F6848">
            <v>0</v>
          </cell>
          <cell r="G6848">
            <v>0</v>
          </cell>
          <cell r="H6848">
            <v>0</v>
          </cell>
          <cell r="I6848">
            <v>0</v>
          </cell>
          <cell r="J6848">
            <v>0</v>
          </cell>
          <cell r="K6848">
            <v>0</v>
          </cell>
          <cell r="L6848">
            <v>0</v>
          </cell>
          <cell r="M6848">
            <v>0</v>
          </cell>
          <cell r="N6848">
            <v>0</v>
          </cell>
          <cell r="O6848">
            <v>0</v>
          </cell>
          <cell r="P6848">
            <v>0</v>
          </cell>
          <cell r="Q6848">
            <v>0</v>
          </cell>
        </row>
        <row r="6849">
          <cell r="F6849">
            <v>0</v>
          </cell>
          <cell r="G6849">
            <v>0</v>
          </cell>
          <cell r="H6849">
            <v>0</v>
          </cell>
          <cell r="I6849">
            <v>0</v>
          </cell>
          <cell r="J6849">
            <v>0</v>
          </cell>
          <cell r="K6849">
            <v>0</v>
          </cell>
          <cell r="L6849">
            <v>0</v>
          </cell>
          <cell r="M6849">
            <v>0</v>
          </cell>
          <cell r="N6849">
            <v>0</v>
          </cell>
          <cell r="O6849">
            <v>0</v>
          </cell>
          <cell r="P6849">
            <v>0</v>
          </cell>
          <cell r="Q6849">
            <v>0</v>
          </cell>
        </row>
        <row r="6850">
          <cell r="F6850">
            <v>246919.42</v>
          </cell>
          <cell r="G6850">
            <v>-184643.71</v>
          </cell>
          <cell r="H6850">
            <v>77704.84</v>
          </cell>
          <cell r="I6850">
            <v>-123750.21</v>
          </cell>
          <cell r="J6850">
            <v>167576.79</v>
          </cell>
          <cell r="K6850">
            <v>-23478.48</v>
          </cell>
          <cell r="L6850">
            <v>-88072.12</v>
          </cell>
          <cell r="M6850">
            <v>168514.63</v>
          </cell>
          <cell r="N6850">
            <v>-112282.95</v>
          </cell>
          <cell r="O6850">
            <v>0</v>
          </cell>
          <cell r="P6850">
            <v>0</v>
          </cell>
          <cell r="Q6850">
            <v>0</v>
          </cell>
        </row>
        <row r="6851">
          <cell r="F6851">
            <v>208.89</v>
          </cell>
          <cell r="G6851">
            <v>-634.88</v>
          </cell>
          <cell r="H6851">
            <v>168.7</v>
          </cell>
          <cell r="I6851">
            <v>0</v>
          </cell>
          <cell r="J6851">
            <v>0</v>
          </cell>
          <cell r="K6851">
            <v>-168.7</v>
          </cell>
          <cell r="L6851">
            <v>0</v>
          </cell>
          <cell r="M6851">
            <v>0</v>
          </cell>
          <cell r="N6851">
            <v>0</v>
          </cell>
          <cell r="O6851">
            <v>0</v>
          </cell>
          <cell r="P6851">
            <v>0</v>
          </cell>
          <cell r="Q6851">
            <v>0</v>
          </cell>
        </row>
        <row r="6852">
          <cell r="F6852">
            <v>-44.98</v>
          </cell>
          <cell r="G6852">
            <v>19.54</v>
          </cell>
          <cell r="H6852">
            <v>3680.42</v>
          </cell>
          <cell r="I6852">
            <v>-3460.08</v>
          </cell>
          <cell r="J6852">
            <v>0</v>
          </cell>
          <cell r="K6852">
            <v>0</v>
          </cell>
          <cell r="L6852">
            <v>-220.65</v>
          </cell>
          <cell r="M6852">
            <v>0</v>
          </cell>
          <cell r="N6852">
            <v>-57.4</v>
          </cell>
          <cell r="O6852">
            <v>0</v>
          </cell>
          <cell r="P6852">
            <v>0</v>
          </cell>
          <cell r="Q6852">
            <v>0</v>
          </cell>
        </row>
        <row r="6853">
          <cell r="F6853">
            <v>4955.51</v>
          </cell>
          <cell r="G6853">
            <v>-5669.61</v>
          </cell>
          <cell r="H6853">
            <v>12200.2</v>
          </cell>
          <cell r="I6853">
            <v>-2462.63</v>
          </cell>
          <cell r="J6853">
            <v>12749.15</v>
          </cell>
          <cell r="K6853">
            <v>-2328.83</v>
          </cell>
          <cell r="L6853">
            <v>-10212.700000000001</v>
          </cell>
          <cell r="M6853">
            <v>-2524.4499999999998</v>
          </cell>
          <cell r="N6853">
            <v>15382.58</v>
          </cell>
          <cell r="O6853">
            <v>0</v>
          </cell>
          <cell r="P6853">
            <v>0</v>
          </cell>
          <cell r="Q6853">
            <v>0</v>
          </cell>
        </row>
        <row r="6854">
          <cell r="F6854">
            <v>-1671.15</v>
          </cell>
          <cell r="G6854">
            <v>21406.51</v>
          </cell>
          <cell r="H6854">
            <v>-21356.5</v>
          </cell>
          <cell r="I6854">
            <v>2110.96</v>
          </cell>
          <cell r="J6854">
            <v>18131.14</v>
          </cell>
          <cell r="K6854">
            <v>-23551.84</v>
          </cell>
          <cell r="L6854">
            <v>2469.64</v>
          </cell>
          <cell r="M6854">
            <v>1558.67</v>
          </cell>
          <cell r="N6854">
            <v>1092.44</v>
          </cell>
          <cell r="O6854">
            <v>0</v>
          </cell>
          <cell r="P6854">
            <v>0</v>
          </cell>
          <cell r="Q6854">
            <v>0</v>
          </cell>
        </row>
        <row r="6855">
          <cell r="F6855">
            <v>-1677.58</v>
          </cell>
          <cell r="G6855">
            <v>-276.5</v>
          </cell>
          <cell r="H6855">
            <v>10.57</v>
          </cell>
          <cell r="I6855">
            <v>-193.59</v>
          </cell>
          <cell r="J6855">
            <v>0</v>
          </cell>
          <cell r="K6855">
            <v>0</v>
          </cell>
          <cell r="L6855">
            <v>0</v>
          </cell>
          <cell r="M6855">
            <v>0</v>
          </cell>
          <cell r="N6855">
            <v>0</v>
          </cell>
          <cell r="O6855">
            <v>0</v>
          </cell>
          <cell r="P6855">
            <v>0</v>
          </cell>
          <cell r="Q6855">
            <v>0</v>
          </cell>
        </row>
        <row r="6856">
          <cell r="F6856">
            <v>-3188815.92</v>
          </cell>
          <cell r="G6856">
            <v>6721174.25</v>
          </cell>
          <cell r="H6856">
            <v>-6391450.79</v>
          </cell>
          <cell r="I6856">
            <v>3074403.06</v>
          </cell>
          <cell r="J6856">
            <v>-4042696.99</v>
          </cell>
          <cell r="K6856">
            <v>6345560.3700000001</v>
          </cell>
          <cell r="L6856">
            <v>-5370161.2699999996</v>
          </cell>
          <cell r="M6856">
            <v>-43883.32</v>
          </cell>
          <cell r="N6856">
            <v>3373143.93</v>
          </cell>
          <cell r="O6856">
            <v>0</v>
          </cell>
          <cell r="P6856">
            <v>0</v>
          </cell>
          <cell r="Q6856">
            <v>0</v>
          </cell>
        </row>
        <row r="6857">
          <cell r="F6857">
            <v>-192390.81</v>
          </cell>
          <cell r="G6857">
            <v>33822.129999999997</v>
          </cell>
          <cell r="H6857">
            <v>-39714.660000000003</v>
          </cell>
          <cell r="I6857">
            <v>69636.740000000005</v>
          </cell>
          <cell r="J6857">
            <v>-41248.49</v>
          </cell>
          <cell r="K6857">
            <v>-44454.37</v>
          </cell>
          <cell r="L6857">
            <v>-832.69</v>
          </cell>
          <cell r="M6857">
            <v>0</v>
          </cell>
          <cell r="N6857">
            <v>71.36</v>
          </cell>
          <cell r="O6857">
            <v>0</v>
          </cell>
          <cell r="P6857">
            <v>0</v>
          </cell>
          <cell r="Q6857">
            <v>0</v>
          </cell>
        </row>
        <row r="6858">
          <cell r="F6858">
            <v>-33564.97</v>
          </cell>
          <cell r="G6858">
            <v>-10726.63</v>
          </cell>
          <cell r="H6858">
            <v>16786.59</v>
          </cell>
          <cell r="I6858">
            <v>-21597.99</v>
          </cell>
          <cell r="J6858">
            <v>2787.11</v>
          </cell>
          <cell r="K6858">
            <v>-6745.58</v>
          </cell>
          <cell r="L6858">
            <v>0</v>
          </cell>
          <cell r="M6858">
            <v>547.02</v>
          </cell>
          <cell r="N6858">
            <v>-337.02</v>
          </cell>
          <cell r="O6858">
            <v>0</v>
          </cell>
          <cell r="P6858">
            <v>0</v>
          </cell>
          <cell r="Q6858">
            <v>0</v>
          </cell>
        </row>
        <row r="6859">
          <cell r="F6859">
            <v>-92042.63</v>
          </cell>
          <cell r="G6859">
            <v>114665.92</v>
          </cell>
          <cell r="H6859">
            <v>-24713.06</v>
          </cell>
          <cell r="I6859">
            <v>-27944.26</v>
          </cell>
          <cell r="J6859">
            <v>-34910.81</v>
          </cell>
          <cell r="K6859">
            <v>40131.85</v>
          </cell>
          <cell r="L6859">
            <v>-38556.07</v>
          </cell>
          <cell r="M6859">
            <v>25098.16</v>
          </cell>
          <cell r="N6859">
            <v>36368.1</v>
          </cell>
          <cell r="O6859">
            <v>0</v>
          </cell>
          <cell r="P6859">
            <v>0</v>
          </cell>
          <cell r="Q6859">
            <v>0</v>
          </cell>
        </row>
        <row r="6860">
          <cell r="F6860">
            <v>-5772.23</v>
          </cell>
          <cell r="G6860">
            <v>10788.69</v>
          </cell>
          <cell r="H6860">
            <v>61218.64</v>
          </cell>
          <cell r="I6860">
            <v>-75726.350000000006</v>
          </cell>
          <cell r="J6860">
            <v>64515.86</v>
          </cell>
          <cell r="K6860">
            <v>-11133.36</v>
          </cell>
          <cell r="L6860">
            <v>-5621.34</v>
          </cell>
          <cell r="M6860">
            <v>-20950.16</v>
          </cell>
          <cell r="N6860">
            <v>15934.89</v>
          </cell>
          <cell r="O6860">
            <v>0</v>
          </cell>
          <cell r="P6860">
            <v>0</v>
          </cell>
          <cell r="Q6860">
            <v>0</v>
          </cell>
        </row>
        <row r="6861">
          <cell r="F6861">
            <v>45591.46</v>
          </cell>
          <cell r="G6861">
            <v>-94691.520000000004</v>
          </cell>
          <cell r="H6861">
            <v>31359.1</v>
          </cell>
          <cell r="I6861">
            <v>33539.17</v>
          </cell>
          <cell r="J6861">
            <v>-53493.46</v>
          </cell>
          <cell r="K6861">
            <v>-12316.71</v>
          </cell>
          <cell r="L6861">
            <v>0</v>
          </cell>
          <cell r="M6861">
            <v>0</v>
          </cell>
          <cell r="N6861">
            <v>936.36</v>
          </cell>
          <cell r="O6861">
            <v>0</v>
          </cell>
          <cell r="P6861">
            <v>0</v>
          </cell>
          <cell r="Q6861">
            <v>0</v>
          </cell>
        </row>
        <row r="6862">
          <cell r="F6862">
            <v>-249678.24</v>
          </cell>
          <cell r="G6862">
            <v>-2535147.9900000002</v>
          </cell>
          <cell r="H6862">
            <v>7274989.9000000004</v>
          </cell>
          <cell r="I6862">
            <v>-391611.2</v>
          </cell>
          <cell r="J6862">
            <v>-1812454.83</v>
          </cell>
          <cell r="K6862">
            <v>-352245.14</v>
          </cell>
          <cell r="L6862">
            <v>680127.88</v>
          </cell>
          <cell r="M6862">
            <v>-669938.27</v>
          </cell>
          <cell r="N6862">
            <v>-1462253.41</v>
          </cell>
          <cell r="O6862">
            <v>0</v>
          </cell>
          <cell r="P6862">
            <v>0</v>
          </cell>
          <cell r="Q6862">
            <v>0</v>
          </cell>
        </row>
        <row r="6863">
          <cell r="F6863">
            <v>-26559.8</v>
          </cell>
          <cell r="G6863">
            <v>-38988.230000000003</v>
          </cell>
          <cell r="H6863">
            <v>163044</v>
          </cell>
          <cell r="I6863">
            <v>16709.349999999999</v>
          </cell>
          <cell r="J6863">
            <v>0</v>
          </cell>
          <cell r="K6863">
            <v>0</v>
          </cell>
          <cell r="L6863">
            <v>0</v>
          </cell>
          <cell r="M6863">
            <v>27800</v>
          </cell>
          <cell r="N6863">
            <v>0.21</v>
          </cell>
          <cell r="O6863">
            <v>0</v>
          </cell>
          <cell r="P6863">
            <v>0</v>
          </cell>
          <cell r="Q6863">
            <v>0</v>
          </cell>
        </row>
        <row r="6864">
          <cell r="F6864">
            <v>2214.27</v>
          </cell>
          <cell r="G6864">
            <v>-17218.240000000002</v>
          </cell>
          <cell r="H6864">
            <v>248170.71</v>
          </cell>
          <cell r="I6864">
            <v>52000</v>
          </cell>
          <cell r="J6864">
            <v>0</v>
          </cell>
          <cell r="K6864">
            <v>0</v>
          </cell>
          <cell r="L6864">
            <v>0</v>
          </cell>
          <cell r="M6864">
            <v>46897</v>
          </cell>
          <cell r="N6864">
            <v>0</v>
          </cell>
          <cell r="O6864">
            <v>0</v>
          </cell>
          <cell r="P6864">
            <v>0</v>
          </cell>
          <cell r="Q6864">
            <v>0</v>
          </cell>
        </row>
        <row r="6865">
          <cell r="F6865">
            <v>-19660.48</v>
          </cell>
          <cell r="G6865">
            <v>-19894.79</v>
          </cell>
          <cell r="H6865">
            <v>365018.11</v>
          </cell>
          <cell r="I6865">
            <v>-75004</v>
          </cell>
          <cell r="J6865">
            <v>-75004</v>
          </cell>
          <cell r="K6865">
            <v>-256</v>
          </cell>
          <cell r="L6865">
            <v>-62546</v>
          </cell>
          <cell r="M6865">
            <v>565203.18999999994</v>
          </cell>
          <cell r="N6865">
            <v>88499.48</v>
          </cell>
          <cell r="O6865">
            <v>0</v>
          </cell>
          <cell r="P6865">
            <v>0</v>
          </cell>
          <cell r="Q6865">
            <v>0</v>
          </cell>
        </row>
        <row r="6866">
          <cell r="F6866">
            <v>-112053.27</v>
          </cell>
          <cell r="G6866">
            <v>-25802.44</v>
          </cell>
          <cell r="H6866">
            <v>184645.46</v>
          </cell>
          <cell r="I6866">
            <v>-70230.789999999994</v>
          </cell>
          <cell r="J6866">
            <v>-33286.620000000003</v>
          </cell>
          <cell r="K6866">
            <v>-36818.480000000003</v>
          </cell>
          <cell r="L6866">
            <v>-30270.16</v>
          </cell>
          <cell r="M6866">
            <v>341814.89</v>
          </cell>
          <cell r="N6866">
            <v>179034.27</v>
          </cell>
          <cell r="O6866">
            <v>0</v>
          </cell>
          <cell r="P6866">
            <v>0</v>
          </cell>
          <cell r="Q6866">
            <v>0</v>
          </cell>
        </row>
        <row r="6867">
          <cell r="F6867">
            <v>-15079.88</v>
          </cell>
          <cell r="G6867">
            <v>-28764.98</v>
          </cell>
          <cell r="H6867">
            <v>239570.66</v>
          </cell>
          <cell r="I6867">
            <v>16644.330000000002</v>
          </cell>
          <cell r="J6867">
            <v>0</v>
          </cell>
          <cell r="K6867">
            <v>0</v>
          </cell>
          <cell r="L6867">
            <v>0</v>
          </cell>
          <cell r="M6867">
            <v>18000</v>
          </cell>
          <cell r="N6867">
            <v>23500</v>
          </cell>
          <cell r="O6867">
            <v>0</v>
          </cell>
          <cell r="P6867">
            <v>0</v>
          </cell>
          <cell r="Q6867">
            <v>0</v>
          </cell>
        </row>
        <row r="6868">
          <cell r="F6868">
            <v>0</v>
          </cell>
          <cell r="G6868">
            <v>0</v>
          </cell>
          <cell r="H6868">
            <v>0</v>
          </cell>
          <cell r="I6868">
            <v>0</v>
          </cell>
          <cell r="J6868">
            <v>0</v>
          </cell>
          <cell r="K6868">
            <v>0</v>
          </cell>
          <cell r="L6868">
            <v>0</v>
          </cell>
          <cell r="M6868">
            <v>0</v>
          </cell>
          <cell r="N6868">
            <v>0</v>
          </cell>
          <cell r="O6868">
            <v>0</v>
          </cell>
          <cell r="P6868">
            <v>0</v>
          </cell>
          <cell r="Q6868">
            <v>0</v>
          </cell>
        </row>
        <row r="6869">
          <cell r="F6869">
            <v>0</v>
          </cell>
          <cell r="G6869">
            <v>0</v>
          </cell>
          <cell r="H6869">
            <v>0</v>
          </cell>
          <cell r="I6869">
            <v>0</v>
          </cell>
          <cell r="J6869">
            <v>0</v>
          </cell>
          <cell r="K6869">
            <v>0</v>
          </cell>
          <cell r="L6869">
            <v>0</v>
          </cell>
          <cell r="M6869">
            <v>0</v>
          </cell>
          <cell r="N6869">
            <v>0</v>
          </cell>
          <cell r="O6869">
            <v>0</v>
          </cell>
          <cell r="P6869">
            <v>0</v>
          </cell>
          <cell r="Q6869">
            <v>0</v>
          </cell>
        </row>
        <row r="6870">
          <cell r="F6870">
            <v>0</v>
          </cell>
          <cell r="G6870">
            <v>0</v>
          </cell>
          <cell r="H6870">
            <v>-5028247.41</v>
          </cell>
          <cell r="I6870">
            <v>0</v>
          </cell>
          <cell r="J6870">
            <v>0</v>
          </cell>
          <cell r="K6870">
            <v>0</v>
          </cell>
          <cell r="L6870">
            <v>0</v>
          </cell>
          <cell r="M6870">
            <v>0</v>
          </cell>
          <cell r="N6870">
            <v>0</v>
          </cell>
          <cell r="O6870">
            <v>0</v>
          </cell>
          <cell r="P6870">
            <v>0</v>
          </cell>
          <cell r="Q6870">
            <v>0</v>
          </cell>
        </row>
        <row r="6871">
          <cell r="F6871">
            <v>0</v>
          </cell>
          <cell r="G6871">
            <v>0</v>
          </cell>
          <cell r="H6871">
            <v>3303060.06</v>
          </cell>
          <cell r="I6871">
            <v>0</v>
          </cell>
          <cell r="J6871">
            <v>0</v>
          </cell>
          <cell r="K6871">
            <v>0</v>
          </cell>
          <cell r="L6871">
            <v>0</v>
          </cell>
          <cell r="M6871">
            <v>0</v>
          </cell>
          <cell r="N6871">
            <v>0</v>
          </cell>
          <cell r="O6871">
            <v>0</v>
          </cell>
          <cell r="P6871">
            <v>0</v>
          </cell>
          <cell r="Q6871">
            <v>0</v>
          </cell>
        </row>
        <row r="6872">
          <cell r="F6872">
            <v>0</v>
          </cell>
          <cell r="G6872">
            <v>0</v>
          </cell>
          <cell r="H6872">
            <v>-2450409.08</v>
          </cell>
          <cell r="I6872">
            <v>0</v>
          </cell>
          <cell r="J6872">
            <v>0</v>
          </cell>
          <cell r="K6872">
            <v>0</v>
          </cell>
          <cell r="L6872">
            <v>0</v>
          </cell>
          <cell r="M6872">
            <v>0</v>
          </cell>
          <cell r="N6872">
            <v>0</v>
          </cell>
          <cell r="O6872">
            <v>0</v>
          </cell>
          <cell r="P6872">
            <v>0</v>
          </cell>
          <cell r="Q6872">
            <v>0</v>
          </cell>
        </row>
        <row r="6873">
          <cell r="F6873">
            <v>0</v>
          </cell>
          <cell r="G6873">
            <v>0</v>
          </cell>
          <cell r="H6873">
            <v>-438172.18</v>
          </cell>
          <cell r="I6873">
            <v>0</v>
          </cell>
          <cell r="J6873">
            <v>0</v>
          </cell>
          <cell r="K6873">
            <v>0</v>
          </cell>
          <cell r="L6873">
            <v>0</v>
          </cell>
          <cell r="M6873">
            <v>0</v>
          </cell>
          <cell r="N6873">
            <v>0</v>
          </cell>
          <cell r="O6873">
            <v>0</v>
          </cell>
          <cell r="P6873">
            <v>0</v>
          </cell>
          <cell r="Q6873">
            <v>0</v>
          </cell>
        </row>
        <row r="6874">
          <cell r="F6874">
            <v>0</v>
          </cell>
          <cell r="G6874">
            <v>0</v>
          </cell>
          <cell r="H6874">
            <v>9310016.4000000004</v>
          </cell>
          <cell r="I6874">
            <v>0</v>
          </cell>
          <cell r="J6874">
            <v>0</v>
          </cell>
          <cell r="K6874">
            <v>0</v>
          </cell>
          <cell r="L6874">
            <v>0</v>
          </cell>
          <cell r="M6874">
            <v>0</v>
          </cell>
          <cell r="N6874">
            <v>0</v>
          </cell>
          <cell r="O6874">
            <v>0</v>
          </cell>
          <cell r="P6874">
            <v>0</v>
          </cell>
          <cell r="Q6874">
            <v>0</v>
          </cell>
        </row>
        <row r="6875">
          <cell r="F6875">
            <v>0</v>
          </cell>
          <cell r="G6875">
            <v>0</v>
          </cell>
          <cell r="H6875">
            <v>0</v>
          </cell>
          <cell r="I6875">
            <v>0</v>
          </cell>
          <cell r="J6875">
            <v>0</v>
          </cell>
          <cell r="K6875">
            <v>0</v>
          </cell>
          <cell r="L6875">
            <v>0</v>
          </cell>
          <cell r="M6875">
            <v>0</v>
          </cell>
          <cell r="N6875">
            <v>0</v>
          </cell>
          <cell r="O6875">
            <v>0</v>
          </cell>
          <cell r="P6875">
            <v>0</v>
          </cell>
          <cell r="Q6875">
            <v>0</v>
          </cell>
        </row>
        <row r="6876">
          <cell r="F6876">
            <v>0</v>
          </cell>
          <cell r="G6876">
            <v>0</v>
          </cell>
          <cell r="H6876">
            <v>0</v>
          </cell>
          <cell r="I6876">
            <v>0</v>
          </cell>
          <cell r="J6876">
            <v>0</v>
          </cell>
          <cell r="K6876">
            <v>0</v>
          </cell>
          <cell r="L6876">
            <v>0</v>
          </cell>
          <cell r="M6876">
            <v>0</v>
          </cell>
          <cell r="N6876">
            <v>0</v>
          </cell>
          <cell r="O6876">
            <v>0</v>
          </cell>
          <cell r="P6876">
            <v>0</v>
          </cell>
          <cell r="Q6876">
            <v>0</v>
          </cell>
        </row>
        <row r="6877">
          <cell r="F6877">
            <v>0</v>
          </cell>
          <cell r="G6877">
            <v>0</v>
          </cell>
          <cell r="H6877">
            <v>-20026722.52</v>
          </cell>
          <cell r="I6877">
            <v>0</v>
          </cell>
          <cell r="J6877">
            <v>0</v>
          </cell>
          <cell r="K6877">
            <v>0</v>
          </cell>
          <cell r="L6877">
            <v>0</v>
          </cell>
          <cell r="M6877">
            <v>0</v>
          </cell>
          <cell r="N6877">
            <v>0</v>
          </cell>
          <cell r="O6877">
            <v>0</v>
          </cell>
          <cell r="P6877">
            <v>0</v>
          </cell>
          <cell r="Q6877">
            <v>0</v>
          </cell>
        </row>
        <row r="6878">
          <cell r="F6878">
            <v>0</v>
          </cell>
          <cell r="G6878">
            <v>0</v>
          </cell>
          <cell r="H6878">
            <v>-1812251.96</v>
          </cell>
          <cell r="I6878">
            <v>0</v>
          </cell>
          <cell r="J6878">
            <v>0</v>
          </cell>
          <cell r="K6878">
            <v>0</v>
          </cell>
          <cell r="L6878">
            <v>0</v>
          </cell>
          <cell r="M6878">
            <v>0</v>
          </cell>
          <cell r="N6878">
            <v>0</v>
          </cell>
          <cell r="O6878">
            <v>0</v>
          </cell>
          <cell r="P6878">
            <v>0</v>
          </cell>
          <cell r="Q6878">
            <v>0</v>
          </cell>
        </row>
        <row r="6879">
          <cell r="F6879">
            <v>0</v>
          </cell>
          <cell r="G6879">
            <v>0</v>
          </cell>
          <cell r="H6879">
            <v>-2261716.0499999998</v>
          </cell>
          <cell r="I6879">
            <v>0</v>
          </cell>
          <cell r="J6879">
            <v>0</v>
          </cell>
          <cell r="K6879">
            <v>0</v>
          </cell>
          <cell r="L6879">
            <v>0</v>
          </cell>
          <cell r="M6879">
            <v>0</v>
          </cell>
          <cell r="N6879">
            <v>0</v>
          </cell>
          <cell r="O6879">
            <v>0</v>
          </cell>
          <cell r="P6879">
            <v>0</v>
          </cell>
          <cell r="Q6879">
            <v>0</v>
          </cell>
        </row>
        <row r="6880">
          <cell r="F6880">
            <v>0</v>
          </cell>
          <cell r="G6880">
            <v>0</v>
          </cell>
          <cell r="H6880">
            <v>0</v>
          </cell>
          <cell r="I6880">
            <v>0</v>
          </cell>
          <cell r="J6880">
            <v>0</v>
          </cell>
          <cell r="K6880">
            <v>0</v>
          </cell>
          <cell r="L6880">
            <v>0</v>
          </cell>
          <cell r="M6880">
            <v>0</v>
          </cell>
          <cell r="N6880">
            <v>0</v>
          </cell>
          <cell r="O6880">
            <v>0</v>
          </cell>
          <cell r="P6880">
            <v>0</v>
          </cell>
          <cell r="Q6880">
            <v>0</v>
          </cell>
        </row>
        <row r="6881">
          <cell r="F6881">
            <v>0</v>
          </cell>
          <cell r="G6881">
            <v>0</v>
          </cell>
          <cell r="H6881">
            <v>0</v>
          </cell>
          <cell r="I6881">
            <v>0</v>
          </cell>
          <cell r="J6881">
            <v>0</v>
          </cell>
          <cell r="K6881">
            <v>0</v>
          </cell>
          <cell r="L6881">
            <v>0</v>
          </cell>
          <cell r="M6881">
            <v>0</v>
          </cell>
          <cell r="N6881">
            <v>-140000000</v>
          </cell>
          <cell r="O6881">
            <v>0</v>
          </cell>
          <cell r="P6881">
            <v>0</v>
          </cell>
          <cell r="Q6881">
            <v>0</v>
          </cell>
        </row>
        <row r="6882">
          <cell r="F6882">
            <v>0</v>
          </cell>
          <cell r="G6882">
            <v>0</v>
          </cell>
          <cell r="H6882">
            <v>0</v>
          </cell>
          <cell r="I6882">
            <v>10770</v>
          </cell>
          <cell r="J6882">
            <v>-11270</v>
          </cell>
          <cell r="K6882">
            <v>0</v>
          </cell>
          <cell r="L6882">
            <v>0</v>
          </cell>
          <cell r="M6882">
            <v>-15500</v>
          </cell>
          <cell r="N6882">
            <v>0</v>
          </cell>
          <cell r="O6882">
            <v>0</v>
          </cell>
          <cell r="P6882">
            <v>0</v>
          </cell>
          <cell r="Q6882">
            <v>0</v>
          </cell>
        </row>
        <row r="6883">
          <cell r="F6883">
            <v>0</v>
          </cell>
          <cell r="G6883">
            <v>0</v>
          </cell>
          <cell r="H6883">
            <v>0</v>
          </cell>
          <cell r="I6883">
            <v>-600</v>
          </cell>
          <cell r="J6883">
            <v>0</v>
          </cell>
          <cell r="K6883">
            <v>0</v>
          </cell>
          <cell r="L6883">
            <v>0</v>
          </cell>
          <cell r="M6883">
            <v>0</v>
          </cell>
          <cell r="N6883">
            <v>0</v>
          </cell>
          <cell r="O6883">
            <v>0</v>
          </cell>
          <cell r="P6883">
            <v>0</v>
          </cell>
          <cell r="Q6883">
            <v>0</v>
          </cell>
        </row>
        <row r="6884">
          <cell r="F6884">
            <v>0</v>
          </cell>
          <cell r="G6884">
            <v>0</v>
          </cell>
          <cell r="H6884">
            <v>-600</v>
          </cell>
          <cell r="I6884">
            <v>0</v>
          </cell>
          <cell r="J6884">
            <v>0</v>
          </cell>
          <cell r="K6884">
            <v>-60500</v>
          </cell>
          <cell r="L6884">
            <v>0</v>
          </cell>
          <cell r="M6884">
            <v>0</v>
          </cell>
          <cell r="N6884">
            <v>0</v>
          </cell>
          <cell r="O6884">
            <v>0</v>
          </cell>
          <cell r="P6884">
            <v>0</v>
          </cell>
          <cell r="Q6884">
            <v>0</v>
          </cell>
        </row>
        <row r="6885">
          <cell r="F6885">
            <v>0</v>
          </cell>
          <cell r="G6885">
            <v>0</v>
          </cell>
          <cell r="H6885">
            <v>0</v>
          </cell>
          <cell r="I6885">
            <v>0</v>
          </cell>
          <cell r="J6885">
            <v>0</v>
          </cell>
          <cell r="K6885">
            <v>0</v>
          </cell>
          <cell r="L6885">
            <v>80000</v>
          </cell>
          <cell r="M6885">
            <v>0</v>
          </cell>
          <cell r="N6885">
            <v>0</v>
          </cell>
          <cell r="O6885">
            <v>0</v>
          </cell>
          <cell r="P6885">
            <v>0</v>
          </cell>
          <cell r="Q6885">
            <v>0</v>
          </cell>
        </row>
        <row r="6886">
          <cell r="F6886">
            <v>0</v>
          </cell>
          <cell r="G6886">
            <v>0</v>
          </cell>
          <cell r="H6886">
            <v>0</v>
          </cell>
          <cell r="I6886">
            <v>0</v>
          </cell>
          <cell r="J6886">
            <v>0</v>
          </cell>
          <cell r="K6886">
            <v>0</v>
          </cell>
          <cell r="L6886">
            <v>0</v>
          </cell>
          <cell r="M6886">
            <v>0</v>
          </cell>
          <cell r="N6886">
            <v>0</v>
          </cell>
          <cell r="O6886">
            <v>0</v>
          </cell>
          <cell r="P6886">
            <v>0</v>
          </cell>
          <cell r="Q6886">
            <v>0</v>
          </cell>
        </row>
        <row r="6887">
          <cell r="F6887">
            <v>0</v>
          </cell>
          <cell r="G6887">
            <v>0</v>
          </cell>
          <cell r="H6887">
            <v>0</v>
          </cell>
          <cell r="I6887">
            <v>0</v>
          </cell>
          <cell r="J6887">
            <v>-15000</v>
          </cell>
          <cell r="K6887">
            <v>0</v>
          </cell>
          <cell r="L6887">
            <v>0</v>
          </cell>
          <cell r="M6887">
            <v>0</v>
          </cell>
          <cell r="N6887">
            <v>0</v>
          </cell>
          <cell r="O6887">
            <v>0</v>
          </cell>
          <cell r="P6887">
            <v>0</v>
          </cell>
          <cell r="Q6887">
            <v>0</v>
          </cell>
        </row>
        <row r="6888">
          <cell r="F6888">
            <v>0</v>
          </cell>
          <cell r="G6888">
            <v>0</v>
          </cell>
          <cell r="H6888">
            <v>0</v>
          </cell>
          <cell r="I6888">
            <v>4682719.3600000003</v>
          </cell>
          <cell r="J6888">
            <v>0</v>
          </cell>
          <cell r="K6888">
            <v>0</v>
          </cell>
          <cell r="L6888">
            <v>0</v>
          </cell>
          <cell r="M6888">
            <v>0</v>
          </cell>
          <cell r="N6888">
            <v>0</v>
          </cell>
          <cell r="O6888">
            <v>0</v>
          </cell>
          <cell r="P6888">
            <v>0</v>
          </cell>
          <cell r="Q6888">
            <v>0</v>
          </cell>
        </row>
        <row r="6889">
          <cell r="F6889">
            <v>0</v>
          </cell>
          <cell r="G6889">
            <v>0</v>
          </cell>
          <cell r="H6889">
            <v>0</v>
          </cell>
          <cell r="I6889">
            <v>-9445662</v>
          </cell>
          <cell r="J6889">
            <v>0</v>
          </cell>
          <cell r="K6889">
            <v>0</v>
          </cell>
          <cell r="L6889">
            <v>0</v>
          </cell>
          <cell r="M6889">
            <v>0</v>
          </cell>
          <cell r="N6889">
            <v>0</v>
          </cell>
          <cell r="O6889">
            <v>0</v>
          </cell>
          <cell r="P6889">
            <v>0</v>
          </cell>
          <cell r="Q6889">
            <v>0</v>
          </cell>
        </row>
        <row r="6890">
          <cell r="F6890">
            <v>0</v>
          </cell>
          <cell r="G6890">
            <v>0</v>
          </cell>
          <cell r="H6890">
            <v>455430</v>
          </cell>
          <cell r="I6890">
            <v>0</v>
          </cell>
          <cell r="J6890">
            <v>0</v>
          </cell>
          <cell r="K6890">
            <v>0</v>
          </cell>
          <cell r="L6890">
            <v>9418582.3000000007</v>
          </cell>
          <cell r="M6890">
            <v>-310087.7</v>
          </cell>
          <cell r="N6890">
            <v>0</v>
          </cell>
          <cell r="O6890">
            <v>0</v>
          </cell>
          <cell r="P6890">
            <v>0</v>
          </cell>
          <cell r="Q6890">
            <v>0</v>
          </cell>
        </row>
        <row r="6891">
          <cell r="F6891">
            <v>0</v>
          </cell>
          <cell r="G6891">
            <v>0</v>
          </cell>
          <cell r="H6891">
            <v>0</v>
          </cell>
          <cell r="I6891">
            <v>0</v>
          </cell>
          <cell r="J6891">
            <v>0</v>
          </cell>
          <cell r="K6891">
            <v>0</v>
          </cell>
          <cell r="L6891">
            <v>0</v>
          </cell>
          <cell r="M6891">
            <v>0</v>
          </cell>
          <cell r="N6891">
            <v>0</v>
          </cell>
          <cell r="O6891">
            <v>0</v>
          </cell>
          <cell r="P6891">
            <v>0</v>
          </cell>
          <cell r="Q6891">
            <v>0</v>
          </cell>
        </row>
        <row r="6892">
          <cell r="F6892">
            <v>0</v>
          </cell>
          <cell r="G6892">
            <v>0</v>
          </cell>
          <cell r="H6892">
            <v>0</v>
          </cell>
          <cell r="I6892">
            <v>0</v>
          </cell>
          <cell r="J6892">
            <v>0</v>
          </cell>
          <cell r="K6892">
            <v>0</v>
          </cell>
          <cell r="L6892">
            <v>0</v>
          </cell>
          <cell r="M6892">
            <v>0</v>
          </cell>
          <cell r="N6892">
            <v>0</v>
          </cell>
          <cell r="O6892">
            <v>0</v>
          </cell>
          <cell r="P6892">
            <v>0</v>
          </cell>
          <cell r="Q6892">
            <v>0</v>
          </cell>
        </row>
        <row r="6893">
          <cell r="F6893">
            <v>0</v>
          </cell>
          <cell r="G6893">
            <v>0</v>
          </cell>
          <cell r="H6893">
            <v>0</v>
          </cell>
          <cell r="I6893">
            <v>0</v>
          </cell>
          <cell r="J6893">
            <v>55000000</v>
          </cell>
          <cell r="K6893">
            <v>0</v>
          </cell>
          <cell r="L6893">
            <v>101500000</v>
          </cell>
          <cell r="M6893">
            <v>0</v>
          </cell>
          <cell r="N6893">
            <v>50000000</v>
          </cell>
          <cell r="O6893">
            <v>0</v>
          </cell>
          <cell r="P6893">
            <v>0</v>
          </cell>
          <cell r="Q6893">
            <v>0</v>
          </cell>
        </row>
        <row r="6894">
          <cell r="F6894">
            <v>-299071.49</v>
          </cell>
          <cell r="G6894">
            <v>-278420.07</v>
          </cell>
          <cell r="H6894">
            <v>-295001.75</v>
          </cell>
          <cell r="I6894">
            <v>-290321.28000000003</v>
          </cell>
          <cell r="J6894">
            <v>4624929.88</v>
          </cell>
          <cell r="K6894">
            <v>-359493.13</v>
          </cell>
          <cell r="L6894">
            <v>9829270.7300000004</v>
          </cell>
          <cell r="M6894">
            <v>-526504.64</v>
          </cell>
          <cell r="N6894">
            <v>4553001</v>
          </cell>
          <cell r="O6894">
            <v>0</v>
          </cell>
          <cell r="P6894">
            <v>0</v>
          </cell>
          <cell r="Q6894">
            <v>0</v>
          </cell>
        </row>
        <row r="6895">
          <cell r="F6895">
            <v>0</v>
          </cell>
          <cell r="G6895">
            <v>0</v>
          </cell>
          <cell r="H6895">
            <v>0</v>
          </cell>
          <cell r="I6895">
            <v>-81162.100000000006</v>
          </cell>
          <cell r="J6895">
            <v>-35454.800000000003</v>
          </cell>
          <cell r="K6895">
            <v>116616.9</v>
          </cell>
          <cell r="L6895">
            <v>0</v>
          </cell>
          <cell r="M6895">
            <v>0</v>
          </cell>
          <cell r="N6895">
            <v>0</v>
          </cell>
          <cell r="O6895">
            <v>0</v>
          </cell>
          <cell r="P6895">
            <v>0</v>
          </cell>
          <cell r="Q6895">
            <v>0</v>
          </cell>
        </row>
        <row r="6896">
          <cell r="F6896">
            <v>0</v>
          </cell>
          <cell r="G6896">
            <v>0</v>
          </cell>
          <cell r="H6896">
            <v>0</v>
          </cell>
          <cell r="I6896">
            <v>42000000</v>
          </cell>
          <cell r="J6896">
            <v>0</v>
          </cell>
          <cell r="K6896">
            <v>-42000000</v>
          </cell>
          <cell r="L6896">
            <v>0</v>
          </cell>
          <cell r="M6896">
            <v>0</v>
          </cell>
          <cell r="N6896">
            <v>0</v>
          </cell>
          <cell r="O6896">
            <v>0</v>
          </cell>
          <cell r="P6896">
            <v>0</v>
          </cell>
          <cell r="Q6896">
            <v>0</v>
          </cell>
        </row>
        <row r="6897">
          <cell r="F6897">
            <v>0</v>
          </cell>
          <cell r="G6897">
            <v>0</v>
          </cell>
          <cell r="H6897">
            <v>0</v>
          </cell>
          <cell r="I6897">
            <v>0</v>
          </cell>
          <cell r="J6897">
            <v>0</v>
          </cell>
          <cell r="K6897">
            <v>0</v>
          </cell>
          <cell r="L6897">
            <v>0</v>
          </cell>
          <cell r="M6897">
            <v>0</v>
          </cell>
          <cell r="N6897">
            <v>0</v>
          </cell>
          <cell r="O6897">
            <v>0</v>
          </cell>
          <cell r="P6897">
            <v>0</v>
          </cell>
          <cell r="Q6897">
            <v>0</v>
          </cell>
        </row>
        <row r="6898">
          <cell r="F6898">
            <v>-114500000</v>
          </cell>
          <cell r="G6898">
            <v>52000000</v>
          </cell>
          <cell r="H6898">
            <v>0</v>
          </cell>
          <cell r="I6898">
            <v>-37000000</v>
          </cell>
          <cell r="J6898">
            <v>-61500000</v>
          </cell>
          <cell r="K6898">
            <v>106000000</v>
          </cell>
          <cell r="L6898">
            <v>-110000000</v>
          </cell>
          <cell r="M6898">
            <v>3000000</v>
          </cell>
          <cell r="N6898">
            <v>74000000</v>
          </cell>
          <cell r="O6898">
            <v>0</v>
          </cell>
          <cell r="P6898">
            <v>0</v>
          </cell>
          <cell r="Q6898">
            <v>0</v>
          </cell>
        </row>
        <row r="6899">
          <cell r="F6899">
            <v>-60344.38</v>
          </cell>
          <cell r="G6899">
            <v>44920.27</v>
          </cell>
          <cell r="H6899">
            <v>-19305.349999999999</v>
          </cell>
          <cell r="I6899">
            <v>-17181.39</v>
          </cell>
          <cell r="J6899">
            <v>-16194.1</v>
          </cell>
          <cell r="K6899">
            <v>-14153.85</v>
          </cell>
          <cell r="L6899">
            <v>-12656.64</v>
          </cell>
          <cell r="M6899">
            <v>-10142.4</v>
          </cell>
          <cell r="N6899">
            <v>280907.59999999998</v>
          </cell>
          <cell r="O6899">
            <v>0</v>
          </cell>
          <cell r="P6899">
            <v>0</v>
          </cell>
          <cell r="Q6899">
            <v>0</v>
          </cell>
        </row>
        <row r="6900">
          <cell r="F6900">
            <v>99331.94</v>
          </cell>
          <cell r="G6900">
            <v>642017.94999999995</v>
          </cell>
          <cell r="H6900">
            <v>775099.81</v>
          </cell>
          <cell r="I6900">
            <v>748989.71</v>
          </cell>
          <cell r="J6900">
            <v>807597.49</v>
          </cell>
          <cell r="K6900">
            <v>-2069698.75</v>
          </cell>
          <cell r="L6900">
            <v>767770.48</v>
          </cell>
          <cell r="M6900">
            <v>-14076.1</v>
          </cell>
          <cell r="N6900">
            <v>129635.51</v>
          </cell>
          <cell r="O6900">
            <v>0</v>
          </cell>
          <cell r="P6900">
            <v>0</v>
          </cell>
          <cell r="Q6900">
            <v>0</v>
          </cell>
        </row>
        <row r="6901">
          <cell r="F6901">
            <v>0</v>
          </cell>
          <cell r="G6901">
            <v>0</v>
          </cell>
          <cell r="H6901">
            <v>0</v>
          </cell>
          <cell r="I6901">
            <v>0</v>
          </cell>
          <cell r="J6901">
            <v>0</v>
          </cell>
          <cell r="K6901">
            <v>0</v>
          </cell>
          <cell r="L6901">
            <v>0</v>
          </cell>
          <cell r="M6901">
            <v>0</v>
          </cell>
          <cell r="N6901">
            <v>0</v>
          </cell>
          <cell r="O6901">
            <v>0</v>
          </cell>
          <cell r="P6901">
            <v>0</v>
          </cell>
          <cell r="Q6901">
            <v>0</v>
          </cell>
        </row>
        <row r="6902">
          <cell r="F6902">
            <v>0</v>
          </cell>
          <cell r="G6902">
            <v>0</v>
          </cell>
          <cell r="H6902">
            <v>0</v>
          </cell>
          <cell r="I6902">
            <v>0</v>
          </cell>
          <cell r="J6902">
            <v>7192.76</v>
          </cell>
          <cell r="K6902">
            <v>0</v>
          </cell>
          <cell r="L6902">
            <v>0</v>
          </cell>
          <cell r="M6902">
            <v>0</v>
          </cell>
          <cell r="N6902">
            <v>0</v>
          </cell>
          <cell r="O6902">
            <v>0</v>
          </cell>
          <cell r="P6902">
            <v>0</v>
          </cell>
          <cell r="Q6902">
            <v>0</v>
          </cell>
        </row>
        <row r="6903">
          <cell r="F6903">
            <v>2880116.7</v>
          </cell>
          <cell r="G6903">
            <v>-1433369.45</v>
          </cell>
          <cell r="H6903">
            <v>710368.22</v>
          </cell>
          <cell r="I6903">
            <v>-2281802.2400000002</v>
          </cell>
          <cell r="J6903">
            <v>872310.71</v>
          </cell>
          <cell r="K6903">
            <v>928948.36</v>
          </cell>
          <cell r="L6903">
            <v>-754070.06</v>
          </cell>
          <cell r="M6903">
            <v>-374921.48</v>
          </cell>
          <cell r="N6903">
            <v>335973.38</v>
          </cell>
          <cell r="O6903">
            <v>0</v>
          </cell>
          <cell r="P6903">
            <v>0</v>
          </cell>
          <cell r="Q6903">
            <v>0</v>
          </cell>
        </row>
        <row r="6904">
          <cell r="F6904">
            <v>-30364.35</v>
          </cell>
          <cell r="G6904">
            <v>-43618.77</v>
          </cell>
          <cell r="H6904">
            <v>-18454.57</v>
          </cell>
          <cell r="I6904">
            <v>-7572.3</v>
          </cell>
          <cell r="J6904">
            <v>-58368.79</v>
          </cell>
          <cell r="K6904">
            <v>-64555.42</v>
          </cell>
          <cell r="L6904">
            <v>-8020.93</v>
          </cell>
          <cell r="M6904">
            <v>-8009.36</v>
          </cell>
          <cell r="N6904">
            <v>-9297.1</v>
          </cell>
          <cell r="O6904">
            <v>0</v>
          </cell>
          <cell r="P6904">
            <v>0</v>
          </cell>
          <cell r="Q6904">
            <v>0</v>
          </cell>
        </row>
        <row r="6905">
          <cell r="F6905">
            <v>-2454.4</v>
          </cell>
          <cell r="G6905">
            <v>-2211.54</v>
          </cell>
          <cell r="H6905">
            <v>-1884.46</v>
          </cell>
          <cell r="I6905">
            <v>-1458.6</v>
          </cell>
          <cell r="J6905">
            <v>-1507.22</v>
          </cell>
          <cell r="K6905">
            <v>0</v>
          </cell>
          <cell r="L6905">
            <v>-2965.83</v>
          </cell>
          <cell r="M6905">
            <v>-1507.22</v>
          </cell>
          <cell r="N6905">
            <v>-1458.6</v>
          </cell>
          <cell r="O6905">
            <v>0</v>
          </cell>
          <cell r="P6905">
            <v>0</v>
          </cell>
          <cell r="Q6905">
            <v>0</v>
          </cell>
        </row>
        <row r="6906">
          <cell r="F6906">
            <v>-1584.1</v>
          </cell>
          <cell r="G6906">
            <v>-1481.9</v>
          </cell>
          <cell r="H6906">
            <v>-1077.3699999999999</v>
          </cell>
          <cell r="I6906">
            <v>-659.1</v>
          </cell>
          <cell r="J6906">
            <v>-681.07</v>
          </cell>
          <cell r="K6906">
            <v>244186.11</v>
          </cell>
          <cell r="L6906">
            <v>0</v>
          </cell>
          <cell r="M6906">
            <v>0</v>
          </cell>
          <cell r="N6906">
            <v>0</v>
          </cell>
          <cell r="O6906">
            <v>0</v>
          </cell>
          <cell r="P6906">
            <v>0</v>
          </cell>
          <cell r="Q6906">
            <v>0</v>
          </cell>
        </row>
        <row r="6907">
          <cell r="F6907">
            <v>0</v>
          </cell>
          <cell r="G6907">
            <v>0</v>
          </cell>
          <cell r="H6907">
            <v>0</v>
          </cell>
          <cell r="I6907">
            <v>0</v>
          </cell>
          <cell r="J6907">
            <v>0</v>
          </cell>
          <cell r="K6907">
            <v>0</v>
          </cell>
          <cell r="L6907">
            <v>0</v>
          </cell>
          <cell r="M6907">
            <v>0</v>
          </cell>
          <cell r="N6907">
            <v>0</v>
          </cell>
          <cell r="O6907">
            <v>0</v>
          </cell>
          <cell r="P6907">
            <v>0</v>
          </cell>
          <cell r="Q6907">
            <v>0</v>
          </cell>
        </row>
        <row r="6908">
          <cell r="F6908">
            <v>135082.35999999999</v>
          </cell>
          <cell r="G6908">
            <v>-1756.82</v>
          </cell>
          <cell r="H6908">
            <v>-1154.21</v>
          </cell>
          <cell r="I6908">
            <v>-585.9</v>
          </cell>
          <cell r="J6908">
            <v>-605.42999999999995</v>
          </cell>
          <cell r="K6908">
            <v>-585.9</v>
          </cell>
          <cell r="L6908">
            <v>-605.42999999999995</v>
          </cell>
          <cell r="M6908">
            <v>-605.42999999999995</v>
          </cell>
          <cell r="N6908">
            <v>-585.9</v>
          </cell>
          <cell r="O6908">
            <v>0</v>
          </cell>
          <cell r="P6908">
            <v>0</v>
          </cell>
          <cell r="Q6908">
            <v>0</v>
          </cell>
        </row>
        <row r="6909">
          <cell r="F6909">
            <v>-3458.98</v>
          </cell>
          <cell r="G6909">
            <v>-3235.82</v>
          </cell>
          <cell r="H6909">
            <v>-2979.38</v>
          </cell>
          <cell r="I6909">
            <v>-2518.1999999999998</v>
          </cell>
          <cell r="J6909">
            <v>-2602.14</v>
          </cell>
          <cell r="K6909">
            <v>-3976.8</v>
          </cell>
          <cell r="L6909">
            <v>-1143.53</v>
          </cell>
          <cell r="M6909">
            <v>-2602.14</v>
          </cell>
          <cell r="N6909">
            <v>-2518.1999999999998</v>
          </cell>
          <cell r="O6909">
            <v>0</v>
          </cell>
          <cell r="P6909">
            <v>0</v>
          </cell>
          <cell r="Q6909">
            <v>0</v>
          </cell>
        </row>
        <row r="6910">
          <cell r="F6910">
            <v>-1390.35</v>
          </cell>
          <cell r="G6910">
            <v>-1300.6500000000001</v>
          </cell>
          <cell r="H6910">
            <v>-910.75</v>
          </cell>
          <cell r="I6910">
            <v>-516.29999999999995</v>
          </cell>
          <cell r="J6910">
            <v>130405.77</v>
          </cell>
          <cell r="K6910">
            <v>0</v>
          </cell>
          <cell r="L6910">
            <v>0</v>
          </cell>
          <cell r="M6910">
            <v>0</v>
          </cell>
          <cell r="N6910">
            <v>0</v>
          </cell>
          <cell r="O6910">
            <v>0</v>
          </cell>
          <cell r="P6910">
            <v>0</v>
          </cell>
          <cell r="Q6910">
            <v>0</v>
          </cell>
        </row>
        <row r="6911">
          <cell r="F6911">
            <v>1495.33</v>
          </cell>
          <cell r="G6911">
            <v>198444.86</v>
          </cell>
          <cell r="H6911">
            <v>25140.19</v>
          </cell>
          <cell r="I6911">
            <v>0</v>
          </cell>
          <cell r="J6911">
            <v>50551.08</v>
          </cell>
          <cell r="K6911">
            <v>75911.210000000006</v>
          </cell>
          <cell r="L6911">
            <v>0</v>
          </cell>
          <cell r="M6911">
            <v>4800</v>
          </cell>
          <cell r="N6911">
            <v>53755.14</v>
          </cell>
          <cell r="O6911">
            <v>0</v>
          </cell>
          <cell r="P6911">
            <v>0</v>
          </cell>
          <cell r="Q6911">
            <v>0</v>
          </cell>
        </row>
        <row r="6912">
          <cell r="F6912">
            <v>0</v>
          </cell>
          <cell r="G6912">
            <v>0</v>
          </cell>
          <cell r="H6912">
            <v>0</v>
          </cell>
          <cell r="I6912">
            <v>0</v>
          </cell>
          <cell r="J6912">
            <v>0</v>
          </cell>
          <cell r="K6912">
            <v>0</v>
          </cell>
          <cell r="L6912">
            <v>0</v>
          </cell>
          <cell r="M6912">
            <v>0</v>
          </cell>
          <cell r="N6912">
            <v>0</v>
          </cell>
          <cell r="O6912">
            <v>0</v>
          </cell>
          <cell r="P6912">
            <v>0</v>
          </cell>
          <cell r="Q6912">
            <v>0</v>
          </cell>
        </row>
        <row r="6913">
          <cell r="F6913">
            <v>0</v>
          </cell>
          <cell r="G6913">
            <v>0</v>
          </cell>
          <cell r="H6913">
            <v>0</v>
          </cell>
          <cell r="I6913">
            <v>0</v>
          </cell>
          <cell r="J6913">
            <v>0</v>
          </cell>
          <cell r="K6913">
            <v>-273396.26</v>
          </cell>
          <cell r="L6913">
            <v>0</v>
          </cell>
          <cell r="M6913">
            <v>0</v>
          </cell>
          <cell r="N6913">
            <v>0</v>
          </cell>
          <cell r="O6913">
            <v>0</v>
          </cell>
          <cell r="P6913">
            <v>0</v>
          </cell>
          <cell r="Q6913">
            <v>0</v>
          </cell>
        </row>
        <row r="6914">
          <cell r="F6914">
            <v>0</v>
          </cell>
          <cell r="G6914">
            <v>0</v>
          </cell>
          <cell r="H6914">
            <v>0</v>
          </cell>
          <cell r="I6914">
            <v>0</v>
          </cell>
          <cell r="J6914">
            <v>0</v>
          </cell>
          <cell r="K6914">
            <v>0</v>
          </cell>
          <cell r="L6914">
            <v>0</v>
          </cell>
          <cell r="M6914">
            <v>0</v>
          </cell>
          <cell r="N6914">
            <v>0</v>
          </cell>
          <cell r="O6914">
            <v>0</v>
          </cell>
          <cell r="P6914">
            <v>0</v>
          </cell>
          <cell r="Q6914">
            <v>0</v>
          </cell>
        </row>
        <row r="6915">
          <cell r="F6915">
            <v>-136966.34</v>
          </cell>
          <cell r="G6915">
            <v>0</v>
          </cell>
          <cell r="H6915">
            <v>0</v>
          </cell>
          <cell r="I6915">
            <v>0</v>
          </cell>
          <cell r="J6915">
            <v>0</v>
          </cell>
          <cell r="K6915">
            <v>0</v>
          </cell>
          <cell r="L6915">
            <v>0</v>
          </cell>
          <cell r="M6915">
            <v>0</v>
          </cell>
          <cell r="N6915">
            <v>0</v>
          </cell>
          <cell r="O6915">
            <v>0</v>
          </cell>
          <cell r="P6915">
            <v>0</v>
          </cell>
          <cell r="Q6915">
            <v>0</v>
          </cell>
        </row>
        <row r="6916">
          <cell r="F6916">
            <v>0</v>
          </cell>
          <cell r="G6916">
            <v>0</v>
          </cell>
          <cell r="H6916">
            <v>0</v>
          </cell>
          <cell r="I6916">
            <v>0</v>
          </cell>
          <cell r="J6916">
            <v>0</v>
          </cell>
          <cell r="K6916">
            <v>0</v>
          </cell>
          <cell r="L6916">
            <v>0</v>
          </cell>
          <cell r="M6916">
            <v>0</v>
          </cell>
          <cell r="N6916">
            <v>0</v>
          </cell>
          <cell r="O6916">
            <v>0</v>
          </cell>
          <cell r="P6916">
            <v>0</v>
          </cell>
          <cell r="Q6916">
            <v>0</v>
          </cell>
        </row>
        <row r="6917">
          <cell r="F6917">
            <v>0</v>
          </cell>
          <cell r="G6917">
            <v>0</v>
          </cell>
          <cell r="H6917">
            <v>0</v>
          </cell>
          <cell r="I6917">
            <v>0</v>
          </cell>
          <cell r="J6917">
            <v>-138841.03</v>
          </cell>
          <cell r="K6917">
            <v>0</v>
          </cell>
          <cell r="L6917">
            <v>0</v>
          </cell>
          <cell r="M6917">
            <v>0</v>
          </cell>
          <cell r="N6917">
            <v>0</v>
          </cell>
          <cell r="O6917">
            <v>0</v>
          </cell>
          <cell r="P6917">
            <v>0</v>
          </cell>
          <cell r="Q6917">
            <v>0</v>
          </cell>
        </row>
        <row r="6918">
          <cell r="F6918">
            <v>-62491.35</v>
          </cell>
          <cell r="G6918">
            <v>-58459.65</v>
          </cell>
          <cell r="H6918">
            <v>-62491.35</v>
          </cell>
          <cell r="I6918">
            <v>-60475.5</v>
          </cell>
          <cell r="J6918">
            <v>-62491.35</v>
          </cell>
          <cell r="K6918">
            <v>-60475.5</v>
          </cell>
          <cell r="L6918">
            <v>-62491.35</v>
          </cell>
          <cell r="M6918">
            <v>-62491.35</v>
          </cell>
          <cell r="N6918">
            <v>-60475.5</v>
          </cell>
          <cell r="O6918">
            <v>0</v>
          </cell>
          <cell r="P6918">
            <v>0</v>
          </cell>
          <cell r="Q6918">
            <v>0</v>
          </cell>
        </row>
        <row r="6919">
          <cell r="F6919">
            <v>0</v>
          </cell>
          <cell r="G6919">
            <v>0</v>
          </cell>
          <cell r="H6919">
            <v>0</v>
          </cell>
          <cell r="I6919">
            <v>0</v>
          </cell>
          <cell r="J6919">
            <v>1224999</v>
          </cell>
          <cell r="K6919">
            <v>0</v>
          </cell>
          <cell r="L6919">
            <v>0</v>
          </cell>
          <cell r="M6919">
            <v>0</v>
          </cell>
          <cell r="N6919">
            <v>0</v>
          </cell>
          <cell r="O6919">
            <v>0</v>
          </cell>
          <cell r="P6919">
            <v>0</v>
          </cell>
          <cell r="Q6919">
            <v>0</v>
          </cell>
        </row>
        <row r="6920">
          <cell r="F6920">
            <v>0</v>
          </cell>
          <cell r="G6920">
            <v>0</v>
          </cell>
          <cell r="H6920">
            <v>0</v>
          </cell>
          <cell r="I6920">
            <v>0</v>
          </cell>
          <cell r="J6920">
            <v>-714282.4</v>
          </cell>
          <cell r="K6920">
            <v>-14901.6</v>
          </cell>
          <cell r="L6920">
            <v>-15398.32</v>
          </cell>
          <cell r="M6920">
            <v>-15398.32</v>
          </cell>
          <cell r="N6920">
            <v>-14901.6</v>
          </cell>
          <cell r="O6920">
            <v>0</v>
          </cell>
          <cell r="P6920">
            <v>0</v>
          </cell>
          <cell r="Q6920">
            <v>0</v>
          </cell>
        </row>
        <row r="6921">
          <cell r="F6921">
            <v>-16160.61</v>
          </cell>
          <cell r="G6921">
            <v>-15117.99</v>
          </cell>
          <cell r="H6921">
            <v>-16160.61</v>
          </cell>
          <cell r="I6921">
            <v>-15639.3</v>
          </cell>
          <cell r="J6921">
            <v>-16160.61</v>
          </cell>
          <cell r="K6921">
            <v>-15639.3</v>
          </cell>
          <cell r="L6921">
            <v>-16160.61</v>
          </cell>
          <cell r="M6921">
            <v>-16160.61</v>
          </cell>
          <cell r="N6921">
            <v>-15639.3</v>
          </cell>
          <cell r="O6921">
            <v>0</v>
          </cell>
          <cell r="P6921">
            <v>0</v>
          </cell>
          <cell r="Q6921">
            <v>0</v>
          </cell>
        </row>
        <row r="6922">
          <cell r="F6922">
            <v>-15398.32</v>
          </cell>
          <cell r="G6922">
            <v>-14404.88</v>
          </cell>
          <cell r="H6922">
            <v>-15398.32</v>
          </cell>
          <cell r="I6922">
            <v>-14901.6</v>
          </cell>
          <cell r="J6922">
            <v>698884.08</v>
          </cell>
          <cell r="K6922">
            <v>0</v>
          </cell>
          <cell r="L6922">
            <v>0</v>
          </cell>
          <cell r="M6922">
            <v>0</v>
          </cell>
          <cell r="N6922">
            <v>0</v>
          </cell>
          <cell r="O6922">
            <v>0</v>
          </cell>
          <cell r="P6922">
            <v>0</v>
          </cell>
          <cell r="Q6922">
            <v>0</v>
          </cell>
        </row>
        <row r="6923">
          <cell r="F6923">
            <v>0</v>
          </cell>
          <cell r="G6923">
            <v>0</v>
          </cell>
          <cell r="H6923">
            <v>0</v>
          </cell>
          <cell r="I6923">
            <v>0</v>
          </cell>
          <cell r="J6923">
            <v>0</v>
          </cell>
          <cell r="K6923">
            <v>0</v>
          </cell>
          <cell r="L6923">
            <v>0</v>
          </cell>
          <cell r="M6923">
            <v>0</v>
          </cell>
          <cell r="N6923">
            <v>0</v>
          </cell>
          <cell r="O6923">
            <v>0</v>
          </cell>
          <cell r="P6923">
            <v>0</v>
          </cell>
          <cell r="Q6923">
            <v>0</v>
          </cell>
        </row>
        <row r="6924">
          <cell r="F6924">
            <v>0</v>
          </cell>
          <cell r="G6924">
            <v>0</v>
          </cell>
          <cell r="H6924">
            <v>0</v>
          </cell>
          <cell r="I6924">
            <v>0</v>
          </cell>
          <cell r="J6924">
            <v>-1225000</v>
          </cell>
          <cell r="K6924">
            <v>0</v>
          </cell>
          <cell r="L6924">
            <v>0</v>
          </cell>
          <cell r="M6924">
            <v>0</v>
          </cell>
          <cell r="N6924">
            <v>0</v>
          </cell>
          <cell r="O6924">
            <v>0</v>
          </cell>
          <cell r="P6924">
            <v>0</v>
          </cell>
          <cell r="Q6924">
            <v>0</v>
          </cell>
        </row>
        <row r="6925">
          <cell r="F6925">
            <v>0</v>
          </cell>
          <cell r="G6925">
            <v>0</v>
          </cell>
          <cell r="H6925">
            <v>0</v>
          </cell>
          <cell r="I6925">
            <v>0</v>
          </cell>
          <cell r="J6925">
            <v>909000</v>
          </cell>
          <cell r="K6925">
            <v>0</v>
          </cell>
          <cell r="L6925">
            <v>0</v>
          </cell>
          <cell r="M6925">
            <v>0</v>
          </cell>
          <cell r="N6925">
            <v>0</v>
          </cell>
          <cell r="O6925">
            <v>0</v>
          </cell>
          <cell r="P6925">
            <v>0</v>
          </cell>
          <cell r="Q6925">
            <v>0</v>
          </cell>
        </row>
        <row r="6926">
          <cell r="F6926">
            <v>0</v>
          </cell>
          <cell r="G6926">
            <v>0</v>
          </cell>
          <cell r="H6926">
            <v>0</v>
          </cell>
          <cell r="I6926">
            <v>0</v>
          </cell>
          <cell r="J6926">
            <v>0</v>
          </cell>
          <cell r="K6926">
            <v>0</v>
          </cell>
          <cell r="L6926">
            <v>0</v>
          </cell>
          <cell r="M6926">
            <v>0</v>
          </cell>
          <cell r="N6926">
            <v>0</v>
          </cell>
          <cell r="O6926">
            <v>0</v>
          </cell>
          <cell r="P6926">
            <v>0</v>
          </cell>
          <cell r="Q6926">
            <v>0</v>
          </cell>
        </row>
        <row r="6927">
          <cell r="F6927">
            <v>0</v>
          </cell>
          <cell r="G6927">
            <v>0</v>
          </cell>
          <cell r="H6927">
            <v>0</v>
          </cell>
          <cell r="I6927">
            <v>0</v>
          </cell>
          <cell r="J6927">
            <v>-909000</v>
          </cell>
          <cell r="K6927">
            <v>0</v>
          </cell>
          <cell r="L6927">
            <v>0</v>
          </cell>
          <cell r="M6927">
            <v>0</v>
          </cell>
          <cell r="N6927">
            <v>0</v>
          </cell>
          <cell r="O6927">
            <v>0</v>
          </cell>
          <cell r="P6927">
            <v>0</v>
          </cell>
          <cell r="Q6927">
            <v>0</v>
          </cell>
        </row>
        <row r="6928">
          <cell r="F6928">
            <v>-1336.1</v>
          </cell>
          <cell r="G6928">
            <v>-1249.9000000000001</v>
          </cell>
          <cell r="H6928">
            <v>-1101.69</v>
          </cell>
          <cell r="I6928">
            <v>-695.4</v>
          </cell>
          <cell r="J6928">
            <v>-718.58</v>
          </cell>
          <cell r="K6928">
            <v>-695.4</v>
          </cell>
          <cell r="L6928">
            <v>-718.58</v>
          </cell>
          <cell r="M6928">
            <v>-718.58</v>
          </cell>
          <cell r="N6928">
            <v>-695.4</v>
          </cell>
          <cell r="O6928">
            <v>0</v>
          </cell>
          <cell r="P6928">
            <v>0</v>
          </cell>
          <cell r="Q6928">
            <v>0</v>
          </cell>
        </row>
        <row r="6929">
          <cell r="F6929">
            <v>-870.79</v>
          </cell>
          <cell r="G6929">
            <v>-814.61</v>
          </cell>
          <cell r="H6929">
            <v>-870.79</v>
          </cell>
          <cell r="I6929">
            <v>-842.7</v>
          </cell>
          <cell r="J6929">
            <v>8332.91</v>
          </cell>
          <cell r="K6929">
            <v>0</v>
          </cell>
          <cell r="L6929">
            <v>-1432.91</v>
          </cell>
          <cell r="M6929">
            <v>-728.19</v>
          </cell>
          <cell r="N6929">
            <v>-704.7</v>
          </cell>
          <cell r="O6929">
            <v>0</v>
          </cell>
          <cell r="P6929">
            <v>0</v>
          </cell>
          <cell r="Q6929">
            <v>0</v>
          </cell>
        </row>
        <row r="6930">
          <cell r="F6930">
            <v>-2927.95</v>
          </cell>
          <cell r="G6930">
            <v>-2739.05</v>
          </cell>
          <cell r="H6930">
            <v>-2927.95</v>
          </cell>
          <cell r="I6930">
            <v>-2833.5</v>
          </cell>
          <cell r="J6930">
            <v>-2927.95</v>
          </cell>
          <cell r="K6930">
            <v>202137.46</v>
          </cell>
          <cell r="L6930">
            <v>0</v>
          </cell>
          <cell r="M6930">
            <v>0</v>
          </cell>
          <cell r="N6930">
            <v>0</v>
          </cell>
          <cell r="O6930">
            <v>0</v>
          </cell>
          <cell r="P6930">
            <v>0</v>
          </cell>
          <cell r="Q6930">
            <v>0</v>
          </cell>
        </row>
        <row r="6931">
          <cell r="F6931">
            <v>167035.9</v>
          </cell>
          <cell r="G6931">
            <v>0</v>
          </cell>
          <cell r="H6931">
            <v>0</v>
          </cell>
          <cell r="I6931">
            <v>0</v>
          </cell>
          <cell r="J6931">
            <v>0</v>
          </cell>
          <cell r="K6931">
            <v>0</v>
          </cell>
          <cell r="L6931">
            <v>0</v>
          </cell>
          <cell r="M6931">
            <v>0</v>
          </cell>
          <cell r="N6931">
            <v>0</v>
          </cell>
          <cell r="O6931">
            <v>0</v>
          </cell>
          <cell r="P6931">
            <v>0</v>
          </cell>
          <cell r="Q6931">
            <v>0</v>
          </cell>
        </row>
        <row r="6932">
          <cell r="F6932">
            <v>-915.43</v>
          </cell>
          <cell r="G6932">
            <v>-856.37</v>
          </cell>
          <cell r="H6932">
            <v>-915.43</v>
          </cell>
          <cell r="I6932">
            <v>-885.9</v>
          </cell>
          <cell r="J6932">
            <v>-10119.129999999999</v>
          </cell>
          <cell r="K6932">
            <v>-1728.6</v>
          </cell>
          <cell r="L6932">
            <v>-353.31</v>
          </cell>
          <cell r="M6932">
            <v>-1058.03</v>
          </cell>
          <cell r="N6932">
            <v>-1023.9</v>
          </cell>
          <cell r="O6932">
            <v>0</v>
          </cell>
          <cell r="P6932">
            <v>0</v>
          </cell>
          <cell r="Q6932">
            <v>0</v>
          </cell>
        </row>
        <row r="6933">
          <cell r="F6933">
            <v>-846.92</v>
          </cell>
          <cell r="G6933">
            <v>-792.28</v>
          </cell>
          <cell r="H6933">
            <v>-846.92</v>
          </cell>
          <cell r="I6933">
            <v>-819.6</v>
          </cell>
          <cell r="J6933">
            <v>354435.37</v>
          </cell>
          <cell r="K6933">
            <v>0</v>
          </cell>
          <cell r="L6933">
            <v>0</v>
          </cell>
          <cell r="M6933">
            <v>0</v>
          </cell>
          <cell r="N6933">
            <v>0</v>
          </cell>
          <cell r="O6933">
            <v>0</v>
          </cell>
          <cell r="P6933">
            <v>0</v>
          </cell>
          <cell r="Q6933">
            <v>0</v>
          </cell>
        </row>
        <row r="6934">
          <cell r="F6934">
            <v>0</v>
          </cell>
          <cell r="G6934">
            <v>0</v>
          </cell>
          <cell r="H6934">
            <v>0</v>
          </cell>
          <cell r="I6934">
            <v>0</v>
          </cell>
          <cell r="J6934">
            <v>0</v>
          </cell>
          <cell r="K6934">
            <v>0</v>
          </cell>
          <cell r="L6934">
            <v>0</v>
          </cell>
          <cell r="M6934">
            <v>0</v>
          </cell>
          <cell r="N6934">
            <v>0</v>
          </cell>
          <cell r="O6934">
            <v>0</v>
          </cell>
          <cell r="P6934">
            <v>0</v>
          </cell>
          <cell r="Q6934">
            <v>0</v>
          </cell>
        </row>
        <row r="6935">
          <cell r="F6935">
            <v>0</v>
          </cell>
          <cell r="G6935">
            <v>0</v>
          </cell>
          <cell r="H6935">
            <v>0</v>
          </cell>
          <cell r="I6935">
            <v>0</v>
          </cell>
          <cell r="J6935">
            <v>-14103.62</v>
          </cell>
          <cell r="K6935">
            <v>0</v>
          </cell>
          <cell r="L6935">
            <v>0</v>
          </cell>
          <cell r="M6935">
            <v>0</v>
          </cell>
          <cell r="N6935">
            <v>0</v>
          </cell>
          <cell r="O6935">
            <v>0</v>
          </cell>
          <cell r="P6935">
            <v>0</v>
          </cell>
          <cell r="Q6935">
            <v>0</v>
          </cell>
        </row>
        <row r="6936">
          <cell r="F6936">
            <v>0</v>
          </cell>
          <cell r="G6936">
            <v>0</v>
          </cell>
          <cell r="H6936">
            <v>0</v>
          </cell>
          <cell r="I6936">
            <v>0</v>
          </cell>
          <cell r="J6936">
            <v>0</v>
          </cell>
          <cell r="K6936">
            <v>-273077.24</v>
          </cell>
          <cell r="L6936">
            <v>0</v>
          </cell>
          <cell r="M6936">
            <v>0</v>
          </cell>
          <cell r="N6936">
            <v>0</v>
          </cell>
          <cell r="O6936">
            <v>0</v>
          </cell>
          <cell r="P6936">
            <v>0</v>
          </cell>
          <cell r="Q6936">
            <v>0</v>
          </cell>
        </row>
        <row r="6937">
          <cell r="F6937">
            <v>-167052.9</v>
          </cell>
          <cell r="G6937">
            <v>0</v>
          </cell>
          <cell r="H6937">
            <v>0</v>
          </cell>
          <cell r="I6937">
            <v>0</v>
          </cell>
          <cell r="J6937">
            <v>0</v>
          </cell>
          <cell r="K6937">
            <v>0</v>
          </cell>
          <cell r="L6937">
            <v>0</v>
          </cell>
          <cell r="M6937">
            <v>0</v>
          </cell>
          <cell r="N6937">
            <v>0</v>
          </cell>
          <cell r="O6937">
            <v>0</v>
          </cell>
          <cell r="P6937">
            <v>0</v>
          </cell>
          <cell r="Q6937">
            <v>0</v>
          </cell>
        </row>
        <row r="6938">
          <cell r="F6938">
            <v>0</v>
          </cell>
          <cell r="G6938">
            <v>0</v>
          </cell>
          <cell r="H6938">
            <v>0</v>
          </cell>
          <cell r="I6938">
            <v>0</v>
          </cell>
          <cell r="J6938">
            <v>14103.62</v>
          </cell>
          <cell r="K6938">
            <v>0</v>
          </cell>
          <cell r="L6938">
            <v>0</v>
          </cell>
          <cell r="M6938">
            <v>0</v>
          </cell>
          <cell r="N6938">
            <v>0</v>
          </cell>
          <cell r="O6938">
            <v>0</v>
          </cell>
          <cell r="P6938">
            <v>0</v>
          </cell>
          <cell r="Q6938">
            <v>0</v>
          </cell>
        </row>
        <row r="6939">
          <cell r="F6939">
            <v>0</v>
          </cell>
          <cell r="G6939">
            <v>0</v>
          </cell>
          <cell r="H6939">
            <v>0</v>
          </cell>
          <cell r="I6939">
            <v>0</v>
          </cell>
          <cell r="J6939">
            <v>-377354.05</v>
          </cell>
          <cell r="K6939">
            <v>0</v>
          </cell>
          <cell r="L6939">
            <v>0</v>
          </cell>
          <cell r="M6939">
            <v>0</v>
          </cell>
          <cell r="N6939">
            <v>0</v>
          </cell>
          <cell r="O6939">
            <v>0</v>
          </cell>
          <cell r="P6939">
            <v>0</v>
          </cell>
          <cell r="Q6939">
            <v>0</v>
          </cell>
        </row>
        <row r="6940">
          <cell r="F6940">
            <v>-195545.21</v>
          </cell>
          <cell r="G6940">
            <v>-203811.87</v>
          </cell>
          <cell r="H6940">
            <v>-204787.86</v>
          </cell>
          <cell r="I6940">
            <v>-198593.11</v>
          </cell>
          <cell r="J6940">
            <v>-184617.78</v>
          </cell>
          <cell r="K6940">
            <v>-178464.9</v>
          </cell>
          <cell r="L6940">
            <v>-184413.73</v>
          </cell>
          <cell r="M6940">
            <v>-184413.73</v>
          </cell>
          <cell r="N6940">
            <v>-178464.9</v>
          </cell>
          <cell r="O6940">
            <v>0</v>
          </cell>
          <cell r="P6940">
            <v>0</v>
          </cell>
          <cell r="Q6940">
            <v>0</v>
          </cell>
        </row>
        <row r="6941">
          <cell r="F6941">
            <v>-6238.44</v>
          </cell>
          <cell r="G6941">
            <v>-7406.21</v>
          </cell>
          <cell r="H6941">
            <v>-7123.49</v>
          </cell>
          <cell r="I6941">
            <v>-6893.7</v>
          </cell>
          <cell r="J6941">
            <v>-4950.97</v>
          </cell>
          <cell r="K6941">
            <v>0</v>
          </cell>
          <cell r="L6941">
            <v>-9673.33</v>
          </cell>
          <cell r="M6941">
            <v>-4915.9799999999996</v>
          </cell>
          <cell r="N6941">
            <v>-4757.3999999999996</v>
          </cell>
          <cell r="O6941">
            <v>0</v>
          </cell>
          <cell r="P6941">
            <v>0</v>
          </cell>
          <cell r="Q6941">
            <v>0</v>
          </cell>
        </row>
        <row r="6942">
          <cell r="F6942">
            <v>-5665.56</v>
          </cell>
          <cell r="G6942">
            <v>-5300.04</v>
          </cell>
          <cell r="H6942">
            <v>-5665.56</v>
          </cell>
          <cell r="I6942">
            <v>-5482.8</v>
          </cell>
          <cell r="J6942">
            <v>-4258.6000000000004</v>
          </cell>
          <cell r="K6942">
            <v>340819.71</v>
          </cell>
          <cell r="L6942">
            <v>0</v>
          </cell>
          <cell r="M6942">
            <v>0</v>
          </cell>
          <cell r="N6942">
            <v>0</v>
          </cell>
          <cell r="O6942">
            <v>0</v>
          </cell>
          <cell r="P6942">
            <v>0</v>
          </cell>
          <cell r="Q6942">
            <v>0</v>
          </cell>
        </row>
        <row r="6943">
          <cell r="F6943">
            <v>53981.82</v>
          </cell>
          <cell r="G6943">
            <v>-11709.62</v>
          </cell>
          <cell r="H6943">
            <v>-12517.18</v>
          </cell>
          <cell r="I6943">
            <v>-12113.4</v>
          </cell>
          <cell r="J6943">
            <v>-11111.22</v>
          </cell>
          <cell r="K6943">
            <v>-14555.7</v>
          </cell>
          <cell r="L6943">
            <v>-7264</v>
          </cell>
          <cell r="M6943">
            <v>-11088.7</v>
          </cell>
          <cell r="N6943">
            <v>-10611.5</v>
          </cell>
          <cell r="O6943">
            <v>0</v>
          </cell>
          <cell r="P6943">
            <v>0</v>
          </cell>
          <cell r="Q6943">
            <v>0</v>
          </cell>
        </row>
        <row r="6944">
          <cell r="F6944">
            <v>-6333.92</v>
          </cell>
          <cell r="G6944">
            <v>-5925.28</v>
          </cell>
          <cell r="H6944">
            <v>-6333.92</v>
          </cell>
          <cell r="I6944">
            <v>-6129.6</v>
          </cell>
          <cell r="J6944">
            <v>-6333.92</v>
          </cell>
          <cell r="K6944">
            <v>-10887</v>
          </cell>
          <cell r="L6944">
            <v>-1576.57</v>
          </cell>
          <cell r="M6944">
            <v>-6333.92</v>
          </cell>
          <cell r="N6944">
            <v>-6129.6</v>
          </cell>
          <cell r="O6944">
            <v>0</v>
          </cell>
          <cell r="P6944">
            <v>0</v>
          </cell>
          <cell r="Q6944">
            <v>0</v>
          </cell>
        </row>
        <row r="6945">
          <cell r="F6945">
            <v>-4748.2700000000004</v>
          </cell>
          <cell r="G6945">
            <v>-4441.93</v>
          </cell>
          <cell r="H6945">
            <v>-4748.2700000000004</v>
          </cell>
          <cell r="I6945">
            <v>-4595.1000000000004</v>
          </cell>
          <cell r="J6945">
            <v>421876.15</v>
          </cell>
          <cell r="K6945">
            <v>0</v>
          </cell>
          <cell r="L6945">
            <v>-7776.89</v>
          </cell>
          <cell r="M6945">
            <v>-3952.19</v>
          </cell>
          <cell r="N6945">
            <v>-3824.7</v>
          </cell>
          <cell r="O6945">
            <v>0</v>
          </cell>
          <cell r="P6945">
            <v>0</v>
          </cell>
          <cell r="Q6945">
            <v>0</v>
          </cell>
        </row>
        <row r="6946">
          <cell r="F6946">
            <v>425895</v>
          </cell>
          <cell r="G6946">
            <v>327400</v>
          </cell>
          <cell r="H6946">
            <v>0</v>
          </cell>
          <cell r="I6946">
            <v>74136</v>
          </cell>
          <cell r="J6946">
            <v>0</v>
          </cell>
          <cell r="K6946">
            <v>0</v>
          </cell>
          <cell r="L6946">
            <v>0</v>
          </cell>
          <cell r="M6946">
            <v>0</v>
          </cell>
          <cell r="N6946">
            <v>0</v>
          </cell>
          <cell r="O6946">
            <v>0</v>
          </cell>
          <cell r="P6946">
            <v>0</v>
          </cell>
          <cell r="Q6946">
            <v>0</v>
          </cell>
        </row>
        <row r="6947">
          <cell r="F6947">
            <v>0</v>
          </cell>
          <cell r="G6947">
            <v>31350</v>
          </cell>
          <cell r="H6947">
            <v>0</v>
          </cell>
          <cell r="I6947">
            <v>0</v>
          </cell>
          <cell r="J6947">
            <v>0</v>
          </cell>
          <cell r="K6947">
            <v>0</v>
          </cell>
          <cell r="L6947">
            <v>0</v>
          </cell>
          <cell r="M6947">
            <v>0</v>
          </cell>
          <cell r="N6947">
            <v>0</v>
          </cell>
          <cell r="O6947">
            <v>0</v>
          </cell>
          <cell r="P6947">
            <v>0</v>
          </cell>
          <cell r="Q6947">
            <v>0</v>
          </cell>
        </row>
        <row r="6948">
          <cell r="F6948">
            <v>0</v>
          </cell>
          <cell r="G6948">
            <v>0</v>
          </cell>
          <cell r="H6948">
            <v>0</v>
          </cell>
          <cell r="I6948">
            <v>0</v>
          </cell>
          <cell r="J6948">
            <v>0</v>
          </cell>
          <cell r="K6948">
            <v>-406379.68</v>
          </cell>
          <cell r="L6948">
            <v>0</v>
          </cell>
          <cell r="M6948">
            <v>0</v>
          </cell>
          <cell r="N6948">
            <v>0</v>
          </cell>
          <cell r="O6948">
            <v>0</v>
          </cell>
          <cell r="P6948">
            <v>0</v>
          </cell>
          <cell r="Q6948">
            <v>0</v>
          </cell>
        </row>
        <row r="6949">
          <cell r="F6949">
            <v>-66500</v>
          </cell>
          <cell r="G6949">
            <v>0</v>
          </cell>
          <cell r="H6949">
            <v>0</v>
          </cell>
          <cell r="I6949">
            <v>0</v>
          </cell>
          <cell r="J6949">
            <v>0</v>
          </cell>
          <cell r="K6949">
            <v>0</v>
          </cell>
          <cell r="L6949">
            <v>0</v>
          </cell>
          <cell r="M6949">
            <v>0</v>
          </cell>
          <cell r="N6949">
            <v>0</v>
          </cell>
          <cell r="O6949">
            <v>0</v>
          </cell>
          <cell r="P6949">
            <v>0</v>
          </cell>
          <cell r="Q6949">
            <v>0</v>
          </cell>
        </row>
        <row r="6950">
          <cell r="F6950">
            <v>0</v>
          </cell>
          <cell r="G6950">
            <v>0</v>
          </cell>
          <cell r="H6950">
            <v>0</v>
          </cell>
          <cell r="I6950">
            <v>0</v>
          </cell>
          <cell r="J6950">
            <v>0</v>
          </cell>
          <cell r="K6950">
            <v>0</v>
          </cell>
          <cell r="L6950">
            <v>0</v>
          </cell>
          <cell r="M6950">
            <v>0</v>
          </cell>
          <cell r="N6950">
            <v>0</v>
          </cell>
          <cell r="O6950">
            <v>0</v>
          </cell>
          <cell r="P6950">
            <v>0</v>
          </cell>
          <cell r="Q6950">
            <v>0</v>
          </cell>
        </row>
        <row r="6951">
          <cell r="F6951">
            <v>0</v>
          </cell>
          <cell r="G6951">
            <v>0</v>
          </cell>
          <cell r="H6951">
            <v>0</v>
          </cell>
          <cell r="I6951">
            <v>0</v>
          </cell>
          <cell r="J6951">
            <v>-426416.2</v>
          </cell>
          <cell r="K6951">
            <v>0</v>
          </cell>
          <cell r="L6951">
            <v>0</v>
          </cell>
          <cell r="M6951">
            <v>0</v>
          </cell>
          <cell r="N6951">
            <v>0</v>
          </cell>
          <cell r="O6951">
            <v>0</v>
          </cell>
          <cell r="P6951">
            <v>0</v>
          </cell>
          <cell r="Q6951">
            <v>0</v>
          </cell>
        </row>
        <row r="6952">
          <cell r="F6952">
            <v>0</v>
          </cell>
          <cell r="G6952">
            <v>0</v>
          </cell>
          <cell r="H6952">
            <v>0</v>
          </cell>
          <cell r="I6952">
            <v>0</v>
          </cell>
          <cell r="J6952">
            <v>0</v>
          </cell>
          <cell r="K6952">
            <v>0</v>
          </cell>
          <cell r="L6952">
            <v>0</v>
          </cell>
          <cell r="M6952">
            <v>0</v>
          </cell>
          <cell r="N6952">
            <v>0</v>
          </cell>
          <cell r="O6952">
            <v>0</v>
          </cell>
          <cell r="P6952">
            <v>0</v>
          </cell>
          <cell r="Q6952">
            <v>0</v>
          </cell>
        </row>
        <row r="6953">
          <cell r="F6953">
            <v>0</v>
          </cell>
          <cell r="G6953">
            <v>0</v>
          </cell>
          <cell r="H6953">
            <v>0</v>
          </cell>
          <cell r="I6953">
            <v>0</v>
          </cell>
          <cell r="J6953">
            <v>0</v>
          </cell>
          <cell r="K6953">
            <v>0</v>
          </cell>
          <cell r="L6953">
            <v>0</v>
          </cell>
          <cell r="M6953">
            <v>0</v>
          </cell>
          <cell r="N6953">
            <v>0</v>
          </cell>
          <cell r="O6953">
            <v>0</v>
          </cell>
          <cell r="P6953">
            <v>0</v>
          </cell>
          <cell r="Q6953">
            <v>0</v>
          </cell>
        </row>
        <row r="6954">
          <cell r="F6954">
            <v>0</v>
          </cell>
          <cell r="G6954">
            <v>0</v>
          </cell>
          <cell r="H6954">
            <v>0</v>
          </cell>
          <cell r="I6954">
            <v>0</v>
          </cell>
          <cell r="J6954">
            <v>0</v>
          </cell>
          <cell r="K6954">
            <v>-256550</v>
          </cell>
          <cell r="L6954">
            <v>0</v>
          </cell>
          <cell r="M6954">
            <v>0</v>
          </cell>
          <cell r="N6954">
            <v>0</v>
          </cell>
          <cell r="O6954">
            <v>0</v>
          </cell>
          <cell r="P6954">
            <v>0</v>
          </cell>
          <cell r="Q6954">
            <v>0</v>
          </cell>
        </row>
        <row r="6955">
          <cell r="F6955">
            <v>-40000</v>
          </cell>
          <cell r="G6955">
            <v>0</v>
          </cell>
          <cell r="H6955">
            <v>0</v>
          </cell>
          <cell r="I6955">
            <v>0</v>
          </cell>
          <cell r="J6955">
            <v>0</v>
          </cell>
          <cell r="K6955">
            <v>0</v>
          </cell>
          <cell r="L6955">
            <v>0</v>
          </cell>
          <cell r="M6955">
            <v>0</v>
          </cell>
          <cell r="N6955">
            <v>0</v>
          </cell>
          <cell r="O6955">
            <v>0</v>
          </cell>
          <cell r="P6955">
            <v>0</v>
          </cell>
          <cell r="Q6955">
            <v>0</v>
          </cell>
        </row>
        <row r="6956">
          <cell r="F6956">
            <v>0</v>
          </cell>
          <cell r="G6956">
            <v>0</v>
          </cell>
          <cell r="H6956">
            <v>0</v>
          </cell>
          <cell r="I6956">
            <v>0</v>
          </cell>
          <cell r="J6956">
            <v>0</v>
          </cell>
          <cell r="K6956">
            <v>0</v>
          </cell>
          <cell r="L6956">
            <v>0</v>
          </cell>
          <cell r="M6956">
            <v>0</v>
          </cell>
          <cell r="N6956">
            <v>0</v>
          </cell>
          <cell r="O6956">
            <v>0</v>
          </cell>
          <cell r="P6956">
            <v>0</v>
          </cell>
          <cell r="Q6956">
            <v>0</v>
          </cell>
        </row>
        <row r="6957">
          <cell r="F6957">
            <v>0</v>
          </cell>
          <cell r="G6957">
            <v>0</v>
          </cell>
          <cell r="H6957">
            <v>0</v>
          </cell>
          <cell r="I6957">
            <v>0</v>
          </cell>
          <cell r="J6957">
            <v>-54408.79</v>
          </cell>
          <cell r="K6957">
            <v>0</v>
          </cell>
          <cell r="L6957">
            <v>0</v>
          </cell>
          <cell r="M6957">
            <v>0</v>
          </cell>
          <cell r="N6957">
            <v>0</v>
          </cell>
          <cell r="O6957">
            <v>0</v>
          </cell>
          <cell r="P6957">
            <v>0</v>
          </cell>
          <cell r="Q6957">
            <v>0</v>
          </cell>
        </row>
        <row r="6958">
          <cell r="F6958">
            <v>-736.87</v>
          </cell>
          <cell r="G6958">
            <v>-689.33</v>
          </cell>
          <cell r="H6958">
            <v>-736.87</v>
          </cell>
          <cell r="I6958">
            <v>-713.1</v>
          </cell>
          <cell r="J6958">
            <v>-736.87</v>
          </cell>
          <cell r="K6958">
            <v>-713.1</v>
          </cell>
          <cell r="L6958">
            <v>-736.87</v>
          </cell>
          <cell r="M6958">
            <v>-736.87</v>
          </cell>
          <cell r="N6958">
            <v>-713.1</v>
          </cell>
          <cell r="O6958">
            <v>0</v>
          </cell>
          <cell r="P6958">
            <v>0</v>
          </cell>
          <cell r="Q6958">
            <v>0</v>
          </cell>
        </row>
        <row r="6959">
          <cell r="F6959">
            <v>0</v>
          </cell>
          <cell r="G6959">
            <v>0</v>
          </cell>
          <cell r="H6959">
            <v>0</v>
          </cell>
          <cell r="I6959">
            <v>0</v>
          </cell>
          <cell r="J6959">
            <v>0</v>
          </cell>
          <cell r="K6959">
            <v>0</v>
          </cell>
          <cell r="L6959">
            <v>0</v>
          </cell>
          <cell r="M6959">
            <v>0</v>
          </cell>
          <cell r="N6959">
            <v>0</v>
          </cell>
          <cell r="O6959">
            <v>0</v>
          </cell>
          <cell r="P6959">
            <v>0</v>
          </cell>
          <cell r="Q6959">
            <v>0</v>
          </cell>
        </row>
        <row r="6960">
          <cell r="F6960">
            <v>-4345.8900000000003</v>
          </cell>
          <cell r="G6960">
            <v>-4065.51</v>
          </cell>
          <cell r="H6960">
            <v>-4345.8900000000003</v>
          </cell>
          <cell r="I6960">
            <v>-4205.7</v>
          </cell>
          <cell r="J6960">
            <v>-4345.8900000000003</v>
          </cell>
          <cell r="K6960">
            <v>140380.14000000001</v>
          </cell>
          <cell r="L6960">
            <v>0</v>
          </cell>
          <cell r="M6960">
            <v>0</v>
          </cell>
          <cell r="N6960">
            <v>0</v>
          </cell>
          <cell r="O6960">
            <v>0</v>
          </cell>
          <cell r="P6960">
            <v>0</v>
          </cell>
          <cell r="Q6960">
            <v>0</v>
          </cell>
        </row>
        <row r="6961">
          <cell r="F6961">
            <v>39999</v>
          </cell>
          <cell r="G6961">
            <v>0</v>
          </cell>
          <cell r="H6961">
            <v>0</v>
          </cell>
          <cell r="I6961">
            <v>0</v>
          </cell>
          <cell r="J6961">
            <v>0</v>
          </cell>
          <cell r="K6961">
            <v>0</v>
          </cell>
          <cell r="L6961">
            <v>0</v>
          </cell>
          <cell r="M6961">
            <v>0</v>
          </cell>
          <cell r="N6961">
            <v>0</v>
          </cell>
          <cell r="O6961">
            <v>0</v>
          </cell>
          <cell r="P6961">
            <v>0</v>
          </cell>
          <cell r="Q6961">
            <v>0</v>
          </cell>
        </row>
        <row r="6962">
          <cell r="F6962">
            <v>0</v>
          </cell>
          <cell r="G6962">
            <v>0</v>
          </cell>
          <cell r="H6962">
            <v>0</v>
          </cell>
          <cell r="I6962">
            <v>0</v>
          </cell>
          <cell r="J6962">
            <v>0</v>
          </cell>
          <cell r="K6962">
            <v>0</v>
          </cell>
          <cell r="L6962">
            <v>0</v>
          </cell>
          <cell r="M6962">
            <v>0</v>
          </cell>
          <cell r="N6962">
            <v>0</v>
          </cell>
          <cell r="O6962">
            <v>0</v>
          </cell>
          <cell r="P6962">
            <v>0</v>
          </cell>
          <cell r="Q6962">
            <v>0</v>
          </cell>
        </row>
        <row r="6963">
          <cell r="F6963">
            <v>0</v>
          </cell>
          <cell r="G6963">
            <v>0</v>
          </cell>
          <cell r="H6963">
            <v>0</v>
          </cell>
          <cell r="I6963">
            <v>0</v>
          </cell>
          <cell r="J6963">
            <v>54406.79</v>
          </cell>
          <cell r="K6963">
            <v>0</v>
          </cell>
          <cell r="L6963">
            <v>0</v>
          </cell>
          <cell r="M6963">
            <v>0</v>
          </cell>
          <cell r="N6963">
            <v>0</v>
          </cell>
          <cell r="O6963">
            <v>0</v>
          </cell>
          <cell r="P6963">
            <v>0</v>
          </cell>
          <cell r="Q6963">
            <v>0</v>
          </cell>
        </row>
        <row r="6964">
          <cell r="F6964">
            <v>0</v>
          </cell>
          <cell r="G6964">
            <v>100799602.22</v>
          </cell>
          <cell r="H6964">
            <v>-100799602.22</v>
          </cell>
          <cell r="I6964">
            <v>0</v>
          </cell>
          <cell r="J6964">
            <v>0</v>
          </cell>
          <cell r="K6964">
            <v>0</v>
          </cell>
          <cell r="L6964">
            <v>0</v>
          </cell>
          <cell r="M6964">
            <v>0</v>
          </cell>
          <cell r="N6964">
            <v>0</v>
          </cell>
          <cell r="O6964">
            <v>0</v>
          </cell>
          <cell r="P6964">
            <v>0</v>
          </cell>
          <cell r="Q6964">
            <v>0</v>
          </cell>
        </row>
        <row r="6965">
          <cell r="F6965">
            <v>1202.76</v>
          </cell>
          <cell r="G6965">
            <v>1122.6400000000001</v>
          </cell>
          <cell r="H6965">
            <v>1207.75</v>
          </cell>
          <cell r="I6965">
            <v>-6383.56</v>
          </cell>
          <cell r="J6965">
            <v>582</v>
          </cell>
          <cell r="K6965">
            <v>-533.03</v>
          </cell>
          <cell r="L6965">
            <v>1050.07</v>
          </cell>
          <cell r="M6965">
            <v>-277.93</v>
          </cell>
          <cell r="N6965">
            <v>-3237</v>
          </cell>
          <cell r="O6965">
            <v>0</v>
          </cell>
          <cell r="P6965">
            <v>0</v>
          </cell>
          <cell r="Q6965">
            <v>0</v>
          </cell>
        </row>
        <row r="6966">
          <cell r="F6966">
            <v>1012101.05</v>
          </cell>
          <cell r="G6966">
            <v>946623.58</v>
          </cell>
          <cell r="H6966">
            <v>1012101.05</v>
          </cell>
          <cell r="I6966">
            <v>-1470637.58</v>
          </cell>
          <cell r="J6966">
            <v>1633506.35</v>
          </cell>
          <cell r="K6966">
            <v>-3094148.63</v>
          </cell>
          <cell r="L6966">
            <v>1626815.16</v>
          </cell>
          <cell r="M6966">
            <v>1495365.49</v>
          </cell>
          <cell r="N6966">
            <v>470000</v>
          </cell>
          <cell r="O6966">
            <v>0</v>
          </cell>
          <cell r="P6966">
            <v>0</v>
          </cell>
          <cell r="Q6966">
            <v>0</v>
          </cell>
        </row>
        <row r="6967">
          <cell r="F6967">
            <v>0</v>
          </cell>
          <cell r="G6967">
            <v>-1703.91</v>
          </cell>
          <cell r="H6967">
            <v>0</v>
          </cell>
          <cell r="I6967">
            <v>0</v>
          </cell>
          <cell r="J6967">
            <v>0</v>
          </cell>
          <cell r="K6967">
            <v>0</v>
          </cell>
          <cell r="L6967">
            <v>0</v>
          </cell>
          <cell r="M6967">
            <v>0</v>
          </cell>
          <cell r="N6967">
            <v>0</v>
          </cell>
          <cell r="O6967">
            <v>0</v>
          </cell>
          <cell r="P6967">
            <v>0</v>
          </cell>
          <cell r="Q6967">
            <v>0</v>
          </cell>
        </row>
        <row r="6968">
          <cell r="F6968">
            <v>-1625262.06</v>
          </cell>
          <cell r="G6968">
            <v>-771569.24</v>
          </cell>
          <cell r="H6968">
            <v>568301.56000000006</v>
          </cell>
          <cell r="I6968">
            <v>553854.44999999995</v>
          </cell>
          <cell r="J6968">
            <v>572316.17000000004</v>
          </cell>
          <cell r="K6968">
            <v>553854.38</v>
          </cell>
          <cell r="L6968">
            <v>-1573603.43</v>
          </cell>
          <cell r="M6968">
            <v>-666078.80000000005</v>
          </cell>
          <cell r="N6968">
            <v>277452.5</v>
          </cell>
          <cell r="O6968">
            <v>0</v>
          </cell>
          <cell r="P6968">
            <v>0</v>
          </cell>
          <cell r="Q6968">
            <v>0</v>
          </cell>
        </row>
        <row r="6969">
          <cell r="F6969">
            <v>5845073.4400000004</v>
          </cell>
          <cell r="G6969">
            <v>-6620465.9000000004</v>
          </cell>
          <cell r="H6969">
            <v>3559893.87</v>
          </cell>
          <cell r="I6969">
            <v>-3902222.9</v>
          </cell>
          <cell r="J6969">
            <v>4905201.09</v>
          </cell>
          <cell r="K6969">
            <v>-4069104.69</v>
          </cell>
          <cell r="L6969">
            <v>-621805.14</v>
          </cell>
          <cell r="M6969">
            <v>3335489.13</v>
          </cell>
          <cell r="N6969">
            <v>-1168735.25</v>
          </cell>
          <cell r="O6969">
            <v>0</v>
          </cell>
          <cell r="P6969">
            <v>0</v>
          </cell>
          <cell r="Q6969">
            <v>0</v>
          </cell>
        </row>
        <row r="6970">
          <cell r="F6970">
            <v>384448.2</v>
          </cell>
          <cell r="G6970">
            <v>404931.79</v>
          </cell>
          <cell r="H6970">
            <v>1193877.77</v>
          </cell>
          <cell r="I6970">
            <v>-4256313.68</v>
          </cell>
          <cell r="J6970">
            <v>1991131.82</v>
          </cell>
          <cell r="K6970">
            <v>5730565.2599999998</v>
          </cell>
          <cell r="L6970">
            <v>1782304.51</v>
          </cell>
          <cell r="M6970">
            <v>3342743.35</v>
          </cell>
          <cell r="N6970">
            <v>-3497408.2</v>
          </cell>
          <cell r="O6970">
            <v>0</v>
          </cell>
          <cell r="P6970">
            <v>0</v>
          </cell>
          <cell r="Q6970">
            <v>0</v>
          </cell>
        </row>
        <row r="6971">
          <cell r="F6971">
            <v>31813650.260000002</v>
          </cell>
          <cell r="G6971">
            <v>11893700</v>
          </cell>
          <cell r="H6971">
            <v>-15578713.57</v>
          </cell>
          <cell r="I6971">
            <v>-1947946.24</v>
          </cell>
          <cell r="J6971">
            <v>1340905.43</v>
          </cell>
          <cell r="K6971">
            <v>-4664562.01</v>
          </cell>
          <cell r="L6971">
            <v>80399477.349999994</v>
          </cell>
          <cell r="M6971">
            <v>-50950172.369999997</v>
          </cell>
          <cell r="N6971">
            <v>-26999821.100000001</v>
          </cell>
          <cell r="O6971">
            <v>0</v>
          </cell>
          <cell r="P6971">
            <v>0</v>
          </cell>
          <cell r="Q6971">
            <v>0</v>
          </cell>
        </row>
        <row r="6972">
          <cell r="F6972">
            <v>0</v>
          </cell>
          <cell r="G6972">
            <v>0</v>
          </cell>
          <cell r="H6972">
            <v>0</v>
          </cell>
          <cell r="I6972">
            <v>-33632.75</v>
          </cell>
          <cell r="J6972">
            <v>33632.75</v>
          </cell>
          <cell r="K6972">
            <v>0</v>
          </cell>
          <cell r="L6972">
            <v>0</v>
          </cell>
          <cell r="M6972">
            <v>0</v>
          </cell>
          <cell r="N6972">
            <v>0</v>
          </cell>
          <cell r="O6972">
            <v>0</v>
          </cell>
          <cell r="P6972">
            <v>0</v>
          </cell>
          <cell r="Q6972">
            <v>0</v>
          </cell>
        </row>
        <row r="6973">
          <cell r="F6973">
            <v>-6382956.8799999999</v>
          </cell>
          <cell r="G6973">
            <v>2906649.7</v>
          </cell>
          <cell r="H6973">
            <v>6202564.3300000001</v>
          </cell>
          <cell r="I6973">
            <v>1519337.41</v>
          </cell>
          <cell r="J6973">
            <v>-3676174.66</v>
          </cell>
          <cell r="K6973">
            <v>-1935129.41</v>
          </cell>
          <cell r="L6973">
            <v>-3055320.49</v>
          </cell>
          <cell r="M6973">
            <v>1166716.01</v>
          </cell>
          <cell r="N6973">
            <v>4135610.65</v>
          </cell>
          <cell r="O6973">
            <v>0</v>
          </cell>
          <cell r="P6973">
            <v>0</v>
          </cell>
          <cell r="Q6973">
            <v>0</v>
          </cell>
        </row>
        <row r="6974">
          <cell r="F6974">
            <v>0</v>
          </cell>
          <cell r="G6974">
            <v>0</v>
          </cell>
          <cell r="H6974">
            <v>0</v>
          </cell>
          <cell r="I6974">
            <v>0</v>
          </cell>
          <cell r="J6974">
            <v>0</v>
          </cell>
          <cell r="K6974">
            <v>0</v>
          </cell>
          <cell r="L6974">
            <v>0</v>
          </cell>
          <cell r="M6974">
            <v>0</v>
          </cell>
          <cell r="N6974">
            <v>0</v>
          </cell>
          <cell r="O6974">
            <v>0</v>
          </cell>
          <cell r="P6974">
            <v>0</v>
          </cell>
          <cell r="Q6974">
            <v>0</v>
          </cell>
        </row>
        <row r="6975">
          <cell r="F6975">
            <v>0</v>
          </cell>
          <cell r="G6975">
            <v>677848.21</v>
          </cell>
          <cell r="H6975">
            <v>-677848.21</v>
          </cell>
          <cell r="I6975">
            <v>0</v>
          </cell>
          <cell r="J6975">
            <v>0</v>
          </cell>
          <cell r="K6975">
            <v>0</v>
          </cell>
          <cell r="L6975">
            <v>0</v>
          </cell>
          <cell r="M6975">
            <v>0</v>
          </cell>
          <cell r="N6975">
            <v>0</v>
          </cell>
          <cell r="O6975">
            <v>0</v>
          </cell>
          <cell r="P6975">
            <v>0</v>
          </cell>
          <cell r="Q6975">
            <v>0</v>
          </cell>
        </row>
        <row r="6976">
          <cell r="F6976">
            <v>16115594.57</v>
          </cell>
          <cell r="G6976">
            <v>-10493941.699999999</v>
          </cell>
          <cell r="H6976">
            <v>447862.03</v>
          </cell>
          <cell r="I6976">
            <v>16673812.560000001</v>
          </cell>
          <cell r="J6976">
            <v>7291723.5599999996</v>
          </cell>
          <cell r="K6976">
            <v>-23654241.890000001</v>
          </cell>
          <cell r="L6976">
            <v>-4359137.79</v>
          </cell>
          <cell r="M6976">
            <v>-8719145.4600000009</v>
          </cell>
          <cell r="N6976">
            <v>3577196.81</v>
          </cell>
          <cell r="O6976">
            <v>0</v>
          </cell>
          <cell r="P6976">
            <v>0</v>
          </cell>
          <cell r="Q6976">
            <v>0</v>
          </cell>
        </row>
        <row r="6977">
          <cell r="F6977">
            <v>565763.93000000005</v>
          </cell>
          <cell r="G6977">
            <v>-462560.32</v>
          </cell>
          <cell r="H6977">
            <v>419366.34</v>
          </cell>
          <cell r="I6977">
            <v>-1149133.05</v>
          </cell>
          <cell r="J6977">
            <v>-663201.65</v>
          </cell>
          <cell r="K6977">
            <v>-140979.57</v>
          </cell>
          <cell r="L6977">
            <v>-5301.86</v>
          </cell>
          <cell r="M6977">
            <v>5135.84</v>
          </cell>
          <cell r="N6977">
            <v>-3859.56</v>
          </cell>
          <cell r="O6977">
            <v>0</v>
          </cell>
          <cell r="P6977">
            <v>0</v>
          </cell>
          <cell r="Q6977">
            <v>0</v>
          </cell>
        </row>
        <row r="6978">
          <cell r="F6978">
            <v>0</v>
          </cell>
          <cell r="G6978">
            <v>0</v>
          </cell>
          <cell r="H6978">
            <v>0</v>
          </cell>
          <cell r="I6978">
            <v>0</v>
          </cell>
          <cell r="J6978">
            <v>0</v>
          </cell>
          <cell r="K6978">
            <v>0</v>
          </cell>
          <cell r="L6978">
            <v>0</v>
          </cell>
          <cell r="M6978">
            <v>0</v>
          </cell>
          <cell r="N6978">
            <v>0</v>
          </cell>
          <cell r="O6978">
            <v>0</v>
          </cell>
          <cell r="P6978">
            <v>0</v>
          </cell>
          <cell r="Q6978">
            <v>0</v>
          </cell>
        </row>
        <row r="6979">
          <cell r="F6979">
            <v>0</v>
          </cell>
          <cell r="G6979">
            <v>0</v>
          </cell>
          <cell r="H6979">
            <v>0.78</v>
          </cell>
          <cell r="I6979">
            <v>0</v>
          </cell>
          <cell r="J6979">
            <v>0</v>
          </cell>
          <cell r="K6979">
            <v>0</v>
          </cell>
          <cell r="L6979">
            <v>0</v>
          </cell>
          <cell r="M6979">
            <v>0</v>
          </cell>
          <cell r="N6979">
            <v>0</v>
          </cell>
          <cell r="O6979">
            <v>0</v>
          </cell>
          <cell r="P6979">
            <v>0</v>
          </cell>
          <cell r="Q6979">
            <v>0</v>
          </cell>
        </row>
        <row r="6980">
          <cell r="F6980">
            <v>540009.88</v>
          </cell>
          <cell r="G6980">
            <v>-69465.67</v>
          </cell>
          <cell r="H6980">
            <v>-211702.18</v>
          </cell>
          <cell r="I6980">
            <v>-539712.39</v>
          </cell>
          <cell r="J6980">
            <v>-577587.66</v>
          </cell>
          <cell r="K6980">
            <v>-219635.64</v>
          </cell>
          <cell r="L6980">
            <v>-271350.13</v>
          </cell>
          <cell r="M6980">
            <v>-335789.3</v>
          </cell>
          <cell r="N6980">
            <v>-324666.8</v>
          </cell>
          <cell r="O6980">
            <v>0</v>
          </cell>
          <cell r="P6980">
            <v>0</v>
          </cell>
          <cell r="Q6980">
            <v>0</v>
          </cell>
        </row>
        <row r="6981">
          <cell r="F6981">
            <v>0</v>
          </cell>
          <cell r="G6981">
            <v>0</v>
          </cell>
          <cell r="H6981">
            <v>0</v>
          </cell>
          <cell r="I6981">
            <v>0</v>
          </cell>
          <cell r="J6981">
            <v>0</v>
          </cell>
          <cell r="K6981">
            <v>0</v>
          </cell>
          <cell r="L6981">
            <v>0</v>
          </cell>
          <cell r="M6981">
            <v>0</v>
          </cell>
          <cell r="N6981">
            <v>0</v>
          </cell>
          <cell r="O6981">
            <v>0</v>
          </cell>
          <cell r="P6981">
            <v>0</v>
          </cell>
          <cell r="Q6981">
            <v>0</v>
          </cell>
        </row>
        <row r="6982">
          <cell r="F6982">
            <v>0</v>
          </cell>
          <cell r="G6982">
            <v>0</v>
          </cell>
          <cell r="H6982">
            <v>0</v>
          </cell>
          <cell r="I6982">
            <v>0</v>
          </cell>
          <cell r="J6982">
            <v>0</v>
          </cell>
          <cell r="K6982">
            <v>0</v>
          </cell>
          <cell r="L6982">
            <v>0</v>
          </cell>
          <cell r="M6982">
            <v>0</v>
          </cell>
          <cell r="N6982">
            <v>0</v>
          </cell>
          <cell r="O6982">
            <v>0</v>
          </cell>
          <cell r="P6982">
            <v>0</v>
          </cell>
          <cell r="Q6982">
            <v>0</v>
          </cell>
        </row>
        <row r="6983">
          <cell r="F6983">
            <v>0</v>
          </cell>
          <cell r="G6983">
            <v>0</v>
          </cell>
          <cell r="H6983">
            <v>0</v>
          </cell>
          <cell r="I6983">
            <v>0</v>
          </cell>
          <cell r="J6983">
            <v>0</v>
          </cell>
          <cell r="K6983">
            <v>0</v>
          </cell>
          <cell r="L6983">
            <v>0</v>
          </cell>
          <cell r="M6983">
            <v>0</v>
          </cell>
          <cell r="N6983">
            <v>0</v>
          </cell>
          <cell r="O6983">
            <v>0</v>
          </cell>
          <cell r="P6983">
            <v>0</v>
          </cell>
          <cell r="Q6983">
            <v>0</v>
          </cell>
        </row>
        <row r="6984">
          <cell r="F6984">
            <v>0</v>
          </cell>
          <cell r="G6984">
            <v>0</v>
          </cell>
          <cell r="H6984">
            <v>0</v>
          </cell>
          <cell r="I6984">
            <v>0</v>
          </cell>
          <cell r="J6984">
            <v>0</v>
          </cell>
          <cell r="K6984">
            <v>0</v>
          </cell>
          <cell r="L6984">
            <v>0</v>
          </cell>
          <cell r="M6984">
            <v>0</v>
          </cell>
          <cell r="N6984">
            <v>0</v>
          </cell>
          <cell r="O6984">
            <v>0</v>
          </cell>
          <cell r="P6984">
            <v>0</v>
          </cell>
          <cell r="Q6984">
            <v>0</v>
          </cell>
        </row>
        <row r="6985">
          <cell r="F6985">
            <v>0</v>
          </cell>
          <cell r="G6985">
            <v>0</v>
          </cell>
          <cell r="H6985">
            <v>0</v>
          </cell>
          <cell r="I6985">
            <v>0</v>
          </cell>
          <cell r="J6985">
            <v>0</v>
          </cell>
          <cell r="K6985">
            <v>0</v>
          </cell>
          <cell r="L6985">
            <v>0</v>
          </cell>
          <cell r="M6985">
            <v>0</v>
          </cell>
          <cell r="N6985">
            <v>0</v>
          </cell>
          <cell r="O6985">
            <v>0</v>
          </cell>
          <cell r="P6985">
            <v>0</v>
          </cell>
          <cell r="Q6985">
            <v>0</v>
          </cell>
        </row>
        <row r="6986">
          <cell r="F6986">
            <v>0</v>
          </cell>
          <cell r="G6986">
            <v>183.33</v>
          </cell>
          <cell r="H6986">
            <v>-183.33</v>
          </cell>
          <cell r="I6986">
            <v>0</v>
          </cell>
          <cell r="J6986">
            <v>0</v>
          </cell>
          <cell r="K6986">
            <v>0</v>
          </cell>
          <cell r="L6986">
            <v>0</v>
          </cell>
          <cell r="M6986">
            <v>0</v>
          </cell>
          <cell r="N6986">
            <v>0</v>
          </cell>
          <cell r="O6986">
            <v>0</v>
          </cell>
          <cell r="P6986">
            <v>0</v>
          </cell>
          <cell r="Q6986">
            <v>0</v>
          </cell>
        </row>
        <row r="6987">
          <cell r="F6987">
            <v>0</v>
          </cell>
          <cell r="G6987">
            <v>0</v>
          </cell>
          <cell r="H6987">
            <v>0</v>
          </cell>
          <cell r="I6987">
            <v>0</v>
          </cell>
          <cell r="J6987">
            <v>0</v>
          </cell>
          <cell r="K6987">
            <v>0</v>
          </cell>
          <cell r="L6987">
            <v>0</v>
          </cell>
          <cell r="M6987">
            <v>0</v>
          </cell>
          <cell r="N6987">
            <v>0</v>
          </cell>
          <cell r="O6987">
            <v>0</v>
          </cell>
          <cell r="P6987">
            <v>0</v>
          </cell>
          <cell r="Q6987">
            <v>0</v>
          </cell>
        </row>
        <row r="6988">
          <cell r="F6988">
            <v>0</v>
          </cell>
          <cell r="G6988">
            <v>0</v>
          </cell>
          <cell r="H6988">
            <v>0</v>
          </cell>
          <cell r="I6988">
            <v>0</v>
          </cell>
          <cell r="J6988">
            <v>0</v>
          </cell>
          <cell r="K6988">
            <v>0</v>
          </cell>
          <cell r="L6988">
            <v>0</v>
          </cell>
          <cell r="M6988">
            <v>0</v>
          </cell>
          <cell r="N6988">
            <v>0</v>
          </cell>
          <cell r="O6988">
            <v>0</v>
          </cell>
          <cell r="P6988">
            <v>0</v>
          </cell>
          <cell r="Q6988">
            <v>0</v>
          </cell>
        </row>
        <row r="6989">
          <cell r="F6989">
            <v>0</v>
          </cell>
          <cell r="G6989">
            <v>0</v>
          </cell>
          <cell r="H6989">
            <v>0</v>
          </cell>
          <cell r="I6989">
            <v>0</v>
          </cell>
          <cell r="J6989">
            <v>0</v>
          </cell>
          <cell r="K6989">
            <v>0</v>
          </cell>
          <cell r="L6989">
            <v>0</v>
          </cell>
          <cell r="M6989">
            <v>0</v>
          </cell>
          <cell r="N6989">
            <v>0</v>
          </cell>
          <cell r="O6989">
            <v>0</v>
          </cell>
          <cell r="P6989">
            <v>0</v>
          </cell>
          <cell r="Q6989">
            <v>0</v>
          </cell>
        </row>
        <row r="6990">
          <cell r="F6990">
            <v>-2104918.5</v>
          </cell>
          <cell r="G6990">
            <v>1109373.9099999999</v>
          </cell>
          <cell r="H6990">
            <v>-1552020.84</v>
          </cell>
          <cell r="I6990">
            <v>-764345</v>
          </cell>
          <cell r="J6990">
            <v>1809026.67</v>
          </cell>
          <cell r="K6990">
            <v>2064521.38</v>
          </cell>
          <cell r="L6990">
            <v>-513110.99</v>
          </cell>
          <cell r="M6990">
            <v>1365997.48</v>
          </cell>
          <cell r="N6990">
            <v>-2521761.15</v>
          </cell>
          <cell r="O6990">
            <v>0</v>
          </cell>
          <cell r="P6990">
            <v>0</v>
          </cell>
          <cell r="Q6990">
            <v>0</v>
          </cell>
        </row>
        <row r="6991">
          <cell r="F6991">
            <v>0</v>
          </cell>
          <cell r="G6991">
            <v>0</v>
          </cell>
          <cell r="H6991">
            <v>0</v>
          </cell>
          <cell r="I6991">
            <v>0</v>
          </cell>
          <cell r="J6991">
            <v>0</v>
          </cell>
          <cell r="K6991">
            <v>0</v>
          </cell>
          <cell r="L6991">
            <v>0</v>
          </cell>
          <cell r="M6991">
            <v>0</v>
          </cell>
          <cell r="N6991">
            <v>0</v>
          </cell>
          <cell r="O6991">
            <v>0</v>
          </cell>
          <cell r="P6991">
            <v>0</v>
          </cell>
          <cell r="Q6991">
            <v>0</v>
          </cell>
        </row>
        <row r="6992">
          <cell r="F6992">
            <v>0</v>
          </cell>
          <cell r="G6992">
            <v>0</v>
          </cell>
          <cell r="H6992">
            <v>0</v>
          </cell>
          <cell r="I6992">
            <v>0</v>
          </cell>
          <cell r="J6992">
            <v>0</v>
          </cell>
          <cell r="K6992">
            <v>0</v>
          </cell>
          <cell r="L6992">
            <v>0</v>
          </cell>
          <cell r="M6992">
            <v>0</v>
          </cell>
          <cell r="N6992">
            <v>0</v>
          </cell>
          <cell r="O6992">
            <v>0</v>
          </cell>
          <cell r="P6992">
            <v>0</v>
          </cell>
          <cell r="Q6992">
            <v>0</v>
          </cell>
        </row>
        <row r="6993">
          <cell r="F6993">
            <v>0</v>
          </cell>
          <cell r="G6993">
            <v>0</v>
          </cell>
          <cell r="H6993">
            <v>0</v>
          </cell>
          <cell r="I6993">
            <v>0</v>
          </cell>
          <cell r="J6993">
            <v>0</v>
          </cell>
          <cell r="K6993">
            <v>0</v>
          </cell>
          <cell r="L6993">
            <v>0</v>
          </cell>
          <cell r="M6993">
            <v>0</v>
          </cell>
          <cell r="N6993">
            <v>0</v>
          </cell>
          <cell r="O6993">
            <v>0</v>
          </cell>
          <cell r="P6993">
            <v>0</v>
          </cell>
          <cell r="Q6993">
            <v>0</v>
          </cell>
        </row>
        <row r="6994">
          <cell r="F6994">
            <v>1315736.29</v>
          </cell>
          <cell r="G6994">
            <v>716301.4</v>
          </cell>
          <cell r="H6994">
            <v>-1476237.07</v>
          </cell>
          <cell r="I6994">
            <v>1338450.33</v>
          </cell>
          <cell r="J6994">
            <v>-394157.86</v>
          </cell>
          <cell r="K6994">
            <v>-661679.52</v>
          </cell>
          <cell r="L6994">
            <v>-239838.94</v>
          </cell>
          <cell r="M6994">
            <v>354780.78</v>
          </cell>
          <cell r="N6994">
            <v>1546818.41</v>
          </cell>
          <cell r="O6994">
            <v>0</v>
          </cell>
          <cell r="P6994">
            <v>0</v>
          </cell>
          <cell r="Q6994">
            <v>0</v>
          </cell>
        </row>
        <row r="6995">
          <cell r="F6995">
            <v>0</v>
          </cell>
          <cell r="G6995">
            <v>0</v>
          </cell>
          <cell r="H6995">
            <v>0</v>
          </cell>
          <cell r="I6995">
            <v>0</v>
          </cell>
          <cell r="J6995">
            <v>0</v>
          </cell>
          <cell r="K6995">
            <v>0</v>
          </cell>
          <cell r="L6995">
            <v>0</v>
          </cell>
          <cell r="M6995">
            <v>0</v>
          </cell>
          <cell r="N6995">
            <v>0</v>
          </cell>
          <cell r="O6995">
            <v>0</v>
          </cell>
          <cell r="P6995">
            <v>0</v>
          </cell>
          <cell r="Q6995">
            <v>0</v>
          </cell>
        </row>
        <row r="6996">
          <cell r="F6996">
            <v>70.02</v>
          </cell>
          <cell r="G6996">
            <v>-70.02</v>
          </cell>
          <cell r="H6996">
            <v>0</v>
          </cell>
          <cell r="I6996">
            <v>0</v>
          </cell>
          <cell r="J6996">
            <v>0</v>
          </cell>
          <cell r="K6996">
            <v>0</v>
          </cell>
          <cell r="L6996">
            <v>0</v>
          </cell>
          <cell r="M6996">
            <v>-1.31</v>
          </cell>
          <cell r="N6996">
            <v>45285.71</v>
          </cell>
          <cell r="O6996">
            <v>0</v>
          </cell>
          <cell r="P6996">
            <v>0</v>
          </cell>
          <cell r="Q6996">
            <v>0</v>
          </cell>
        </row>
        <row r="6997">
          <cell r="F6997">
            <v>0</v>
          </cell>
          <cell r="G6997">
            <v>0</v>
          </cell>
          <cell r="H6997">
            <v>0</v>
          </cell>
          <cell r="I6997">
            <v>0</v>
          </cell>
          <cell r="J6997">
            <v>0</v>
          </cell>
          <cell r="K6997">
            <v>0</v>
          </cell>
          <cell r="L6997">
            <v>0</v>
          </cell>
          <cell r="M6997">
            <v>0</v>
          </cell>
          <cell r="N6997">
            <v>0</v>
          </cell>
          <cell r="O6997">
            <v>0</v>
          </cell>
          <cell r="P6997">
            <v>0</v>
          </cell>
          <cell r="Q6997">
            <v>0</v>
          </cell>
        </row>
        <row r="6998">
          <cell r="F6998">
            <v>-298375.46999999997</v>
          </cell>
          <cell r="G6998">
            <v>-23984.76</v>
          </cell>
          <cell r="H6998">
            <v>-230661.81</v>
          </cell>
          <cell r="I6998">
            <v>-646654.93000000005</v>
          </cell>
          <cell r="J6998">
            <v>-394305.73</v>
          </cell>
          <cell r="K6998">
            <v>-52953.74</v>
          </cell>
          <cell r="L6998">
            <v>871.38</v>
          </cell>
          <cell r="M6998">
            <v>-359.11</v>
          </cell>
          <cell r="N6998">
            <v>-2104.69</v>
          </cell>
          <cell r="O6998">
            <v>0</v>
          </cell>
          <cell r="P6998">
            <v>0</v>
          </cell>
          <cell r="Q6998">
            <v>0</v>
          </cell>
        </row>
        <row r="6999">
          <cell r="F6999">
            <v>0</v>
          </cell>
          <cell r="G6999">
            <v>0</v>
          </cell>
          <cell r="H6999">
            <v>0</v>
          </cell>
          <cell r="I6999">
            <v>0</v>
          </cell>
          <cell r="J6999">
            <v>0</v>
          </cell>
          <cell r="K6999">
            <v>0</v>
          </cell>
          <cell r="L6999">
            <v>0</v>
          </cell>
          <cell r="M6999">
            <v>0</v>
          </cell>
          <cell r="N6999">
            <v>0</v>
          </cell>
          <cell r="O6999">
            <v>0</v>
          </cell>
          <cell r="P6999">
            <v>0</v>
          </cell>
          <cell r="Q6999">
            <v>0</v>
          </cell>
        </row>
        <row r="7000">
          <cell r="F7000">
            <v>0</v>
          </cell>
          <cell r="G7000">
            <v>-0.09</v>
          </cell>
          <cell r="H7000">
            <v>18.5</v>
          </cell>
          <cell r="I7000">
            <v>0</v>
          </cell>
          <cell r="J7000">
            <v>0</v>
          </cell>
          <cell r="K7000">
            <v>0</v>
          </cell>
          <cell r="L7000">
            <v>0</v>
          </cell>
          <cell r="M7000">
            <v>0</v>
          </cell>
          <cell r="N7000">
            <v>0</v>
          </cell>
          <cell r="O7000">
            <v>0</v>
          </cell>
          <cell r="P7000">
            <v>0</v>
          </cell>
          <cell r="Q7000">
            <v>0</v>
          </cell>
        </row>
        <row r="7001">
          <cell r="F7001">
            <v>0</v>
          </cell>
          <cell r="G7001">
            <v>0</v>
          </cell>
          <cell r="H7001">
            <v>0</v>
          </cell>
          <cell r="I7001">
            <v>0</v>
          </cell>
          <cell r="J7001">
            <v>0</v>
          </cell>
          <cell r="K7001">
            <v>0</v>
          </cell>
          <cell r="L7001">
            <v>0</v>
          </cell>
          <cell r="M7001">
            <v>0</v>
          </cell>
          <cell r="N7001">
            <v>0</v>
          </cell>
          <cell r="O7001">
            <v>0</v>
          </cell>
          <cell r="P7001">
            <v>0</v>
          </cell>
          <cell r="Q7001">
            <v>0</v>
          </cell>
        </row>
        <row r="7002">
          <cell r="F7002">
            <v>0</v>
          </cell>
          <cell r="G7002">
            <v>0</v>
          </cell>
          <cell r="H7002">
            <v>0</v>
          </cell>
          <cell r="I7002">
            <v>0</v>
          </cell>
          <cell r="J7002">
            <v>0</v>
          </cell>
          <cell r="K7002">
            <v>0</v>
          </cell>
          <cell r="L7002">
            <v>0</v>
          </cell>
          <cell r="M7002">
            <v>0</v>
          </cell>
          <cell r="N7002">
            <v>0</v>
          </cell>
          <cell r="O7002">
            <v>0</v>
          </cell>
          <cell r="P7002">
            <v>0</v>
          </cell>
          <cell r="Q7002">
            <v>0</v>
          </cell>
        </row>
        <row r="7003">
          <cell r="F7003">
            <v>0</v>
          </cell>
          <cell r="G7003">
            <v>0</v>
          </cell>
          <cell r="H7003">
            <v>0</v>
          </cell>
          <cell r="I7003">
            <v>33632.75</v>
          </cell>
          <cell r="J7003">
            <v>-33632.75</v>
          </cell>
          <cell r="K7003">
            <v>0</v>
          </cell>
          <cell r="L7003">
            <v>0</v>
          </cell>
          <cell r="M7003">
            <v>0</v>
          </cell>
          <cell r="N7003">
            <v>0</v>
          </cell>
          <cell r="O7003">
            <v>0</v>
          </cell>
          <cell r="P7003">
            <v>0</v>
          </cell>
          <cell r="Q7003">
            <v>0</v>
          </cell>
        </row>
        <row r="7004">
          <cell r="F7004">
            <v>0</v>
          </cell>
          <cell r="G7004">
            <v>0</v>
          </cell>
          <cell r="H7004">
            <v>0</v>
          </cell>
          <cell r="I7004">
            <v>0</v>
          </cell>
          <cell r="J7004">
            <v>0</v>
          </cell>
          <cell r="K7004">
            <v>0</v>
          </cell>
          <cell r="L7004">
            <v>0</v>
          </cell>
          <cell r="M7004">
            <v>0</v>
          </cell>
          <cell r="N7004">
            <v>0</v>
          </cell>
          <cell r="O7004">
            <v>0</v>
          </cell>
          <cell r="P7004">
            <v>0</v>
          </cell>
          <cell r="Q7004">
            <v>0</v>
          </cell>
        </row>
        <row r="7005">
          <cell r="F7005">
            <v>0</v>
          </cell>
          <cell r="G7005">
            <v>0</v>
          </cell>
          <cell r="H7005">
            <v>0</v>
          </cell>
          <cell r="I7005">
            <v>0</v>
          </cell>
          <cell r="J7005">
            <v>0</v>
          </cell>
          <cell r="K7005">
            <v>0</v>
          </cell>
          <cell r="L7005">
            <v>0</v>
          </cell>
          <cell r="M7005">
            <v>0</v>
          </cell>
          <cell r="N7005">
            <v>0</v>
          </cell>
          <cell r="O7005">
            <v>0</v>
          </cell>
          <cell r="P7005">
            <v>0</v>
          </cell>
          <cell r="Q7005">
            <v>0</v>
          </cell>
        </row>
        <row r="7006">
          <cell r="F7006">
            <v>0</v>
          </cell>
          <cell r="G7006">
            <v>0</v>
          </cell>
          <cell r="H7006">
            <v>0</v>
          </cell>
          <cell r="I7006">
            <v>0</v>
          </cell>
          <cell r="J7006">
            <v>0</v>
          </cell>
          <cell r="K7006">
            <v>0</v>
          </cell>
          <cell r="L7006">
            <v>0</v>
          </cell>
          <cell r="M7006">
            <v>0</v>
          </cell>
          <cell r="N7006">
            <v>0</v>
          </cell>
          <cell r="O7006">
            <v>0</v>
          </cell>
          <cell r="P7006">
            <v>0</v>
          </cell>
          <cell r="Q7006">
            <v>0</v>
          </cell>
        </row>
        <row r="7007">
          <cell r="F7007">
            <v>0</v>
          </cell>
          <cell r="G7007">
            <v>0</v>
          </cell>
          <cell r="H7007">
            <v>0</v>
          </cell>
          <cell r="I7007">
            <v>0</v>
          </cell>
          <cell r="J7007">
            <v>0</v>
          </cell>
          <cell r="K7007">
            <v>0</v>
          </cell>
          <cell r="L7007">
            <v>0</v>
          </cell>
          <cell r="M7007">
            <v>0</v>
          </cell>
          <cell r="N7007">
            <v>0</v>
          </cell>
          <cell r="O7007">
            <v>0</v>
          </cell>
          <cell r="P7007">
            <v>0</v>
          </cell>
          <cell r="Q7007">
            <v>0</v>
          </cell>
        </row>
        <row r="7008">
          <cell r="F7008">
            <v>0</v>
          </cell>
          <cell r="G7008">
            <v>0</v>
          </cell>
          <cell r="H7008">
            <v>0</v>
          </cell>
          <cell r="I7008">
            <v>0</v>
          </cell>
          <cell r="J7008">
            <v>0</v>
          </cell>
          <cell r="K7008">
            <v>0</v>
          </cell>
          <cell r="L7008">
            <v>0</v>
          </cell>
          <cell r="M7008">
            <v>0</v>
          </cell>
          <cell r="N7008">
            <v>0</v>
          </cell>
          <cell r="O7008">
            <v>0</v>
          </cell>
          <cell r="P7008">
            <v>0</v>
          </cell>
          <cell r="Q7008">
            <v>0</v>
          </cell>
        </row>
        <row r="7009">
          <cell r="F7009">
            <v>0</v>
          </cell>
          <cell r="G7009">
            <v>0</v>
          </cell>
          <cell r="H7009">
            <v>0</v>
          </cell>
          <cell r="I7009">
            <v>0</v>
          </cell>
          <cell r="J7009">
            <v>0</v>
          </cell>
          <cell r="K7009">
            <v>0</v>
          </cell>
          <cell r="L7009">
            <v>0</v>
          </cell>
          <cell r="M7009">
            <v>0</v>
          </cell>
          <cell r="N7009">
            <v>0</v>
          </cell>
          <cell r="O7009">
            <v>0</v>
          </cell>
          <cell r="P7009">
            <v>0</v>
          </cell>
          <cell r="Q7009">
            <v>0</v>
          </cell>
        </row>
        <row r="7010">
          <cell r="F7010">
            <v>0</v>
          </cell>
          <cell r="G7010">
            <v>0</v>
          </cell>
          <cell r="H7010">
            <v>0</v>
          </cell>
          <cell r="I7010">
            <v>0</v>
          </cell>
          <cell r="J7010">
            <v>0</v>
          </cell>
          <cell r="K7010">
            <v>0</v>
          </cell>
          <cell r="L7010">
            <v>0</v>
          </cell>
          <cell r="M7010">
            <v>0</v>
          </cell>
          <cell r="N7010">
            <v>0</v>
          </cell>
          <cell r="O7010">
            <v>0</v>
          </cell>
          <cell r="P7010">
            <v>0</v>
          </cell>
          <cell r="Q7010">
            <v>0</v>
          </cell>
        </row>
        <row r="7011">
          <cell r="F7011">
            <v>0</v>
          </cell>
          <cell r="G7011">
            <v>0</v>
          </cell>
          <cell r="H7011">
            <v>0</v>
          </cell>
          <cell r="I7011">
            <v>0</v>
          </cell>
          <cell r="J7011">
            <v>0</v>
          </cell>
          <cell r="K7011">
            <v>0</v>
          </cell>
          <cell r="L7011">
            <v>0</v>
          </cell>
          <cell r="M7011">
            <v>0</v>
          </cell>
          <cell r="N7011">
            <v>0</v>
          </cell>
          <cell r="O7011">
            <v>0</v>
          </cell>
          <cell r="P7011">
            <v>0</v>
          </cell>
          <cell r="Q7011">
            <v>0</v>
          </cell>
        </row>
        <row r="7012">
          <cell r="F7012">
            <v>0</v>
          </cell>
          <cell r="G7012">
            <v>0</v>
          </cell>
          <cell r="H7012">
            <v>0</v>
          </cell>
          <cell r="I7012">
            <v>0</v>
          </cell>
          <cell r="J7012">
            <v>0</v>
          </cell>
          <cell r="K7012">
            <v>0</v>
          </cell>
          <cell r="L7012">
            <v>0</v>
          </cell>
          <cell r="M7012">
            <v>0</v>
          </cell>
          <cell r="N7012">
            <v>0</v>
          </cell>
          <cell r="O7012">
            <v>0</v>
          </cell>
          <cell r="P7012">
            <v>0</v>
          </cell>
          <cell r="Q7012">
            <v>0</v>
          </cell>
        </row>
        <row r="7013">
          <cell r="F7013">
            <v>0</v>
          </cell>
          <cell r="G7013">
            <v>0</v>
          </cell>
          <cell r="H7013">
            <v>0</v>
          </cell>
          <cell r="I7013">
            <v>0</v>
          </cell>
          <cell r="J7013">
            <v>0</v>
          </cell>
          <cell r="K7013">
            <v>0</v>
          </cell>
          <cell r="L7013">
            <v>0</v>
          </cell>
          <cell r="M7013">
            <v>0</v>
          </cell>
          <cell r="N7013">
            <v>0</v>
          </cell>
          <cell r="O7013">
            <v>0</v>
          </cell>
          <cell r="P7013">
            <v>0</v>
          </cell>
          <cell r="Q7013">
            <v>0</v>
          </cell>
        </row>
        <row r="7014">
          <cell r="F7014">
            <v>0</v>
          </cell>
          <cell r="G7014">
            <v>0</v>
          </cell>
          <cell r="H7014">
            <v>0</v>
          </cell>
          <cell r="I7014">
            <v>0</v>
          </cell>
          <cell r="J7014">
            <v>0</v>
          </cell>
          <cell r="K7014">
            <v>0</v>
          </cell>
          <cell r="L7014">
            <v>0</v>
          </cell>
          <cell r="M7014">
            <v>0</v>
          </cell>
          <cell r="N7014">
            <v>0</v>
          </cell>
          <cell r="O7014">
            <v>0</v>
          </cell>
          <cell r="P7014">
            <v>0</v>
          </cell>
          <cell r="Q7014">
            <v>0</v>
          </cell>
        </row>
        <row r="7015">
          <cell r="F7015">
            <v>0</v>
          </cell>
          <cell r="G7015">
            <v>0</v>
          </cell>
          <cell r="H7015">
            <v>0</v>
          </cell>
          <cell r="I7015">
            <v>0</v>
          </cell>
          <cell r="J7015">
            <v>0</v>
          </cell>
          <cell r="K7015">
            <v>0</v>
          </cell>
          <cell r="L7015">
            <v>0</v>
          </cell>
          <cell r="M7015">
            <v>0</v>
          </cell>
          <cell r="N7015">
            <v>0</v>
          </cell>
          <cell r="O7015">
            <v>0</v>
          </cell>
          <cell r="P7015">
            <v>0</v>
          </cell>
          <cell r="Q7015">
            <v>0</v>
          </cell>
        </row>
        <row r="7016">
          <cell r="F7016">
            <v>0</v>
          </cell>
          <cell r="G7016">
            <v>0</v>
          </cell>
          <cell r="H7016">
            <v>0</v>
          </cell>
          <cell r="I7016">
            <v>0</v>
          </cell>
          <cell r="J7016">
            <v>0</v>
          </cell>
          <cell r="K7016">
            <v>0</v>
          </cell>
          <cell r="L7016">
            <v>0</v>
          </cell>
          <cell r="M7016">
            <v>0</v>
          </cell>
          <cell r="N7016">
            <v>0</v>
          </cell>
          <cell r="O7016">
            <v>0</v>
          </cell>
          <cell r="P7016">
            <v>0</v>
          </cell>
          <cell r="Q7016">
            <v>0</v>
          </cell>
        </row>
        <row r="7017">
          <cell r="F7017">
            <v>0</v>
          </cell>
          <cell r="G7017">
            <v>0</v>
          </cell>
          <cell r="H7017">
            <v>0</v>
          </cell>
          <cell r="I7017">
            <v>0</v>
          </cell>
          <cell r="J7017">
            <v>0</v>
          </cell>
          <cell r="K7017">
            <v>0</v>
          </cell>
          <cell r="L7017">
            <v>0</v>
          </cell>
          <cell r="M7017">
            <v>0</v>
          </cell>
          <cell r="N7017">
            <v>0</v>
          </cell>
          <cell r="O7017">
            <v>0</v>
          </cell>
          <cell r="P7017">
            <v>0</v>
          </cell>
          <cell r="Q7017">
            <v>0</v>
          </cell>
        </row>
        <row r="7018">
          <cell r="F7018">
            <v>0</v>
          </cell>
          <cell r="G7018">
            <v>0</v>
          </cell>
          <cell r="H7018">
            <v>0</v>
          </cell>
          <cell r="I7018">
            <v>0</v>
          </cell>
          <cell r="J7018">
            <v>0</v>
          </cell>
          <cell r="K7018">
            <v>0</v>
          </cell>
          <cell r="L7018">
            <v>0</v>
          </cell>
          <cell r="M7018">
            <v>0</v>
          </cell>
          <cell r="N7018">
            <v>0</v>
          </cell>
          <cell r="O7018">
            <v>0</v>
          </cell>
          <cell r="P7018">
            <v>0</v>
          </cell>
          <cell r="Q7018">
            <v>0</v>
          </cell>
        </row>
        <row r="7019">
          <cell r="F7019">
            <v>0</v>
          </cell>
          <cell r="G7019">
            <v>0</v>
          </cell>
          <cell r="H7019">
            <v>0</v>
          </cell>
          <cell r="I7019">
            <v>0</v>
          </cell>
          <cell r="J7019">
            <v>0</v>
          </cell>
          <cell r="K7019">
            <v>0</v>
          </cell>
          <cell r="L7019">
            <v>0</v>
          </cell>
          <cell r="M7019">
            <v>0</v>
          </cell>
          <cell r="N7019">
            <v>0</v>
          </cell>
          <cell r="O7019">
            <v>0</v>
          </cell>
          <cell r="P7019">
            <v>0</v>
          </cell>
          <cell r="Q7019">
            <v>0</v>
          </cell>
        </row>
        <row r="7020">
          <cell r="F7020">
            <v>0</v>
          </cell>
          <cell r="G7020">
            <v>0</v>
          </cell>
          <cell r="H7020">
            <v>0</v>
          </cell>
          <cell r="I7020">
            <v>0</v>
          </cell>
          <cell r="J7020">
            <v>0</v>
          </cell>
          <cell r="K7020">
            <v>0</v>
          </cell>
          <cell r="L7020">
            <v>0</v>
          </cell>
          <cell r="M7020">
            <v>0</v>
          </cell>
          <cell r="N7020">
            <v>0</v>
          </cell>
          <cell r="O7020">
            <v>0</v>
          </cell>
          <cell r="P7020">
            <v>0</v>
          </cell>
          <cell r="Q7020">
            <v>0</v>
          </cell>
        </row>
        <row r="7021">
          <cell r="F7021">
            <v>0</v>
          </cell>
          <cell r="G7021">
            <v>0</v>
          </cell>
          <cell r="H7021">
            <v>0</v>
          </cell>
          <cell r="I7021">
            <v>0</v>
          </cell>
          <cell r="J7021">
            <v>0</v>
          </cell>
          <cell r="K7021">
            <v>0</v>
          </cell>
          <cell r="L7021">
            <v>0</v>
          </cell>
          <cell r="M7021">
            <v>0</v>
          </cell>
          <cell r="N7021">
            <v>0</v>
          </cell>
          <cell r="O7021">
            <v>0</v>
          </cell>
          <cell r="P7021">
            <v>0</v>
          </cell>
          <cell r="Q7021">
            <v>0</v>
          </cell>
        </row>
        <row r="7022">
          <cell r="F7022">
            <v>-10799617.68</v>
          </cell>
          <cell r="G7022">
            <v>-14646868.5</v>
          </cell>
          <cell r="H7022">
            <v>27273829.640000001</v>
          </cell>
          <cell r="I7022">
            <v>-9475881.0199999996</v>
          </cell>
          <cell r="J7022">
            <v>8931949.6999999993</v>
          </cell>
          <cell r="K7022">
            <v>-2175529.96</v>
          </cell>
          <cell r="L7022">
            <v>-7157407.96</v>
          </cell>
          <cell r="M7022">
            <v>-9243973.9000000004</v>
          </cell>
          <cell r="N7022">
            <v>14535427.57</v>
          </cell>
          <cell r="O7022">
            <v>0</v>
          </cell>
          <cell r="P7022">
            <v>0</v>
          </cell>
          <cell r="Q7022">
            <v>0</v>
          </cell>
        </row>
        <row r="7023">
          <cell r="F7023">
            <v>-4643466.45</v>
          </cell>
          <cell r="G7023">
            <v>-9867505.9900000002</v>
          </cell>
          <cell r="H7023">
            <v>11275557.050000001</v>
          </cell>
          <cell r="I7023">
            <v>4090384.93</v>
          </cell>
          <cell r="J7023">
            <v>-13107775.08</v>
          </cell>
          <cell r="K7023">
            <v>4068003.5</v>
          </cell>
          <cell r="L7023">
            <v>-1505383.52</v>
          </cell>
          <cell r="M7023">
            <v>-7691833.2699999996</v>
          </cell>
          <cell r="N7023">
            <v>167988.19</v>
          </cell>
          <cell r="O7023">
            <v>0</v>
          </cell>
          <cell r="P7023">
            <v>0</v>
          </cell>
          <cell r="Q7023">
            <v>0</v>
          </cell>
        </row>
        <row r="7024">
          <cell r="F7024">
            <v>272.5</v>
          </cell>
          <cell r="G7024">
            <v>0</v>
          </cell>
          <cell r="H7024">
            <v>0</v>
          </cell>
          <cell r="I7024">
            <v>0</v>
          </cell>
          <cell r="J7024">
            <v>0</v>
          </cell>
          <cell r="K7024">
            <v>0</v>
          </cell>
          <cell r="L7024">
            <v>0</v>
          </cell>
          <cell r="M7024">
            <v>0</v>
          </cell>
          <cell r="N7024">
            <v>0</v>
          </cell>
          <cell r="O7024">
            <v>0</v>
          </cell>
          <cell r="P7024">
            <v>0</v>
          </cell>
          <cell r="Q7024">
            <v>0</v>
          </cell>
        </row>
        <row r="7025">
          <cell r="F7025">
            <v>120690.35</v>
          </cell>
          <cell r="G7025">
            <v>0</v>
          </cell>
          <cell r="H7025">
            <v>-22.47</v>
          </cell>
          <cell r="I7025">
            <v>0</v>
          </cell>
          <cell r="J7025">
            <v>0</v>
          </cell>
          <cell r="K7025">
            <v>3415.97</v>
          </cell>
          <cell r="L7025">
            <v>0</v>
          </cell>
          <cell r="M7025">
            <v>726.28</v>
          </cell>
          <cell r="N7025">
            <v>-3290.45</v>
          </cell>
          <cell r="O7025">
            <v>0</v>
          </cell>
          <cell r="P7025">
            <v>0</v>
          </cell>
          <cell r="Q7025">
            <v>0</v>
          </cell>
        </row>
        <row r="7026">
          <cell r="F7026">
            <v>84453726.769999996</v>
          </cell>
          <cell r="G7026">
            <v>17738076.960000001</v>
          </cell>
          <cell r="H7026">
            <v>-10042596.529999999</v>
          </cell>
          <cell r="I7026">
            <v>-12410243.26</v>
          </cell>
          <cell r="J7026">
            <v>75683421.209999993</v>
          </cell>
          <cell r="K7026">
            <v>-85458407.890000001</v>
          </cell>
          <cell r="L7026">
            <v>60610226.390000001</v>
          </cell>
          <cell r="M7026">
            <v>-40321202.130000003</v>
          </cell>
          <cell r="N7026">
            <v>-11160281.699999999</v>
          </cell>
          <cell r="O7026">
            <v>0</v>
          </cell>
          <cell r="P7026">
            <v>0</v>
          </cell>
          <cell r="Q7026">
            <v>0</v>
          </cell>
        </row>
        <row r="7027">
          <cell r="F7027">
            <v>33773896.689999998</v>
          </cell>
          <cell r="G7027">
            <v>-8639108.9100000001</v>
          </cell>
          <cell r="H7027">
            <v>-8462878.4700000007</v>
          </cell>
          <cell r="I7027">
            <v>-16823588.75</v>
          </cell>
          <cell r="J7027">
            <v>-28687071.09</v>
          </cell>
          <cell r="K7027">
            <v>22979661.920000002</v>
          </cell>
          <cell r="L7027">
            <v>-48689149.359999999</v>
          </cell>
          <cell r="M7027">
            <v>27301501.949999999</v>
          </cell>
          <cell r="N7027">
            <v>-9105728.8599999994</v>
          </cell>
          <cell r="O7027">
            <v>0</v>
          </cell>
          <cell r="P7027">
            <v>0</v>
          </cell>
          <cell r="Q7027">
            <v>0</v>
          </cell>
        </row>
        <row r="7028">
          <cell r="F7028">
            <v>-3475017.5</v>
          </cell>
          <cell r="G7028">
            <v>3037768.32</v>
          </cell>
          <cell r="H7028">
            <v>-2066761.27</v>
          </cell>
          <cell r="I7028">
            <v>-3703503</v>
          </cell>
          <cell r="J7028">
            <v>-829380.88</v>
          </cell>
          <cell r="K7028">
            <v>-2903208.48</v>
          </cell>
          <cell r="L7028">
            <v>-7174516.2999999998</v>
          </cell>
          <cell r="M7028">
            <v>-1017863.84</v>
          </cell>
          <cell r="N7028">
            <v>-4277933.32</v>
          </cell>
          <cell r="O7028">
            <v>0</v>
          </cell>
          <cell r="P7028">
            <v>0</v>
          </cell>
          <cell r="Q7028">
            <v>0</v>
          </cell>
        </row>
        <row r="7029">
          <cell r="F7029">
            <v>-96006700.060000002</v>
          </cell>
          <cell r="G7029">
            <v>-0.48</v>
          </cell>
          <cell r="H7029">
            <v>0.5</v>
          </cell>
          <cell r="I7029">
            <v>0</v>
          </cell>
          <cell r="J7029">
            <v>-33524502.969999999</v>
          </cell>
          <cell r="K7029">
            <v>126818064.89</v>
          </cell>
          <cell r="L7029">
            <v>0.32</v>
          </cell>
          <cell r="M7029">
            <v>-0.2</v>
          </cell>
          <cell r="N7029">
            <v>-0.47</v>
          </cell>
          <cell r="O7029">
            <v>0</v>
          </cell>
          <cell r="P7029">
            <v>0</v>
          </cell>
          <cell r="Q7029">
            <v>0</v>
          </cell>
        </row>
        <row r="7030">
          <cell r="F7030">
            <v>-691724.63</v>
          </cell>
          <cell r="G7030">
            <v>-160301.51</v>
          </cell>
          <cell r="H7030">
            <v>-690469.02</v>
          </cell>
          <cell r="I7030">
            <v>45000</v>
          </cell>
          <cell r="J7030">
            <v>704940.31</v>
          </cell>
          <cell r="K7030">
            <v>22500</v>
          </cell>
          <cell r="L7030">
            <v>0</v>
          </cell>
          <cell r="M7030">
            <v>0</v>
          </cell>
          <cell r="N7030">
            <v>0</v>
          </cell>
          <cell r="O7030">
            <v>0</v>
          </cell>
          <cell r="P7030">
            <v>0</v>
          </cell>
          <cell r="Q7030">
            <v>0</v>
          </cell>
        </row>
        <row r="7031">
          <cell r="F7031">
            <v>0</v>
          </cell>
          <cell r="G7031">
            <v>0</v>
          </cell>
          <cell r="H7031">
            <v>0</v>
          </cell>
          <cell r="I7031">
            <v>0</v>
          </cell>
          <cell r="J7031">
            <v>0</v>
          </cell>
          <cell r="K7031">
            <v>0</v>
          </cell>
          <cell r="L7031">
            <v>0</v>
          </cell>
          <cell r="M7031">
            <v>0</v>
          </cell>
          <cell r="N7031">
            <v>0</v>
          </cell>
          <cell r="O7031">
            <v>0</v>
          </cell>
          <cell r="P7031">
            <v>0</v>
          </cell>
          <cell r="Q7031">
            <v>0</v>
          </cell>
        </row>
        <row r="7032">
          <cell r="F7032">
            <v>0</v>
          </cell>
          <cell r="G7032">
            <v>0</v>
          </cell>
          <cell r="H7032">
            <v>0</v>
          </cell>
          <cell r="I7032">
            <v>0</v>
          </cell>
          <cell r="J7032">
            <v>0</v>
          </cell>
          <cell r="K7032">
            <v>0</v>
          </cell>
          <cell r="L7032">
            <v>0</v>
          </cell>
          <cell r="M7032">
            <v>0</v>
          </cell>
          <cell r="N7032">
            <v>0</v>
          </cell>
          <cell r="O7032">
            <v>0</v>
          </cell>
          <cell r="P7032">
            <v>0</v>
          </cell>
          <cell r="Q7032">
            <v>0</v>
          </cell>
        </row>
        <row r="7033">
          <cell r="F7033">
            <v>0</v>
          </cell>
          <cell r="G7033">
            <v>0</v>
          </cell>
          <cell r="H7033">
            <v>0</v>
          </cell>
          <cell r="I7033">
            <v>0</v>
          </cell>
          <cell r="J7033">
            <v>0</v>
          </cell>
          <cell r="K7033">
            <v>0</v>
          </cell>
          <cell r="L7033">
            <v>0</v>
          </cell>
          <cell r="M7033">
            <v>0</v>
          </cell>
          <cell r="N7033">
            <v>0</v>
          </cell>
          <cell r="O7033">
            <v>0</v>
          </cell>
          <cell r="P7033">
            <v>0</v>
          </cell>
          <cell r="Q7033">
            <v>0</v>
          </cell>
        </row>
        <row r="7034">
          <cell r="F7034">
            <v>0</v>
          </cell>
          <cell r="G7034">
            <v>0</v>
          </cell>
          <cell r="H7034">
            <v>0</v>
          </cell>
          <cell r="I7034">
            <v>0</v>
          </cell>
          <cell r="J7034">
            <v>0</v>
          </cell>
          <cell r="K7034">
            <v>0</v>
          </cell>
          <cell r="L7034">
            <v>0</v>
          </cell>
          <cell r="M7034">
            <v>0</v>
          </cell>
          <cell r="N7034">
            <v>0</v>
          </cell>
          <cell r="O7034">
            <v>0</v>
          </cell>
          <cell r="P7034">
            <v>0</v>
          </cell>
          <cell r="Q7034">
            <v>0</v>
          </cell>
        </row>
        <row r="7035">
          <cell r="F7035">
            <v>0</v>
          </cell>
          <cell r="G7035">
            <v>-11832</v>
          </cell>
          <cell r="H7035">
            <v>0</v>
          </cell>
          <cell r="I7035">
            <v>0</v>
          </cell>
          <cell r="J7035">
            <v>0</v>
          </cell>
          <cell r="K7035">
            <v>0</v>
          </cell>
          <cell r="L7035">
            <v>0</v>
          </cell>
          <cell r="M7035">
            <v>0</v>
          </cell>
          <cell r="N7035">
            <v>0</v>
          </cell>
          <cell r="O7035">
            <v>0</v>
          </cell>
          <cell r="P7035">
            <v>0</v>
          </cell>
          <cell r="Q7035">
            <v>0</v>
          </cell>
        </row>
        <row r="7036">
          <cell r="F7036">
            <v>0</v>
          </cell>
          <cell r="G7036">
            <v>0</v>
          </cell>
          <cell r="H7036">
            <v>0</v>
          </cell>
          <cell r="I7036">
            <v>0</v>
          </cell>
          <cell r="J7036">
            <v>0</v>
          </cell>
          <cell r="K7036">
            <v>0</v>
          </cell>
          <cell r="L7036">
            <v>0</v>
          </cell>
          <cell r="M7036">
            <v>0</v>
          </cell>
          <cell r="N7036">
            <v>0</v>
          </cell>
          <cell r="O7036">
            <v>0</v>
          </cell>
          <cell r="P7036">
            <v>0</v>
          </cell>
          <cell r="Q7036">
            <v>0</v>
          </cell>
        </row>
        <row r="7037">
          <cell r="F7037">
            <v>0</v>
          </cell>
          <cell r="G7037">
            <v>0</v>
          </cell>
          <cell r="H7037">
            <v>0</v>
          </cell>
          <cell r="I7037">
            <v>0</v>
          </cell>
          <cell r="J7037">
            <v>0</v>
          </cell>
          <cell r="K7037">
            <v>0</v>
          </cell>
          <cell r="L7037">
            <v>0</v>
          </cell>
          <cell r="M7037">
            <v>0</v>
          </cell>
          <cell r="N7037">
            <v>0</v>
          </cell>
          <cell r="O7037">
            <v>0</v>
          </cell>
          <cell r="P7037">
            <v>0</v>
          </cell>
          <cell r="Q7037">
            <v>0</v>
          </cell>
        </row>
        <row r="7038">
          <cell r="F7038">
            <v>0</v>
          </cell>
          <cell r="G7038">
            <v>0</v>
          </cell>
          <cell r="H7038">
            <v>0</v>
          </cell>
          <cell r="I7038">
            <v>0</v>
          </cell>
          <cell r="J7038">
            <v>0</v>
          </cell>
          <cell r="K7038">
            <v>0</v>
          </cell>
          <cell r="L7038">
            <v>0</v>
          </cell>
          <cell r="M7038">
            <v>0</v>
          </cell>
          <cell r="N7038">
            <v>0</v>
          </cell>
          <cell r="O7038">
            <v>0</v>
          </cell>
          <cell r="P7038">
            <v>0</v>
          </cell>
          <cell r="Q7038">
            <v>0</v>
          </cell>
        </row>
        <row r="7039">
          <cell r="F7039">
            <v>0</v>
          </cell>
          <cell r="G7039">
            <v>0</v>
          </cell>
          <cell r="H7039">
            <v>0</v>
          </cell>
          <cell r="I7039">
            <v>0</v>
          </cell>
          <cell r="J7039">
            <v>0</v>
          </cell>
          <cell r="K7039">
            <v>0</v>
          </cell>
          <cell r="L7039">
            <v>0</v>
          </cell>
          <cell r="M7039">
            <v>0</v>
          </cell>
          <cell r="N7039">
            <v>0</v>
          </cell>
          <cell r="O7039">
            <v>0</v>
          </cell>
          <cell r="P7039">
            <v>0</v>
          </cell>
          <cell r="Q7039">
            <v>0</v>
          </cell>
        </row>
        <row r="7040">
          <cell r="F7040">
            <v>0</v>
          </cell>
          <cell r="G7040">
            <v>0</v>
          </cell>
          <cell r="H7040">
            <v>0</v>
          </cell>
          <cell r="I7040">
            <v>0</v>
          </cell>
          <cell r="J7040">
            <v>0</v>
          </cell>
          <cell r="K7040">
            <v>0</v>
          </cell>
          <cell r="L7040">
            <v>0</v>
          </cell>
          <cell r="M7040">
            <v>0</v>
          </cell>
          <cell r="N7040">
            <v>0</v>
          </cell>
          <cell r="O7040">
            <v>0</v>
          </cell>
          <cell r="P7040">
            <v>0</v>
          </cell>
          <cell r="Q7040">
            <v>0</v>
          </cell>
        </row>
        <row r="7041">
          <cell r="F7041">
            <v>0</v>
          </cell>
          <cell r="G7041">
            <v>0</v>
          </cell>
          <cell r="H7041">
            <v>0</v>
          </cell>
          <cell r="I7041">
            <v>0</v>
          </cell>
          <cell r="J7041">
            <v>0</v>
          </cell>
          <cell r="K7041">
            <v>0</v>
          </cell>
          <cell r="L7041">
            <v>0</v>
          </cell>
          <cell r="M7041">
            <v>0</v>
          </cell>
          <cell r="N7041">
            <v>0</v>
          </cell>
          <cell r="O7041">
            <v>0</v>
          </cell>
          <cell r="P7041">
            <v>0</v>
          </cell>
          <cell r="Q7041">
            <v>0</v>
          </cell>
        </row>
        <row r="7042">
          <cell r="F7042">
            <v>0</v>
          </cell>
          <cell r="G7042">
            <v>0</v>
          </cell>
          <cell r="H7042">
            <v>0</v>
          </cell>
          <cell r="I7042">
            <v>0</v>
          </cell>
          <cell r="J7042">
            <v>0</v>
          </cell>
          <cell r="K7042">
            <v>0</v>
          </cell>
          <cell r="L7042">
            <v>0</v>
          </cell>
          <cell r="M7042">
            <v>0</v>
          </cell>
          <cell r="N7042">
            <v>0</v>
          </cell>
          <cell r="O7042">
            <v>0</v>
          </cell>
          <cell r="P7042">
            <v>0</v>
          </cell>
          <cell r="Q7042">
            <v>0</v>
          </cell>
        </row>
        <row r="7043">
          <cell r="F7043">
            <v>0</v>
          </cell>
          <cell r="G7043">
            <v>0</v>
          </cell>
          <cell r="H7043">
            <v>0</v>
          </cell>
          <cell r="I7043">
            <v>0</v>
          </cell>
          <cell r="J7043">
            <v>0</v>
          </cell>
          <cell r="K7043">
            <v>0</v>
          </cell>
          <cell r="L7043">
            <v>0</v>
          </cell>
          <cell r="M7043">
            <v>0</v>
          </cell>
          <cell r="N7043">
            <v>0</v>
          </cell>
          <cell r="O7043">
            <v>0</v>
          </cell>
          <cell r="P7043">
            <v>0</v>
          </cell>
          <cell r="Q7043">
            <v>0</v>
          </cell>
        </row>
        <row r="7044">
          <cell r="F7044">
            <v>0</v>
          </cell>
          <cell r="G7044">
            <v>0</v>
          </cell>
          <cell r="H7044">
            <v>0</v>
          </cell>
          <cell r="I7044">
            <v>0</v>
          </cell>
          <cell r="J7044">
            <v>0</v>
          </cell>
          <cell r="K7044">
            <v>0</v>
          </cell>
          <cell r="L7044">
            <v>0</v>
          </cell>
          <cell r="M7044">
            <v>0</v>
          </cell>
          <cell r="N7044">
            <v>0</v>
          </cell>
          <cell r="O7044">
            <v>0</v>
          </cell>
          <cell r="P7044">
            <v>0</v>
          </cell>
          <cell r="Q7044">
            <v>0</v>
          </cell>
        </row>
        <row r="7045">
          <cell r="F7045">
            <v>0</v>
          </cell>
          <cell r="G7045">
            <v>0</v>
          </cell>
          <cell r="H7045">
            <v>0</v>
          </cell>
          <cell r="I7045">
            <v>0</v>
          </cell>
          <cell r="J7045">
            <v>0</v>
          </cell>
          <cell r="K7045">
            <v>0</v>
          </cell>
          <cell r="L7045">
            <v>0</v>
          </cell>
          <cell r="M7045">
            <v>0</v>
          </cell>
          <cell r="N7045">
            <v>0</v>
          </cell>
          <cell r="O7045">
            <v>0</v>
          </cell>
          <cell r="P7045">
            <v>0</v>
          </cell>
          <cell r="Q7045">
            <v>0</v>
          </cell>
        </row>
        <row r="7046">
          <cell r="F7046">
            <v>0</v>
          </cell>
          <cell r="G7046">
            <v>0</v>
          </cell>
          <cell r="H7046">
            <v>0</v>
          </cell>
          <cell r="I7046">
            <v>0</v>
          </cell>
          <cell r="J7046">
            <v>0</v>
          </cell>
          <cell r="K7046">
            <v>0</v>
          </cell>
          <cell r="L7046">
            <v>0</v>
          </cell>
          <cell r="M7046">
            <v>0</v>
          </cell>
          <cell r="N7046">
            <v>0</v>
          </cell>
          <cell r="O7046">
            <v>0</v>
          </cell>
          <cell r="P7046">
            <v>0</v>
          </cell>
          <cell r="Q7046">
            <v>0</v>
          </cell>
        </row>
        <row r="7047">
          <cell r="F7047">
            <v>0</v>
          </cell>
          <cell r="G7047">
            <v>0</v>
          </cell>
          <cell r="H7047">
            <v>0</v>
          </cell>
          <cell r="I7047">
            <v>0</v>
          </cell>
          <cell r="J7047">
            <v>0</v>
          </cell>
          <cell r="K7047">
            <v>0</v>
          </cell>
          <cell r="L7047">
            <v>0</v>
          </cell>
          <cell r="M7047">
            <v>0</v>
          </cell>
          <cell r="N7047">
            <v>0</v>
          </cell>
          <cell r="O7047">
            <v>0</v>
          </cell>
          <cell r="P7047">
            <v>0</v>
          </cell>
          <cell r="Q7047">
            <v>0</v>
          </cell>
        </row>
        <row r="7048">
          <cell r="F7048">
            <v>0</v>
          </cell>
          <cell r="G7048">
            <v>0</v>
          </cell>
          <cell r="H7048">
            <v>0</v>
          </cell>
          <cell r="I7048">
            <v>0</v>
          </cell>
          <cell r="J7048">
            <v>0</v>
          </cell>
          <cell r="K7048">
            <v>0</v>
          </cell>
          <cell r="L7048">
            <v>0</v>
          </cell>
          <cell r="M7048">
            <v>0</v>
          </cell>
          <cell r="N7048">
            <v>0</v>
          </cell>
          <cell r="O7048">
            <v>0</v>
          </cell>
          <cell r="P7048">
            <v>0</v>
          </cell>
          <cell r="Q7048">
            <v>0</v>
          </cell>
        </row>
        <row r="7049">
          <cell r="F7049">
            <v>0</v>
          </cell>
          <cell r="G7049">
            <v>0</v>
          </cell>
          <cell r="H7049">
            <v>0</v>
          </cell>
          <cell r="I7049">
            <v>0</v>
          </cell>
          <cell r="J7049">
            <v>0</v>
          </cell>
          <cell r="K7049">
            <v>0</v>
          </cell>
          <cell r="L7049">
            <v>0</v>
          </cell>
          <cell r="M7049">
            <v>0</v>
          </cell>
          <cell r="N7049">
            <v>0</v>
          </cell>
          <cell r="O7049">
            <v>0</v>
          </cell>
          <cell r="P7049">
            <v>0</v>
          </cell>
          <cell r="Q7049">
            <v>0</v>
          </cell>
        </row>
        <row r="7050">
          <cell r="F7050">
            <v>0</v>
          </cell>
          <cell r="G7050">
            <v>0</v>
          </cell>
          <cell r="H7050">
            <v>0</v>
          </cell>
          <cell r="I7050">
            <v>0</v>
          </cell>
          <cell r="J7050">
            <v>0</v>
          </cell>
          <cell r="K7050">
            <v>0</v>
          </cell>
          <cell r="L7050">
            <v>0</v>
          </cell>
          <cell r="M7050">
            <v>0</v>
          </cell>
          <cell r="N7050">
            <v>0</v>
          </cell>
          <cell r="O7050">
            <v>0</v>
          </cell>
          <cell r="P7050">
            <v>0</v>
          </cell>
          <cell r="Q7050">
            <v>0</v>
          </cell>
        </row>
        <row r="7051">
          <cell r="F7051">
            <v>-2060027.41</v>
          </cell>
          <cell r="G7051">
            <v>-1140887.21</v>
          </cell>
          <cell r="H7051">
            <v>-2287291.7599999998</v>
          </cell>
          <cell r="I7051">
            <v>-1070066.94</v>
          </cell>
          <cell r="J7051">
            <v>582311.99</v>
          </cell>
          <cell r="K7051">
            <v>-1620440.24</v>
          </cell>
          <cell r="L7051">
            <v>-1559949.76</v>
          </cell>
          <cell r="M7051">
            <v>-1697840.02</v>
          </cell>
          <cell r="N7051">
            <v>-1526769.79</v>
          </cell>
          <cell r="O7051">
            <v>0</v>
          </cell>
          <cell r="P7051">
            <v>0</v>
          </cell>
          <cell r="Q7051">
            <v>0</v>
          </cell>
        </row>
        <row r="7052">
          <cell r="F7052">
            <v>0</v>
          </cell>
          <cell r="G7052">
            <v>0</v>
          </cell>
          <cell r="H7052">
            <v>0</v>
          </cell>
          <cell r="I7052">
            <v>0</v>
          </cell>
          <cell r="J7052">
            <v>0</v>
          </cell>
          <cell r="K7052">
            <v>-9246</v>
          </cell>
          <cell r="L7052">
            <v>0</v>
          </cell>
          <cell r="M7052">
            <v>0</v>
          </cell>
          <cell r="N7052">
            <v>0</v>
          </cell>
          <cell r="O7052">
            <v>0</v>
          </cell>
          <cell r="P7052">
            <v>0</v>
          </cell>
          <cell r="Q7052">
            <v>0</v>
          </cell>
        </row>
        <row r="7053">
          <cell r="F7053">
            <v>0</v>
          </cell>
          <cell r="G7053">
            <v>0</v>
          </cell>
          <cell r="H7053">
            <v>0</v>
          </cell>
          <cell r="I7053">
            <v>0</v>
          </cell>
          <cell r="J7053">
            <v>0</v>
          </cell>
          <cell r="K7053">
            <v>0</v>
          </cell>
          <cell r="L7053">
            <v>0</v>
          </cell>
          <cell r="M7053">
            <v>0</v>
          </cell>
          <cell r="N7053">
            <v>0</v>
          </cell>
          <cell r="O7053">
            <v>0</v>
          </cell>
          <cell r="P7053">
            <v>0</v>
          </cell>
          <cell r="Q7053">
            <v>0</v>
          </cell>
        </row>
        <row r="7054">
          <cell r="F7054">
            <v>0</v>
          </cell>
          <cell r="G7054">
            <v>0</v>
          </cell>
          <cell r="H7054">
            <v>0</v>
          </cell>
          <cell r="I7054">
            <v>0</v>
          </cell>
          <cell r="J7054">
            <v>0</v>
          </cell>
          <cell r="K7054">
            <v>0</v>
          </cell>
          <cell r="L7054">
            <v>0</v>
          </cell>
          <cell r="M7054">
            <v>0</v>
          </cell>
          <cell r="N7054">
            <v>0</v>
          </cell>
          <cell r="O7054">
            <v>0</v>
          </cell>
          <cell r="P7054">
            <v>0</v>
          </cell>
          <cell r="Q7054">
            <v>0</v>
          </cell>
        </row>
        <row r="7055">
          <cell r="F7055">
            <v>0</v>
          </cell>
          <cell r="G7055">
            <v>0</v>
          </cell>
          <cell r="H7055">
            <v>0</v>
          </cell>
          <cell r="I7055">
            <v>0</v>
          </cell>
          <cell r="J7055">
            <v>0</v>
          </cell>
          <cell r="K7055">
            <v>0</v>
          </cell>
          <cell r="L7055">
            <v>0</v>
          </cell>
          <cell r="M7055">
            <v>0</v>
          </cell>
          <cell r="N7055">
            <v>0</v>
          </cell>
          <cell r="O7055">
            <v>0</v>
          </cell>
          <cell r="P7055">
            <v>0</v>
          </cell>
          <cell r="Q7055">
            <v>0</v>
          </cell>
        </row>
        <row r="7056">
          <cell r="F7056">
            <v>0</v>
          </cell>
          <cell r="G7056">
            <v>0</v>
          </cell>
          <cell r="H7056">
            <v>0</v>
          </cell>
          <cell r="I7056">
            <v>0</v>
          </cell>
          <cell r="J7056">
            <v>0</v>
          </cell>
          <cell r="K7056">
            <v>0</v>
          </cell>
          <cell r="L7056">
            <v>0</v>
          </cell>
          <cell r="M7056">
            <v>0</v>
          </cell>
          <cell r="N7056">
            <v>0</v>
          </cell>
          <cell r="O7056">
            <v>0</v>
          </cell>
          <cell r="P7056">
            <v>0</v>
          </cell>
          <cell r="Q7056">
            <v>0</v>
          </cell>
        </row>
        <row r="7057">
          <cell r="F7057">
            <v>0</v>
          </cell>
          <cell r="G7057">
            <v>0</v>
          </cell>
          <cell r="H7057">
            <v>0</v>
          </cell>
          <cell r="I7057">
            <v>0</v>
          </cell>
          <cell r="J7057">
            <v>0</v>
          </cell>
          <cell r="K7057">
            <v>0</v>
          </cell>
          <cell r="L7057">
            <v>0</v>
          </cell>
          <cell r="M7057">
            <v>0</v>
          </cell>
          <cell r="N7057">
            <v>0</v>
          </cell>
          <cell r="O7057">
            <v>0</v>
          </cell>
          <cell r="P7057">
            <v>0</v>
          </cell>
          <cell r="Q7057">
            <v>0</v>
          </cell>
        </row>
        <row r="7058">
          <cell r="F7058">
            <v>-43534.07</v>
          </cell>
          <cell r="G7058">
            <v>-82081.600000000006</v>
          </cell>
          <cell r="H7058">
            <v>-58586.35</v>
          </cell>
          <cell r="I7058">
            <v>-200093.63</v>
          </cell>
          <cell r="J7058">
            <v>-199421.07</v>
          </cell>
          <cell r="K7058">
            <v>-261361.65</v>
          </cell>
          <cell r="L7058">
            <v>-332090.57</v>
          </cell>
          <cell r="M7058">
            <v>-451196.47</v>
          </cell>
          <cell r="N7058">
            <v>-115908.65</v>
          </cell>
          <cell r="O7058">
            <v>0</v>
          </cell>
          <cell r="P7058">
            <v>0</v>
          </cell>
          <cell r="Q7058">
            <v>0</v>
          </cell>
        </row>
        <row r="7059">
          <cell r="F7059">
            <v>0</v>
          </cell>
          <cell r="G7059">
            <v>0</v>
          </cell>
          <cell r="H7059">
            <v>0</v>
          </cell>
          <cell r="I7059">
            <v>0</v>
          </cell>
          <cell r="J7059">
            <v>0</v>
          </cell>
          <cell r="K7059">
            <v>0</v>
          </cell>
          <cell r="L7059">
            <v>0</v>
          </cell>
          <cell r="M7059">
            <v>0</v>
          </cell>
          <cell r="N7059">
            <v>0</v>
          </cell>
          <cell r="O7059">
            <v>0</v>
          </cell>
          <cell r="P7059">
            <v>0</v>
          </cell>
          <cell r="Q7059">
            <v>0</v>
          </cell>
        </row>
        <row r="7060">
          <cell r="F7060">
            <v>0</v>
          </cell>
          <cell r="G7060">
            <v>0</v>
          </cell>
          <cell r="H7060">
            <v>0</v>
          </cell>
          <cell r="I7060">
            <v>0</v>
          </cell>
          <cell r="J7060">
            <v>0</v>
          </cell>
          <cell r="K7060">
            <v>0</v>
          </cell>
          <cell r="L7060">
            <v>0</v>
          </cell>
          <cell r="M7060">
            <v>0</v>
          </cell>
          <cell r="N7060">
            <v>0</v>
          </cell>
          <cell r="O7060">
            <v>0</v>
          </cell>
          <cell r="P7060">
            <v>0</v>
          </cell>
          <cell r="Q7060">
            <v>0</v>
          </cell>
        </row>
        <row r="7061">
          <cell r="F7061">
            <v>0</v>
          </cell>
          <cell r="G7061">
            <v>0</v>
          </cell>
          <cell r="H7061">
            <v>0</v>
          </cell>
          <cell r="I7061">
            <v>0</v>
          </cell>
          <cell r="J7061">
            <v>0</v>
          </cell>
          <cell r="K7061">
            <v>0</v>
          </cell>
          <cell r="L7061">
            <v>0</v>
          </cell>
          <cell r="M7061">
            <v>0</v>
          </cell>
          <cell r="N7061">
            <v>0</v>
          </cell>
          <cell r="O7061">
            <v>0</v>
          </cell>
          <cell r="P7061">
            <v>0</v>
          </cell>
          <cell r="Q7061">
            <v>0</v>
          </cell>
        </row>
        <row r="7062">
          <cell r="F7062">
            <v>0</v>
          </cell>
          <cell r="G7062">
            <v>0</v>
          </cell>
          <cell r="H7062">
            <v>0</v>
          </cell>
          <cell r="I7062">
            <v>0</v>
          </cell>
          <cell r="J7062">
            <v>0</v>
          </cell>
          <cell r="K7062">
            <v>0</v>
          </cell>
          <cell r="L7062">
            <v>0</v>
          </cell>
          <cell r="M7062">
            <v>0</v>
          </cell>
          <cell r="N7062">
            <v>0</v>
          </cell>
          <cell r="O7062">
            <v>0</v>
          </cell>
          <cell r="P7062">
            <v>0</v>
          </cell>
          <cell r="Q7062">
            <v>0</v>
          </cell>
        </row>
        <row r="7063">
          <cell r="F7063">
            <v>0</v>
          </cell>
          <cell r="G7063">
            <v>0</v>
          </cell>
          <cell r="H7063">
            <v>0</v>
          </cell>
          <cell r="I7063">
            <v>0</v>
          </cell>
          <cell r="J7063">
            <v>0</v>
          </cell>
          <cell r="K7063">
            <v>0</v>
          </cell>
          <cell r="L7063">
            <v>0</v>
          </cell>
          <cell r="M7063">
            <v>0</v>
          </cell>
          <cell r="N7063">
            <v>0</v>
          </cell>
          <cell r="O7063">
            <v>0</v>
          </cell>
          <cell r="P7063">
            <v>0</v>
          </cell>
          <cell r="Q7063">
            <v>0</v>
          </cell>
        </row>
        <row r="7064">
          <cell r="F7064">
            <v>0</v>
          </cell>
          <cell r="G7064">
            <v>0</v>
          </cell>
          <cell r="H7064">
            <v>0</v>
          </cell>
          <cell r="I7064">
            <v>0</v>
          </cell>
          <cell r="J7064">
            <v>0</v>
          </cell>
          <cell r="K7064">
            <v>0</v>
          </cell>
          <cell r="L7064">
            <v>0</v>
          </cell>
          <cell r="M7064">
            <v>0</v>
          </cell>
          <cell r="N7064">
            <v>0</v>
          </cell>
          <cell r="O7064">
            <v>0</v>
          </cell>
          <cell r="P7064">
            <v>0</v>
          </cell>
          <cell r="Q7064">
            <v>0</v>
          </cell>
        </row>
        <row r="7065">
          <cell r="F7065">
            <v>0</v>
          </cell>
          <cell r="G7065">
            <v>0</v>
          </cell>
          <cell r="H7065">
            <v>0</v>
          </cell>
          <cell r="I7065">
            <v>0</v>
          </cell>
          <cell r="J7065">
            <v>0</v>
          </cell>
          <cell r="K7065">
            <v>0</v>
          </cell>
          <cell r="L7065">
            <v>0</v>
          </cell>
          <cell r="M7065">
            <v>0</v>
          </cell>
          <cell r="N7065">
            <v>0</v>
          </cell>
          <cell r="O7065">
            <v>0</v>
          </cell>
          <cell r="P7065">
            <v>0</v>
          </cell>
          <cell r="Q7065">
            <v>0</v>
          </cell>
        </row>
        <row r="7066">
          <cell r="F7066">
            <v>0</v>
          </cell>
          <cell r="G7066">
            <v>0</v>
          </cell>
          <cell r="H7066">
            <v>0</v>
          </cell>
          <cell r="I7066">
            <v>0</v>
          </cell>
          <cell r="J7066">
            <v>0</v>
          </cell>
          <cell r="K7066">
            <v>0</v>
          </cell>
          <cell r="L7066">
            <v>0</v>
          </cell>
          <cell r="M7066">
            <v>0</v>
          </cell>
          <cell r="N7066">
            <v>0</v>
          </cell>
          <cell r="O7066">
            <v>0</v>
          </cell>
          <cell r="P7066">
            <v>0</v>
          </cell>
          <cell r="Q7066">
            <v>0</v>
          </cell>
        </row>
        <row r="7067">
          <cell r="F7067">
            <v>0</v>
          </cell>
          <cell r="G7067">
            <v>0</v>
          </cell>
          <cell r="H7067">
            <v>0</v>
          </cell>
          <cell r="I7067">
            <v>0</v>
          </cell>
          <cell r="J7067">
            <v>0</v>
          </cell>
          <cell r="K7067">
            <v>0</v>
          </cell>
          <cell r="L7067">
            <v>0</v>
          </cell>
          <cell r="M7067">
            <v>0</v>
          </cell>
          <cell r="N7067">
            <v>0</v>
          </cell>
          <cell r="O7067">
            <v>0</v>
          </cell>
          <cell r="P7067">
            <v>0</v>
          </cell>
          <cell r="Q7067">
            <v>0</v>
          </cell>
        </row>
        <row r="7068">
          <cell r="F7068">
            <v>0</v>
          </cell>
          <cell r="G7068">
            <v>0</v>
          </cell>
          <cell r="H7068">
            <v>0</v>
          </cell>
          <cell r="I7068">
            <v>-33632.75</v>
          </cell>
          <cell r="J7068">
            <v>33632.75</v>
          </cell>
          <cell r="K7068">
            <v>0</v>
          </cell>
          <cell r="L7068">
            <v>0</v>
          </cell>
          <cell r="M7068">
            <v>0</v>
          </cell>
          <cell r="N7068">
            <v>0</v>
          </cell>
          <cell r="O7068">
            <v>0</v>
          </cell>
          <cell r="P7068">
            <v>0</v>
          </cell>
          <cell r="Q7068">
            <v>0</v>
          </cell>
        </row>
        <row r="7069">
          <cell r="F7069">
            <v>0</v>
          </cell>
          <cell r="G7069">
            <v>0</v>
          </cell>
          <cell r="H7069">
            <v>0</v>
          </cell>
          <cell r="I7069">
            <v>0</v>
          </cell>
          <cell r="J7069">
            <v>0</v>
          </cell>
          <cell r="K7069">
            <v>0</v>
          </cell>
          <cell r="L7069">
            <v>0</v>
          </cell>
          <cell r="M7069">
            <v>0</v>
          </cell>
          <cell r="N7069">
            <v>0</v>
          </cell>
          <cell r="O7069">
            <v>0</v>
          </cell>
          <cell r="P7069">
            <v>0</v>
          </cell>
          <cell r="Q7069">
            <v>0</v>
          </cell>
        </row>
        <row r="7070">
          <cell r="F7070">
            <v>0</v>
          </cell>
          <cell r="G7070">
            <v>0.04</v>
          </cell>
          <cell r="H7070">
            <v>0</v>
          </cell>
          <cell r="I7070">
            <v>0</v>
          </cell>
          <cell r="J7070">
            <v>-6.16</v>
          </cell>
          <cell r="K7070">
            <v>-6.16</v>
          </cell>
          <cell r="L7070">
            <v>0</v>
          </cell>
          <cell r="M7070">
            <v>0</v>
          </cell>
          <cell r="N7070">
            <v>0</v>
          </cell>
          <cell r="O7070">
            <v>0</v>
          </cell>
          <cell r="P7070">
            <v>0</v>
          </cell>
          <cell r="Q7070">
            <v>0</v>
          </cell>
        </row>
        <row r="7071">
          <cell r="F7071">
            <v>0</v>
          </cell>
          <cell r="G7071">
            <v>0</v>
          </cell>
          <cell r="H7071">
            <v>0</v>
          </cell>
          <cell r="I7071">
            <v>0</v>
          </cell>
          <cell r="J7071">
            <v>0</v>
          </cell>
          <cell r="K7071">
            <v>0</v>
          </cell>
          <cell r="L7071">
            <v>0</v>
          </cell>
          <cell r="M7071">
            <v>0</v>
          </cell>
          <cell r="N7071">
            <v>0</v>
          </cell>
          <cell r="O7071">
            <v>0</v>
          </cell>
          <cell r="P7071">
            <v>0</v>
          </cell>
          <cell r="Q7071">
            <v>0</v>
          </cell>
        </row>
        <row r="7072">
          <cell r="F7072">
            <v>0</v>
          </cell>
          <cell r="G7072">
            <v>0</v>
          </cell>
          <cell r="H7072">
            <v>0</v>
          </cell>
          <cell r="I7072">
            <v>0</v>
          </cell>
          <cell r="J7072">
            <v>0</v>
          </cell>
          <cell r="K7072">
            <v>0</v>
          </cell>
          <cell r="L7072">
            <v>0</v>
          </cell>
          <cell r="M7072">
            <v>0</v>
          </cell>
          <cell r="N7072">
            <v>0</v>
          </cell>
          <cell r="O7072">
            <v>0</v>
          </cell>
          <cell r="P7072">
            <v>0</v>
          </cell>
          <cell r="Q7072">
            <v>0</v>
          </cell>
        </row>
        <row r="7073">
          <cell r="F7073">
            <v>0</v>
          </cell>
          <cell r="G7073">
            <v>0</v>
          </cell>
          <cell r="H7073">
            <v>0</v>
          </cell>
          <cell r="I7073">
            <v>0</v>
          </cell>
          <cell r="J7073">
            <v>0</v>
          </cell>
          <cell r="K7073">
            <v>0</v>
          </cell>
          <cell r="L7073">
            <v>0</v>
          </cell>
          <cell r="M7073">
            <v>0</v>
          </cell>
          <cell r="N7073">
            <v>0</v>
          </cell>
          <cell r="O7073">
            <v>0</v>
          </cell>
          <cell r="P7073">
            <v>0</v>
          </cell>
          <cell r="Q7073">
            <v>0</v>
          </cell>
        </row>
        <row r="7074">
          <cell r="F7074">
            <v>0</v>
          </cell>
          <cell r="G7074">
            <v>0</v>
          </cell>
          <cell r="H7074">
            <v>0</v>
          </cell>
          <cell r="I7074">
            <v>0</v>
          </cell>
          <cell r="J7074">
            <v>0</v>
          </cell>
          <cell r="K7074">
            <v>0</v>
          </cell>
          <cell r="L7074">
            <v>0</v>
          </cell>
          <cell r="M7074">
            <v>0</v>
          </cell>
          <cell r="N7074">
            <v>0</v>
          </cell>
          <cell r="O7074">
            <v>0</v>
          </cell>
          <cell r="P7074">
            <v>0</v>
          </cell>
          <cell r="Q7074">
            <v>0</v>
          </cell>
        </row>
        <row r="7075">
          <cell r="F7075">
            <v>0</v>
          </cell>
          <cell r="G7075">
            <v>0</v>
          </cell>
          <cell r="H7075">
            <v>0</v>
          </cell>
          <cell r="I7075">
            <v>0</v>
          </cell>
          <cell r="J7075">
            <v>0</v>
          </cell>
          <cell r="K7075">
            <v>0</v>
          </cell>
          <cell r="L7075">
            <v>0</v>
          </cell>
          <cell r="M7075">
            <v>0</v>
          </cell>
          <cell r="N7075">
            <v>0</v>
          </cell>
          <cell r="O7075">
            <v>0</v>
          </cell>
          <cell r="P7075">
            <v>0</v>
          </cell>
          <cell r="Q7075">
            <v>0</v>
          </cell>
        </row>
        <row r="7076">
          <cell r="F7076">
            <v>0</v>
          </cell>
          <cell r="G7076">
            <v>0</v>
          </cell>
          <cell r="H7076">
            <v>0</v>
          </cell>
          <cell r="I7076">
            <v>0</v>
          </cell>
          <cell r="J7076">
            <v>0</v>
          </cell>
          <cell r="K7076">
            <v>0</v>
          </cell>
          <cell r="L7076">
            <v>0</v>
          </cell>
          <cell r="M7076">
            <v>0</v>
          </cell>
          <cell r="N7076">
            <v>0</v>
          </cell>
          <cell r="O7076">
            <v>0</v>
          </cell>
          <cell r="P7076">
            <v>0</v>
          </cell>
          <cell r="Q7076">
            <v>0</v>
          </cell>
        </row>
        <row r="7077">
          <cell r="F7077">
            <v>0</v>
          </cell>
          <cell r="G7077">
            <v>0</v>
          </cell>
          <cell r="H7077">
            <v>0</v>
          </cell>
          <cell r="I7077">
            <v>0</v>
          </cell>
          <cell r="J7077">
            <v>0</v>
          </cell>
          <cell r="K7077">
            <v>0</v>
          </cell>
          <cell r="L7077">
            <v>0</v>
          </cell>
          <cell r="M7077">
            <v>0</v>
          </cell>
          <cell r="N7077">
            <v>0</v>
          </cell>
          <cell r="O7077">
            <v>0</v>
          </cell>
          <cell r="P7077">
            <v>0</v>
          </cell>
          <cell r="Q7077">
            <v>0</v>
          </cell>
        </row>
        <row r="7078">
          <cell r="F7078">
            <v>0</v>
          </cell>
          <cell r="G7078">
            <v>0</v>
          </cell>
          <cell r="H7078">
            <v>0</v>
          </cell>
          <cell r="I7078">
            <v>0</v>
          </cell>
          <cell r="J7078">
            <v>0</v>
          </cell>
          <cell r="K7078">
            <v>0</v>
          </cell>
          <cell r="L7078">
            <v>0</v>
          </cell>
          <cell r="M7078">
            <v>0</v>
          </cell>
          <cell r="N7078">
            <v>0</v>
          </cell>
          <cell r="O7078">
            <v>0</v>
          </cell>
          <cell r="P7078">
            <v>0</v>
          </cell>
          <cell r="Q7078">
            <v>0</v>
          </cell>
        </row>
        <row r="7079">
          <cell r="F7079">
            <v>0</v>
          </cell>
          <cell r="G7079">
            <v>0</v>
          </cell>
          <cell r="H7079">
            <v>0</v>
          </cell>
          <cell r="I7079">
            <v>0</v>
          </cell>
          <cell r="J7079">
            <v>0</v>
          </cell>
          <cell r="K7079">
            <v>0</v>
          </cell>
          <cell r="L7079">
            <v>0</v>
          </cell>
          <cell r="M7079">
            <v>0</v>
          </cell>
          <cell r="N7079">
            <v>0</v>
          </cell>
          <cell r="O7079">
            <v>0</v>
          </cell>
          <cell r="P7079">
            <v>0</v>
          </cell>
          <cell r="Q7079">
            <v>0</v>
          </cell>
        </row>
        <row r="7080">
          <cell r="F7080">
            <v>0</v>
          </cell>
          <cell r="G7080">
            <v>0</v>
          </cell>
          <cell r="H7080">
            <v>0</v>
          </cell>
          <cell r="I7080">
            <v>0</v>
          </cell>
          <cell r="J7080">
            <v>0</v>
          </cell>
          <cell r="K7080">
            <v>0</v>
          </cell>
          <cell r="L7080">
            <v>0</v>
          </cell>
          <cell r="M7080">
            <v>0</v>
          </cell>
          <cell r="N7080">
            <v>0</v>
          </cell>
          <cell r="O7080">
            <v>0</v>
          </cell>
          <cell r="P7080">
            <v>0</v>
          </cell>
          <cell r="Q7080">
            <v>0</v>
          </cell>
        </row>
        <row r="7081">
          <cell r="F7081">
            <v>0</v>
          </cell>
          <cell r="G7081">
            <v>0</v>
          </cell>
          <cell r="H7081">
            <v>0</v>
          </cell>
          <cell r="I7081">
            <v>0</v>
          </cell>
          <cell r="J7081">
            <v>0</v>
          </cell>
          <cell r="K7081">
            <v>0</v>
          </cell>
          <cell r="L7081">
            <v>0</v>
          </cell>
          <cell r="M7081">
            <v>0</v>
          </cell>
          <cell r="N7081">
            <v>0</v>
          </cell>
          <cell r="O7081">
            <v>0</v>
          </cell>
          <cell r="P7081">
            <v>0</v>
          </cell>
          <cell r="Q7081">
            <v>0</v>
          </cell>
        </row>
        <row r="7082">
          <cell r="F7082">
            <v>0</v>
          </cell>
          <cell r="G7082">
            <v>0</v>
          </cell>
          <cell r="H7082">
            <v>0</v>
          </cell>
          <cell r="I7082">
            <v>0</v>
          </cell>
          <cell r="J7082">
            <v>0</v>
          </cell>
          <cell r="K7082">
            <v>0</v>
          </cell>
          <cell r="L7082">
            <v>0</v>
          </cell>
          <cell r="M7082">
            <v>0</v>
          </cell>
          <cell r="N7082">
            <v>0</v>
          </cell>
          <cell r="O7082">
            <v>0</v>
          </cell>
          <cell r="P7082">
            <v>0</v>
          </cell>
          <cell r="Q7082">
            <v>0</v>
          </cell>
        </row>
        <row r="7083">
          <cell r="F7083">
            <v>0</v>
          </cell>
          <cell r="G7083">
            <v>0</v>
          </cell>
          <cell r="H7083">
            <v>0</v>
          </cell>
          <cell r="I7083">
            <v>0</v>
          </cell>
          <cell r="J7083">
            <v>0</v>
          </cell>
          <cell r="K7083">
            <v>0</v>
          </cell>
          <cell r="L7083">
            <v>0</v>
          </cell>
          <cell r="M7083">
            <v>0</v>
          </cell>
          <cell r="N7083">
            <v>0</v>
          </cell>
          <cell r="O7083">
            <v>0</v>
          </cell>
          <cell r="P7083">
            <v>0</v>
          </cell>
          <cell r="Q7083">
            <v>0</v>
          </cell>
        </row>
        <row r="7084">
          <cell r="F7084">
            <v>0</v>
          </cell>
          <cell r="G7084">
            <v>0</v>
          </cell>
          <cell r="H7084">
            <v>0</v>
          </cell>
          <cell r="I7084">
            <v>0</v>
          </cell>
          <cell r="J7084">
            <v>0</v>
          </cell>
          <cell r="K7084">
            <v>0</v>
          </cell>
          <cell r="L7084">
            <v>0</v>
          </cell>
          <cell r="M7084">
            <v>0</v>
          </cell>
          <cell r="N7084">
            <v>0</v>
          </cell>
          <cell r="O7084">
            <v>0</v>
          </cell>
          <cell r="P7084">
            <v>0</v>
          </cell>
          <cell r="Q7084">
            <v>0</v>
          </cell>
        </row>
        <row r="7085">
          <cell r="F7085">
            <v>0</v>
          </cell>
          <cell r="G7085">
            <v>0</v>
          </cell>
          <cell r="H7085">
            <v>0</v>
          </cell>
          <cell r="I7085">
            <v>0</v>
          </cell>
          <cell r="J7085">
            <v>0</v>
          </cell>
          <cell r="K7085">
            <v>0</v>
          </cell>
          <cell r="L7085">
            <v>0</v>
          </cell>
          <cell r="M7085">
            <v>0</v>
          </cell>
          <cell r="N7085">
            <v>0</v>
          </cell>
          <cell r="O7085">
            <v>0</v>
          </cell>
          <cell r="P7085">
            <v>0</v>
          </cell>
          <cell r="Q7085">
            <v>0</v>
          </cell>
        </row>
        <row r="7086">
          <cell r="F7086">
            <v>0</v>
          </cell>
          <cell r="G7086">
            <v>0</v>
          </cell>
          <cell r="H7086">
            <v>0</v>
          </cell>
          <cell r="I7086">
            <v>0</v>
          </cell>
          <cell r="J7086">
            <v>0</v>
          </cell>
          <cell r="K7086">
            <v>0</v>
          </cell>
          <cell r="L7086">
            <v>0</v>
          </cell>
          <cell r="M7086">
            <v>0</v>
          </cell>
          <cell r="N7086">
            <v>0</v>
          </cell>
          <cell r="O7086">
            <v>0</v>
          </cell>
          <cell r="P7086">
            <v>0</v>
          </cell>
          <cell r="Q7086">
            <v>0</v>
          </cell>
        </row>
        <row r="7087">
          <cell r="F7087">
            <v>0</v>
          </cell>
          <cell r="G7087">
            <v>0</v>
          </cell>
          <cell r="H7087">
            <v>0</v>
          </cell>
          <cell r="I7087">
            <v>0</v>
          </cell>
          <cell r="J7087">
            <v>0</v>
          </cell>
          <cell r="K7087">
            <v>0</v>
          </cell>
          <cell r="L7087">
            <v>0</v>
          </cell>
          <cell r="M7087">
            <v>0</v>
          </cell>
          <cell r="N7087">
            <v>0</v>
          </cell>
          <cell r="O7087">
            <v>0</v>
          </cell>
          <cell r="P7087">
            <v>0</v>
          </cell>
          <cell r="Q7087">
            <v>0</v>
          </cell>
        </row>
        <row r="7088">
          <cell r="F7088">
            <v>0</v>
          </cell>
          <cell r="G7088">
            <v>0</v>
          </cell>
          <cell r="H7088">
            <v>0</v>
          </cell>
          <cell r="I7088">
            <v>0</v>
          </cell>
          <cell r="J7088">
            <v>0</v>
          </cell>
          <cell r="K7088">
            <v>0</v>
          </cell>
          <cell r="L7088">
            <v>0</v>
          </cell>
          <cell r="M7088">
            <v>0</v>
          </cell>
          <cell r="N7088">
            <v>0</v>
          </cell>
          <cell r="O7088">
            <v>0</v>
          </cell>
          <cell r="P7088">
            <v>0</v>
          </cell>
          <cell r="Q7088">
            <v>0</v>
          </cell>
        </row>
        <row r="7089">
          <cell r="F7089">
            <v>0</v>
          </cell>
          <cell r="G7089">
            <v>0</v>
          </cell>
          <cell r="H7089">
            <v>0</v>
          </cell>
          <cell r="I7089">
            <v>0</v>
          </cell>
          <cell r="J7089">
            <v>0</v>
          </cell>
          <cell r="K7089">
            <v>0</v>
          </cell>
          <cell r="L7089">
            <v>0</v>
          </cell>
          <cell r="M7089">
            <v>0</v>
          </cell>
          <cell r="N7089">
            <v>422750</v>
          </cell>
          <cell r="O7089">
            <v>0</v>
          </cell>
          <cell r="P7089">
            <v>0</v>
          </cell>
          <cell r="Q7089">
            <v>0</v>
          </cell>
        </row>
        <row r="7090">
          <cell r="F7090">
            <v>149386.78</v>
          </cell>
          <cell r="G7090">
            <v>1264195.8999999999</v>
          </cell>
          <cell r="H7090">
            <v>-302487.78000000003</v>
          </cell>
          <cell r="I7090">
            <v>826733.62</v>
          </cell>
          <cell r="J7090">
            <v>-154881.51999999999</v>
          </cell>
          <cell r="K7090">
            <v>269373.73</v>
          </cell>
          <cell r="L7090">
            <v>1288306.19</v>
          </cell>
          <cell r="M7090">
            <v>-518885.86</v>
          </cell>
          <cell r="N7090">
            <v>-1394351.43</v>
          </cell>
          <cell r="O7090">
            <v>0</v>
          </cell>
          <cell r="P7090">
            <v>0</v>
          </cell>
          <cell r="Q7090">
            <v>0</v>
          </cell>
        </row>
        <row r="7091">
          <cell r="F7091">
            <v>3701326.52</v>
          </cell>
          <cell r="G7091">
            <v>31231.26</v>
          </cell>
          <cell r="H7091">
            <v>-2505827.15</v>
          </cell>
          <cell r="I7091">
            <v>3149.6</v>
          </cell>
          <cell r="J7091">
            <v>-2333100.34</v>
          </cell>
          <cell r="K7091">
            <v>797921.47</v>
          </cell>
          <cell r="L7091">
            <v>1277901.47</v>
          </cell>
          <cell r="M7091">
            <v>1559060.62</v>
          </cell>
          <cell r="N7091">
            <v>-1079981.31</v>
          </cell>
          <cell r="O7091">
            <v>0</v>
          </cell>
          <cell r="P7091">
            <v>0</v>
          </cell>
          <cell r="Q7091">
            <v>0</v>
          </cell>
        </row>
        <row r="7092">
          <cell r="F7092">
            <v>-669657.36</v>
          </cell>
          <cell r="G7092">
            <v>0</v>
          </cell>
          <cell r="H7092">
            <v>-5753504.9900000002</v>
          </cell>
          <cell r="I7092">
            <v>-479360</v>
          </cell>
          <cell r="J7092">
            <v>-178333.33</v>
          </cell>
          <cell r="K7092">
            <v>-5685828.2000000002</v>
          </cell>
          <cell r="L7092">
            <v>-631745.12</v>
          </cell>
          <cell r="M7092">
            <v>0</v>
          </cell>
          <cell r="N7092">
            <v>18539246.100000001</v>
          </cell>
          <cell r="O7092">
            <v>0</v>
          </cell>
          <cell r="P7092">
            <v>0</v>
          </cell>
          <cell r="Q7092">
            <v>0</v>
          </cell>
        </row>
        <row r="7093">
          <cell r="F7093">
            <v>387478.99</v>
          </cell>
          <cell r="G7093">
            <v>-1226475.3500000001</v>
          </cell>
          <cell r="H7093">
            <v>416955.13</v>
          </cell>
          <cell r="I7093">
            <v>-191966</v>
          </cell>
          <cell r="J7093">
            <v>3001183.96</v>
          </cell>
          <cell r="K7093">
            <v>457602.56</v>
          </cell>
          <cell r="L7093">
            <v>0</v>
          </cell>
          <cell r="M7093">
            <v>-2967159.2</v>
          </cell>
          <cell r="N7093">
            <v>86813.24</v>
          </cell>
          <cell r="O7093">
            <v>0</v>
          </cell>
          <cell r="P7093">
            <v>0</v>
          </cell>
          <cell r="Q7093">
            <v>0</v>
          </cell>
        </row>
        <row r="7094">
          <cell r="F7094">
            <v>0</v>
          </cell>
          <cell r="G7094">
            <v>-12008.14</v>
          </cell>
          <cell r="H7094">
            <v>-205370.93</v>
          </cell>
          <cell r="I7094">
            <v>-205370.93</v>
          </cell>
          <cell r="J7094">
            <v>0</v>
          </cell>
          <cell r="K7094">
            <v>29984.74</v>
          </cell>
          <cell r="L7094">
            <v>315018.44</v>
          </cell>
          <cell r="M7094">
            <v>-149167.54999999999</v>
          </cell>
          <cell r="N7094">
            <v>-78615.850000000006</v>
          </cell>
          <cell r="O7094">
            <v>0</v>
          </cell>
          <cell r="P7094">
            <v>0</v>
          </cell>
          <cell r="Q7094">
            <v>0</v>
          </cell>
        </row>
        <row r="7095">
          <cell r="F7095">
            <v>68656.960000000006</v>
          </cell>
          <cell r="G7095">
            <v>-237786.01</v>
          </cell>
          <cell r="H7095">
            <v>-62080.78</v>
          </cell>
          <cell r="I7095">
            <v>0</v>
          </cell>
          <cell r="J7095">
            <v>0</v>
          </cell>
          <cell r="K7095">
            <v>0</v>
          </cell>
          <cell r="L7095">
            <v>0</v>
          </cell>
          <cell r="M7095">
            <v>0</v>
          </cell>
          <cell r="N7095">
            <v>0</v>
          </cell>
          <cell r="O7095">
            <v>0</v>
          </cell>
          <cell r="P7095">
            <v>0</v>
          </cell>
          <cell r="Q7095">
            <v>0</v>
          </cell>
        </row>
        <row r="7096">
          <cell r="F7096">
            <v>0</v>
          </cell>
          <cell r="G7096">
            <v>0</v>
          </cell>
          <cell r="H7096">
            <v>0</v>
          </cell>
          <cell r="I7096">
            <v>0</v>
          </cell>
          <cell r="J7096">
            <v>0</v>
          </cell>
          <cell r="K7096">
            <v>0</v>
          </cell>
          <cell r="L7096">
            <v>0</v>
          </cell>
          <cell r="M7096">
            <v>0</v>
          </cell>
          <cell r="N7096">
            <v>0</v>
          </cell>
          <cell r="O7096">
            <v>0</v>
          </cell>
          <cell r="P7096">
            <v>0</v>
          </cell>
          <cell r="Q7096">
            <v>0</v>
          </cell>
        </row>
        <row r="7097">
          <cell r="F7097">
            <v>-0.01</v>
          </cell>
          <cell r="G7097">
            <v>378756.14</v>
          </cell>
          <cell r="H7097">
            <v>118968.87</v>
          </cell>
          <cell r="I7097">
            <v>0</v>
          </cell>
          <cell r="J7097">
            <v>378756.12</v>
          </cell>
          <cell r="K7097">
            <v>0</v>
          </cell>
          <cell r="L7097">
            <v>-1.29</v>
          </cell>
          <cell r="M7097">
            <v>-1467896.75</v>
          </cell>
          <cell r="N7097">
            <v>367263.44</v>
          </cell>
          <cell r="O7097">
            <v>0</v>
          </cell>
          <cell r="P7097">
            <v>0</v>
          </cell>
          <cell r="Q7097">
            <v>0</v>
          </cell>
        </row>
        <row r="7098">
          <cell r="F7098">
            <v>0</v>
          </cell>
          <cell r="G7098">
            <v>0</v>
          </cell>
          <cell r="H7098">
            <v>0</v>
          </cell>
          <cell r="I7098">
            <v>0</v>
          </cell>
          <cell r="J7098">
            <v>-500103.15</v>
          </cell>
          <cell r="K7098">
            <v>200041.26</v>
          </cell>
          <cell r="L7098">
            <v>0</v>
          </cell>
          <cell r="M7098">
            <v>300061.89</v>
          </cell>
          <cell r="N7098">
            <v>0</v>
          </cell>
          <cell r="O7098">
            <v>0</v>
          </cell>
          <cell r="P7098">
            <v>0</v>
          </cell>
          <cell r="Q7098">
            <v>0</v>
          </cell>
        </row>
        <row r="7099">
          <cell r="F7099">
            <v>0</v>
          </cell>
          <cell r="G7099">
            <v>-121114.84</v>
          </cell>
          <cell r="H7099">
            <v>60557.42</v>
          </cell>
          <cell r="I7099">
            <v>60557.42</v>
          </cell>
          <cell r="J7099">
            <v>0</v>
          </cell>
          <cell r="K7099">
            <v>-23119.57</v>
          </cell>
          <cell r="L7099">
            <v>0</v>
          </cell>
          <cell r="M7099">
            <v>0</v>
          </cell>
          <cell r="N7099">
            <v>-67262.36</v>
          </cell>
          <cell r="O7099">
            <v>0</v>
          </cell>
          <cell r="P7099">
            <v>0</v>
          </cell>
          <cell r="Q7099">
            <v>0</v>
          </cell>
        </row>
        <row r="7100">
          <cell r="F7100">
            <v>0</v>
          </cell>
          <cell r="G7100">
            <v>0</v>
          </cell>
          <cell r="H7100">
            <v>0</v>
          </cell>
          <cell r="I7100">
            <v>0</v>
          </cell>
          <cell r="J7100">
            <v>0</v>
          </cell>
          <cell r="K7100">
            <v>30000</v>
          </cell>
          <cell r="L7100">
            <v>-30000</v>
          </cell>
          <cell r="M7100">
            <v>0</v>
          </cell>
          <cell r="N7100">
            <v>0</v>
          </cell>
          <cell r="O7100">
            <v>0</v>
          </cell>
          <cell r="P7100">
            <v>0</v>
          </cell>
          <cell r="Q7100">
            <v>0</v>
          </cell>
        </row>
        <row r="7101">
          <cell r="F7101">
            <v>0</v>
          </cell>
          <cell r="G7101">
            <v>0</v>
          </cell>
          <cell r="H7101">
            <v>-11011.91</v>
          </cell>
          <cell r="I7101">
            <v>11011.91</v>
          </cell>
          <cell r="J7101">
            <v>0</v>
          </cell>
          <cell r="K7101">
            <v>0</v>
          </cell>
          <cell r="L7101">
            <v>0</v>
          </cell>
          <cell r="M7101">
            <v>0</v>
          </cell>
          <cell r="N7101">
            <v>0</v>
          </cell>
          <cell r="O7101">
            <v>0</v>
          </cell>
          <cell r="P7101">
            <v>0</v>
          </cell>
          <cell r="Q7101">
            <v>0</v>
          </cell>
        </row>
        <row r="7102">
          <cell r="F7102">
            <v>40000</v>
          </cell>
          <cell r="G7102">
            <v>40000</v>
          </cell>
          <cell r="H7102">
            <v>40000</v>
          </cell>
          <cell r="I7102">
            <v>0</v>
          </cell>
          <cell r="J7102">
            <v>0</v>
          </cell>
          <cell r="K7102">
            <v>0</v>
          </cell>
          <cell r="L7102">
            <v>0</v>
          </cell>
          <cell r="M7102">
            <v>0</v>
          </cell>
          <cell r="N7102">
            <v>0</v>
          </cell>
          <cell r="O7102">
            <v>0</v>
          </cell>
          <cell r="P7102">
            <v>0</v>
          </cell>
          <cell r="Q7102">
            <v>0</v>
          </cell>
        </row>
        <row r="7103">
          <cell r="F7103">
            <v>160403</v>
          </cell>
          <cell r="G7103">
            <v>27672.75</v>
          </cell>
          <cell r="H7103">
            <v>30000</v>
          </cell>
          <cell r="I7103">
            <v>0</v>
          </cell>
          <cell r="J7103">
            <v>60000</v>
          </cell>
          <cell r="K7103">
            <v>0</v>
          </cell>
          <cell r="L7103">
            <v>30000</v>
          </cell>
          <cell r="M7103">
            <v>60000</v>
          </cell>
          <cell r="N7103">
            <v>80000</v>
          </cell>
          <cell r="O7103">
            <v>0</v>
          </cell>
          <cell r="P7103">
            <v>0</v>
          </cell>
          <cell r="Q7103">
            <v>0</v>
          </cell>
        </row>
        <row r="7104">
          <cell r="F7104">
            <v>207196.17</v>
          </cell>
          <cell r="G7104">
            <v>57112.15</v>
          </cell>
          <cell r="H7104">
            <v>63460.61</v>
          </cell>
          <cell r="I7104">
            <v>0</v>
          </cell>
          <cell r="J7104">
            <v>0</v>
          </cell>
          <cell r="K7104">
            <v>-669381.36</v>
          </cell>
          <cell r="L7104">
            <v>151769.34</v>
          </cell>
          <cell r="M7104">
            <v>0</v>
          </cell>
          <cell r="N7104">
            <v>586139.52</v>
          </cell>
          <cell r="O7104">
            <v>0</v>
          </cell>
          <cell r="P7104">
            <v>0</v>
          </cell>
          <cell r="Q7104">
            <v>0</v>
          </cell>
        </row>
        <row r="7105">
          <cell r="F7105">
            <v>0</v>
          </cell>
          <cell r="G7105">
            <v>0</v>
          </cell>
          <cell r="H7105">
            <v>0</v>
          </cell>
          <cell r="I7105">
            <v>0</v>
          </cell>
          <cell r="J7105">
            <v>0</v>
          </cell>
          <cell r="K7105">
            <v>-171830.23</v>
          </cell>
          <cell r="L7105">
            <v>171830.23</v>
          </cell>
          <cell r="M7105">
            <v>0</v>
          </cell>
          <cell r="N7105">
            <v>0</v>
          </cell>
          <cell r="O7105">
            <v>0</v>
          </cell>
          <cell r="P7105">
            <v>0</v>
          </cell>
          <cell r="Q7105">
            <v>0</v>
          </cell>
        </row>
        <row r="7106">
          <cell r="F7106">
            <v>0</v>
          </cell>
          <cell r="G7106">
            <v>0</v>
          </cell>
          <cell r="H7106">
            <v>0</v>
          </cell>
          <cell r="I7106">
            <v>0</v>
          </cell>
          <cell r="J7106">
            <v>0</v>
          </cell>
          <cell r="K7106">
            <v>0</v>
          </cell>
          <cell r="L7106">
            <v>0</v>
          </cell>
          <cell r="M7106">
            <v>0</v>
          </cell>
          <cell r="N7106">
            <v>0</v>
          </cell>
          <cell r="O7106">
            <v>0</v>
          </cell>
          <cell r="P7106">
            <v>0</v>
          </cell>
          <cell r="Q7106">
            <v>0</v>
          </cell>
        </row>
        <row r="7107">
          <cell r="F7107">
            <v>0</v>
          </cell>
          <cell r="G7107">
            <v>0</v>
          </cell>
          <cell r="H7107">
            <v>0</v>
          </cell>
          <cell r="I7107">
            <v>0</v>
          </cell>
          <cell r="J7107">
            <v>0</v>
          </cell>
          <cell r="K7107">
            <v>0</v>
          </cell>
          <cell r="L7107">
            <v>0</v>
          </cell>
          <cell r="M7107">
            <v>0</v>
          </cell>
          <cell r="N7107">
            <v>0</v>
          </cell>
          <cell r="O7107">
            <v>0</v>
          </cell>
          <cell r="P7107">
            <v>0</v>
          </cell>
          <cell r="Q7107">
            <v>0</v>
          </cell>
        </row>
        <row r="7108">
          <cell r="F7108">
            <v>23810.74</v>
          </cell>
          <cell r="G7108">
            <v>26330.53</v>
          </cell>
          <cell r="H7108">
            <v>0</v>
          </cell>
          <cell r="I7108">
            <v>-11011.91</v>
          </cell>
          <cell r="J7108">
            <v>0</v>
          </cell>
          <cell r="K7108">
            <v>8762.42</v>
          </cell>
          <cell r="L7108">
            <v>0</v>
          </cell>
          <cell r="M7108">
            <v>0</v>
          </cell>
          <cell r="N7108">
            <v>8241.83</v>
          </cell>
          <cell r="O7108">
            <v>0</v>
          </cell>
          <cell r="P7108">
            <v>0</v>
          </cell>
          <cell r="Q7108">
            <v>0</v>
          </cell>
        </row>
        <row r="7109">
          <cell r="F7109">
            <v>0</v>
          </cell>
          <cell r="G7109">
            <v>0</v>
          </cell>
          <cell r="H7109">
            <v>0</v>
          </cell>
          <cell r="I7109">
            <v>0</v>
          </cell>
          <cell r="J7109">
            <v>0</v>
          </cell>
          <cell r="K7109">
            <v>0</v>
          </cell>
          <cell r="L7109">
            <v>0</v>
          </cell>
          <cell r="M7109">
            <v>0</v>
          </cell>
          <cell r="N7109">
            <v>-33570.769999999997</v>
          </cell>
          <cell r="O7109">
            <v>0</v>
          </cell>
          <cell r="P7109">
            <v>0</v>
          </cell>
          <cell r="Q7109">
            <v>0</v>
          </cell>
        </row>
        <row r="7110">
          <cell r="F7110">
            <v>0</v>
          </cell>
          <cell r="G7110">
            <v>0</v>
          </cell>
          <cell r="H7110">
            <v>0</v>
          </cell>
          <cell r="I7110">
            <v>0</v>
          </cell>
          <cell r="J7110">
            <v>0</v>
          </cell>
          <cell r="K7110">
            <v>0</v>
          </cell>
          <cell r="L7110">
            <v>0</v>
          </cell>
          <cell r="M7110">
            <v>0</v>
          </cell>
          <cell r="N7110">
            <v>0</v>
          </cell>
          <cell r="O7110">
            <v>0</v>
          </cell>
          <cell r="P7110">
            <v>0</v>
          </cell>
          <cell r="Q7110">
            <v>0</v>
          </cell>
        </row>
        <row r="7111">
          <cell r="F7111">
            <v>0</v>
          </cell>
          <cell r="G7111">
            <v>-2064104.57</v>
          </cell>
          <cell r="H7111">
            <v>415514.02</v>
          </cell>
          <cell r="I7111">
            <v>-1012544.02</v>
          </cell>
          <cell r="J7111">
            <v>0</v>
          </cell>
          <cell r="K7111">
            <v>0</v>
          </cell>
          <cell r="L7111">
            <v>0</v>
          </cell>
          <cell r="M7111">
            <v>0</v>
          </cell>
          <cell r="N7111">
            <v>407137.5</v>
          </cell>
          <cell r="O7111">
            <v>0</v>
          </cell>
          <cell r="P7111">
            <v>0</v>
          </cell>
          <cell r="Q7111">
            <v>0</v>
          </cell>
        </row>
        <row r="7112">
          <cell r="F7112">
            <v>29836621.190000001</v>
          </cell>
          <cell r="G7112">
            <v>0</v>
          </cell>
          <cell r="H7112">
            <v>1575423.5</v>
          </cell>
          <cell r="I7112">
            <v>-14067807</v>
          </cell>
          <cell r="J7112">
            <v>-12133850.5</v>
          </cell>
          <cell r="K7112">
            <v>0</v>
          </cell>
          <cell r="L7112">
            <v>-4779187.1900000004</v>
          </cell>
          <cell r="M7112">
            <v>0</v>
          </cell>
          <cell r="N7112">
            <v>2550279.17</v>
          </cell>
          <cell r="O7112">
            <v>0</v>
          </cell>
          <cell r="P7112">
            <v>0</v>
          </cell>
          <cell r="Q7112">
            <v>0</v>
          </cell>
        </row>
        <row r="7113">
          <cell r="F7113">
            <v>-8009875.7300000004</v>
          </cell>
          <cell r="G7113">
            <v>-15832422.710000001</v>
          </cell>
          <cell r="H7113">
            <v>-994064.02</v>
          </cell>
          <cell r="I7113">
            <v>1827048.68</v>
          </cell>
          <cell r="J7113">
            <v>4644660.0999999996</v>
          </cell>
          <cell r="K7113">
            <v>4860773.8</v>
          </cell>
          <cell r="L7113">
            <v>-11096183.550000001</v>
          </cell>
          <cell r="M7113">
            <v>-565707.5</v>
          </cell>
          <cell r="N7113">
            <v>1462792.75</v>
          </cell>
          <cell r="O7113">
            <v>0</v>
          </cell>
          <cell r="P7113">
            <v>0</v>
          </cell>
          <cell r="Q7113">
            <v>0</v>
          </cell>
        </row>
        <row r="7114">
          <cell r="F7114">
            <v>0</v>
          </cell>
          <cell r="G7114">
            <v>-4482204.8600000003</v>
          </cell>
          <cell r="H7114">
            <v>0</v>
          </cell>
          <cell r="I7114">
            <v>0</v>
          </cell>
          <cell r="J7114">
            <v>0</v>
          </cell>
          <cell r="K7114">
            <v>9609674</v>
          </cell>
          <cell r="L7114">
            <v>0</v>
          </cell>
          <cell r="M7114">
            <v>-9609674</v>
          </cell>
          <cell r="N7114">
            <v>1178753</v>
          </cell>
          <cell r="O7114">
            <v>0</v>
          </cell>
          <cell r="P7114">
            <v>0</v>
          </cell>
          <cell r="Q7114">
            <v>0</v>
          </cell>
        </row>
        <row r="7115">
          <cell r="F7115">
            <v>-11925776.800000001</v>
          </cell>
          <cell r="G7115">
            <v>-4545783.5199999996</v>
          </cell>
          <cell r="H7115">
            <v>10587102.109999999</v>
          </cell>
          <cell r="I7115">
            <v>-11265783.24</v>
          </cell>
          <cell r="J7115">
            <v>-1161042.77</v>
          </cell>
          <cell r="K7115">
            <v>3259613.68</v>
          </cell>
          <cell r="L7115">
            <v>-1304348.6599999999</v>
          </cell>
          <cell r="M7115">
            <v>12599768.310000001</v>
          </cell>
          <cell r="N7115">
            <v>1203273.96</v>
          </cell>
          <cell r="O7115">
            <v>0</v>
          </cell>
          <cell r="P7115">
            <v>0</v>
          </cell>
          <cell r="Q7115">
            <v>0</v>
          </cell>
        </row>
        <row r="7116">
          <cell r="F7116">
            <v>0</v>
          </cell>
          <cell r="G7116">
            <v>0</v>
          </cell>
          <cell r="H7116">
            <v>-706800</v>
          </cell>
          <cell r="I7116">
            <v>0</v>
          </cell>
          <cell r="J7116">
            <v>0</v>
          </cell>
          <cell r="K7116">
            <v>0</v>
          </cell>
          <cell r="L7116">
            <v>0</v>
          </cell>
          <cell r="M7116">
            <v>0</v>
          </cell>
          <cell r="N7116">
            <v>0</v>
          </cell>
          <cell r="O7116">
            <v>0</v>
          </cell>
          <cell r="P7116">
            <v>0</v>
          </cell>
          <cell r="Q7116">
            <v>0</v>
          </cell>
        </row>
        <row r="7117">
          <cell r="F7117">
            <v>0</v>
          </cell>
          <cell r="G7117">
            <v>-2160987</v>
          </cell>
          <cell r="H7117">
            <v>0</v>
          </cell>
          <cell r="I7117">
            <v>0</v>
          </cell>
          <cell r="J7117">
            <v>0</v>
          </cell>
          <cell r="K7117">
            <v>0</v>
          </cell>
          <cell r="L7117">
            <v>0</v>
          </cell>
          <cell r="M7117">
            <v>0</v>
          </cell>
          <cell r="N7117">
            <v>0</v>
          </cell>
          <cell r="O7117">
            <v>0</v>
          </cell>
          <cell r="P7117">
            <v>0</v>
          </cell>
          <cell r="Q7117">
            <v>0</v>
          </cell>
        </row>
        <row r="7118">
          <cell r="F7118">
            <v>0</v>
          </cell>
          <cell r="G7118">
            <v>0</v>
          </cell>
          <cell r="H7118">
            <v>2802100</v>
          </cell>
          <cell r="I7118">
            <v>0</v>
          </cell>
          <cell r="J7118">
            <v>-2802100</v>
          </cell>
          <cell r="K7118">
            <v>0</v>
          </cell>
          <cell r="L7118">
            <v>0</v>
          </cell>
          <cell r="M7118">
            <v>0</v>
          </cell>
          <cell r="N7118">
            <v>0</v>
          </cell>
          <cell r="O7118">
            <v>0</v>
          </cell>
          <cell r="P7118">
            <v>0</v>
          </cell>
          <cell r="Q7118">
            <v>0</v>
          </cell>
        </row>
        <row r="7119">
          <cell r="F7119">
            <v>0</v>
          </cell>
          <cell r="G7119">
            <v>0</v>
          </cell>
          <cell r="H7119">
            <v>0</v>
          </cell>
          <cell r="I7119">
            <v>0</v>
          </cell>
          <cell r="J7119">
            <v>2018812.5</v>
          </cell>
          <cell r="K7119">
            <v>-2018812.5</v>
          </cell>
          <cell r="L7119">
            <v>0</v>
          </cell>
          <cell r="M7119">
            <v>0</v>
          </cell>
          <cell r="N7119">
            <v>0</v>
          </cell>
          <cell r="O7119">
            <v>0</v>
          </cell>
          <cell r="P7119">
            <v>0</v>
          </cell>
          <cell r="Q7119">
            <v>0</v>
          </cell>
        </row>
        <row r="7120">
          <cell r="F7120">
            <v>8914049.8599999994</v>
          </cell>
          <cell r="G7120">
            <v>-11654589</v>
          </cell>
          <cell r="H7120">
            <v>1325696.3</v>
          </cell>
          <cell r="I7120">
            <v>0</v>
          </cell>
          <cell r="J7120">
            <v>-2225194.52</v>
          </cell>
          <cell r="K7120">
            <v>0</v>
          </cell>
          <cell r="L7120">
            <v>0</v>
          </cell>
          <cell r="M7120">
            <v>0</v>
          </cell>
          <cell r="N7120">
            <v>0</v>
          </cell>
          <cell r="O7120">
            <v>0</v>
          </cell>
          <cell r="P7120">
            <v>0</v>
          </cell>
          <cell r="Q7120">
            <v>0</v>
          </cell>
        </row>
        <row r="7121">
          <cell r="F7121">
            <v>-952115</v>
          </cell>
          <cell r="G7121">
            <v>0</v>
          </cell>
          <cell r="H7121">
            <v>0</v>
          </cell>
          <cell r="I7121">
            <v>0</v>
          </cell>
          <cell r="J7121">
            <v>0</v>
          </cell>
          <cell r="K7121">
            <v>0</v>
          </cell>
          <cell r="L7121">
            <v>0</v>
          </cell>
          <cell r="M7121">
            <v>0</v>
          </cell>
          <cell r="N7121">
            <v>0</v>
          </cell>
          <cell r="O7121">
            <v>0</v>
          </cell>
          <cell r="P7121">
            <v>0</v>
          </cell>
          <cell r="Q7121">
            <v>0</v>
          </cell>
        </row>
        <row r="7122">
          <cell r="F7122">
            <v>2700000</v>
          </cell>
          <cell r="G7122">
            <v>0</v>
          </cell>
          <cell r="H7122">
            <v>0</v>
          </cell>
          <cell r="I7122">
            <v>0</v>
          </cell>
          <cell r="J7122">
            <v>0</v>
          </cell>
          <cell r="K7122">
            <v>-2700000</v>
          </cell>
          <cell r="L7122">
            <v>0</v>
          </cell>
          <cell r="M7122">
            <v>0</v>
          </cell>
          <cell r="N7122">
            <v>0</v>
          </cell>
          <cell r="O7122">
            <v>0</v>
          </cell>
          <cell r="P7122">
            <v>0</v>
          </cell>
          <cell r="Q7122">
            <v>0</v>
          </cell>
        </row>
        <row r="7123">
          <cell r="F7123">
            <v>0</v>
          </cell>
          <cell r="G7123">
            <v>0</v>
          </cell>
          <cell r="H7123">
            <v>0</v>
          </cell>
          <cell r="I7123">
            <v>0</v>
          </cell>
          <cell r="J7123">
            <v>0</v>
          </cell>
          <cell r="K7123">
            <v>390575</v>
          </cell>
          <cell r="L7123">
            <v>0</v>
          </cell>
          <cell r="M7123">
            <v>-390575</v>
          </cell>
          <cell r="N7123">
            <v>0</v>
          </cell>
          <cell r="O7123">
            <v>0</v>
          </cell>
          <cell r="P7123">
            <v>0</v>
          </cell>
          <cell r="Q7123">
            <v>0</v>
          </cell>
        </row>
        <row r="7124">
          <cell r="F7124">
            <v>0</v>
          </cell>
          <cell r="G7124">
            <v>0</v>
          </cell>
          <cell r="H7124">
            <v>0</v>
          </cell>
          <cell r="I7124">
            <v>0</v>
          </cell>
          <cell r="J7124">
            <v>5000017.5</v>
          </cell>
          <cell r="K7124">
            <v>60000000</v>
          </cell>
          <cell r="L7124">
            <v>-65000017.5</v>
          </cell>
          <cell r="M7124">
            <v>0</v>
          </cell>
          <cell r="N7124">
            <v>0</v>
          </cell>
          <cell r="O7124">
            <v>0</v>
          </cell>
          <cell r="P7124">
            <v>0</v>
          </cell>
          <cell r="Q7124">
            <v>0</v>
          </cell>
        </row>
        <row r="7125">
          <cell r="F7125">
            <v>1350000</v>
          </cell>
          <cell r="G7125">
            <v>1912000</v>
          </cell>
          <cell r="H7125">
            <v>0</v>
          </cell>
          <cell r="I7125">
            <v>-1912000</v>
          </cell>
          <cell r="J7125">
            <v>0</v>
          </cell>
          <cell r="K7125">
            <v>0</v>
          </cell>
          <cell r="L7125">
            <v>0</v>
          </cell>
          <cell r="M7125">
            <v>0</v>
          </cell>
          <cell r="N7125">
            <v>0</v>
          </cell>
          <cell r="O7125">
            <v>0</v>
          </cell>
          <cell r="P7125">
            <v>0</v>
          </cell>
          <cell r="Q7125">
            <v>0</v>
          </cell>
        </row>
        <row r="7126">
          <cell r="F7126">
            <v>0</v>
          </cell>
          <cell r="G7126">
            <v>0</v>
          </cell>
          <cell r="H7126">
            <v>0</v>
          </cell>
          <cell r="I7126">
            <v>0</v>
          </cell>
          <cell r="J7126">
            <v>0</v>
          </cell>
          <cell r="K7126">
            <v>0</v>
          </cell>
          <cell r="L7126">
            <v>1145388</v>
          </cell>
          <cell r="M7126">
            <v>-1145388</v>
          </cell>
          <cell r="N7126">
            <v>0</v>
          </cell>
          <cell r="O7126">
            <v>0</v>
          </cell>
          <cell r="P7126">
            <v>0</v>
          </cell>
          <cell r="Q7126">
            <v>0</v>
          </cell>
        </row>
        <row r="7127">
          <cell r="F7127">
            <v>0</v>
          </cell>
          <cell r="G7127">
            <v>0</v>
          </cell>
          <cell r="H7127">
            <v>0</v>
          </cell>
          <cell r="I7127">
            <v>0</v>
          </cell>
          <cell r="J7127">
            <v>0</v>
          </cell>
          <cell r="K7127">
            <v>0</v>
          </cell>
          <cell r="L7127">
            <v>649180</v>
          </cell>
          <cell r="M7127">
            <v>0</v>
          </cell>
          <cell r="N7127">
            <v>0</v>
          </cell>
          <cell r="O7127">
            <v>0</v>
          </cell>
          <cell r="P7127">
            <v>0</v>
          </cell>
          <cell r="Q7127">
            <v>0</v>
          </cell>
        </row>
        <row r="7128">
          <cell r="F7128">
            <v>0</v>
          </cell>
          <cell r="G7128">
            <v>0</v>
          </cell>
          <cell r="H7128">
            <v>0</v>
          </cell>
          <cell r="I7128">
            <v>0</v>
          </cell>
          <cell r="J7128">
            <v>0</v>
          </cell>
          <cell r="K7128">
            <v>12250000</v>
          </cell>
          <cell r="L7128">
            <v>-12250000</v>
          </cell>
          <cell r="M7128">
            <v>0</v>
          </cell>
          <cell r="N7128">
            <v>0</v>
          </cell>
          <cell r="O7128">
            <v>0</v>
          </cell>
          <cell r="P7128">
            <v>0</v>
          </cell>
          <cell r="Q7128">
            <v>0</v>
          </cell>
        </row>
        <row r="7129">
          <cell r="F7129">
            <v>0</v>
          </cell>
          <cell r="G7129">
            <v>156214.01999999999</v>
          </cell>
          <cell r="H7129">
            <v>-74792.52</v>
          </cell>
          <cell r="I7129">
            <v>182257.92000000001</v>
          </cell>
          <cell r="J7129">
            <v>0</v>
          </cell>
          <cell r="K7129">
            <v>0</v>
          </cell>
          <cell r="L7129">
            <v>0</v>
          </cell>
          <cell r="M7129">
            <v>0</v>
          </cell>
          <cell r="N7129">
            <v>-73284.75</v>
          </cell>
          <cell r="O7129">
            <v>0</v>
          </cell>
          <cell r="P7129">
            <v>0</v>
          </cell>
          <cell r="Q7129">
            <v>0</v>
          </cell>
        </row>
        <row r="7130">
          <cell r="F7130">
            <v>-5221408.71</v>
          </cell>
          <cell r="G7130">
            <v>0</v>
          </cell>
          <cell r="H7130">
            <v>-355479.76</v>
          </cell>
          <cell r="I7130">
            <v>2461866.23</v>
          </cell>
          <cell r="J7130">
            <v>2203204.48</v>
          </cell>
          <cell r="K7130">
            <v>0</v>
          </cell>
          <cell r="L7130">
            <v>814797.76</v>
          </cell>
          <cell r="M7130">
            <v>0</v>
          </cell>
          <cell r="N7130">
            <v>-548520.12</v>
          </cell>
          <cell r="O7130">
            <v>0</v>
          </cell>
          <cell r="P7130">
            <v>0</v>
          </cell>
          <cell r="Q7130">
            <v>0</v>
          </cell>
        </row>
        <row r="7131">
          <cell r="F7131">
            <v>1321700.94</v>
          </cell>
          <cell r="G7131">
            <v>2840924.89</v>
          </cell>
          <cell r="H7131">
            <v>178931.52</v>
          </cell>
          <cell r="I7131">
            <v>-25968.78</v>
          </cell>
          <cell r="J7131">
            <v>-866931.46</v>
          </cell>
          <cell r="K7131">
            <v>-474624.68</v>
          </cell>
          <cell r="L7131">
            <v>1707836.74</v>
          </cell>
          <cell r="M7131">
            <v>101827.35</v>
          </cell>
          <cell r="N7131">
            <v>-263302.7</v>
          </cell>
          <cell r="O7131">
            <v>0</v>
          </cell>
          <cell r="P7131">
            <v>0</v>
          </cell>
          <cell r="Q7131">
            <v>0</v>
          </cell>
        </row>
        <row r="7132">
          <cell r="F7132">
            <v>0</v>
          </cell>
          <cell r="G7132">
            <v>0</v>
          </cell>
          <cell r="H7132">
            <v>0</v>
          </cell>
          <cell r="I7132">
            <v>0</v>
          </cell>
          <cell r="J7132">
            <v>0</v>
          </cell>
          <cell r="K7132">
            <v>-1729741.32</v>
          </cell>
          <cell r="L7132">
            <v>0</v>
          </cell>
          <cell r="M7132">
            <v>1729741.32</v>
          </cell>
          <cell r="N7132">
            <v>0</v>
          </cell>
          <cell r="O7132">
            <v>0</v>
          </cell>
          <cell r="P7132">
            <v>0</v>
          </cell>
          <cell r="Q7132">
            <v>0</v>
          </cell>
        </row>
        <row r="7133">
          <cell r="F7133">
            <v>571673.79</v>
          </cell>
          <cell r="G7133">
            <v>518045.14</v>
          </cell>
          <cell r="H7133">
            <v>52147.07</v>
          </cell>
          <cell r="I7133">
            <v>0</v>
          </cell>
          <cell r="J7133">
            <v>43554.47</v>
          </cell>
          <cell r="K7133">
            <v>-488104.94</v>
          </cell>
          <cell r="L7133">
            <v>38851.440000000002</v>
          </cell>
          <cell r="M7133">
            <v>-1214456.3700000001</v>
          </cell>
          <cell r="N7133">
            <v>177226.78</v>
          </cell>
          <cell r="O7133">
            <v>0</v>
          </cell>
          <cell r="P7133">
            <v>0</v>
          </cell>
          <cell r="Q7133">
            <v>0</v>
          </cell>
        </row>
        <row r="7134">
          <cell r="F7134">
            <v>0</v>
          </cell>
          <cell r="G7134">
            <v>0</v>
          </cell>
          <cell r="H7134">
            <v>127224</v>
          </cell>
          <cell r="I7134">
            <v>0</v>
          </cell>
          <cell r="J7134">
            <v>0</v>
          </cell>
          <cell r="K7134">
            <v>0</v>
          </cell>
          <cell r="L7134">
            <v>0</v>
          </cell>
          <cell r="M7134">
            <v>0</v>
          </cell>
          <cell r="N7134">
            <v>0</v>
          </cell>
          <cell r="O7134">
            <v>0</v>
          </cell>
          <cell r="P7134">
            <v>0</v>
          </cell>
          <cell r="Q7134">
            <v>0</v>
          </cell>
        </row>
        <row r="7135">
          <cell r="F7135">
            <v>0</v>
          </cell>
          <cell r="G7135">
            <v>540246.75</v>
          </cell>
          <cell r="H7135">
            <v>0</v>
          </cell>
          <cell r="I7135">
            <v>0</v>
          </cell>
          <cell r="J7135">
            <v>0</v>
          </cell>
          <cell r="K7135">
            <v>0</v>
          </cell>
          <cell r="L7135">
            <v>0</v>
          </cell>
          <cell r="M7135">
            <v>0</v>
          </cell>
          <cell r="N7135">
            <v>0</v>
          </cell>
          <cell r="O7135">
            <v>0</v>
          </cell>
          <cell r="P7135">
            <v>0</v>
          </cell>
          <cell r="Q7135">
            <v>0</v>
          </cell>
        </row>
        <row r="7136">
          <cell r="F7136">
            <v>0</v>
          </cell>
          <cell r="G7136">
            <v>0</v>
          </cell>
          <cell r="H7136">
            <v>-364273</v>
          </cell>
          <cell r="I7136">
            <v>0</v>
          </cell>
          <cell r="J7136">
            <v>364273</v>
          </cell>
          <cell r="K7136">
            <v>0</v>
          </cell>
          <cell r="L7136">
            <v>0</v>
          </cell>
          <cell r="M7136">
            <v>0</v>
          </cell>
          <cell r="N7136">
            <v>0</v>
          </cell>
          <cell r="O7136">
            <v>0</v>
          </cell>
          <cell r="P7136">
            <v>0</v>
          </cell>
          <cell r="Q7136">
            <v>0</v>
          </cell>
        </row>
        <row r="7137">
          <cell r="F7137">
            <v>-1460000</v>
          </cell>
          <cell r="G7137">
            <v>1460000</v>
          </cell>
          <cell r="H7137">
            <v>-172340.52</v>
          </cell>
          <cell r="I7137">
            <v>0</v>
          </cell>
          <cell r="J7137">
            <v>172340.52</v>
          </cell>
          <cell r="K7137">
            <v>0</v>
          </cell>
          <cell r="L7137">
            <v>0</v>
          </cell>
          <cell r="M7137">
            <v>0</v>
          </cell>
          <cell r="N7137">
            <v>0</v>
          </cell>
          <cell r="O7137">
            <v>0</v>
          </cell>
          <cell r="P7137">
            <v>0</v>
          </cell>
          <cell r="Q7137">
            <v>0</v>
          </cell>
        </row>
        <row r="7138">
          <cell r="F7138">
            <v>28080</v>
          </cell>
          <cell r="G7138">
            <v>0</v>
          </cell>
          <cell r="H7138">
            <v>0</v>
          </cell>
          <cell r="I7138">
            <v>0</v>
          </cell>
          <cell r="J7138">
            <v>0</v>
          </cell>
          <cell r="K7138">
            <v>0</v>
          </cell>
          <cell r="L7138">
            <v>0</v>
          </cell>
          <cell r="M7138">
            <v>0</v>
          </cell>
          <cell r="N7138">
            <v>0</v>
          </cell>
          <cell r="O7138">
            <v>0</v>
          </cell>
          <cell r="P7138">
            <v>0</v>
          </cell>
          <cell r="Q7138">
            <v>0</v>
          </cell>
        </row>
        <row r="7139">
          <cell r="F7139">
            <v>-405000</v>
          </cell>
          <cell r="G7139">
            <v>0</v>
          </cell>
          <cell r="H7139">
            <v>0</v>
          </cell>
          <cell r="I7139">
            <v>0</v>
          </cell>
          <cell r="J7139">
            <v>0</v>
          </cell>
          <cell r="K7139">
            <v>405000</v>
          </cell>
          <cell r="L7139">
            <v>0</v>
          </cell>
          <cell r="M7139">
            <v>0</v>
          </cell>
          <cell r="N7139">
            <v>0</v>
          </cell>
          <cell r="O7139">
            <v>0</v>
          </cell>
          <cell r="P7139">
            <v>0</v>
          </cell>
          <cell r="Q7139">
            <v>0</v>
          </cell>
        </row>
        <row r="7140">
          <cell r="F7140">
            <v>0</v>
          </cell>
          <cell r="G7140">
            <v>0</v>
          </cell>
          <cell r="H7140">
            <v>0</v>
          </cell>
          <cell r="I7140">
            <v>0</v>
          </cell>
          <cell r="J7140">
            <v>-900003.15</v>
          </cell>
          <cell r="K7140">
            <v>0</v>
          </cell>
          <cell r="L7140">
            <v>900003.15</v>
          </cell>
          <cell r="M7140">
            <v>0</v>
          </cell>
          <cell r="N7140">
            <v>0</v>
          </cell>
          <cell r="O7140">
            <v>0</v>
          </cell>
          <cell r="P7140">
            <v>0</v>
          </cell>
          <cell r="Q7140">
            <v>0</v>
          </cell>
        </row>
        <row r="7141">
          <cell r="F7141">
            <v>-243000</v>
          </cell>
          <cell r="G7141">
            <v>-305600</v>
          </cell>
          <cell r="H7141">
            <v>0</v>
          </cell>
          <cell r="I7141">
            <v>305600</v>
          </cell>
          <cell r="J7141">
            <v>0</v>
          </cell>
          <cell r="K7141">
            <v>0</v>
          </cell>
          <cell r="L7141">
            <v>0</v>
          </cell>
          <cell r="M7141">
            <v>0</v>
          </cell>
          <cell r="N7141">
            <v>0</v>
          </cell>
          <cell r="O7141">
            <v>0</v>
          </cell>
          <cell r="P7141">
            <v>0</v>
          </cell>
          <cell r="Q7141">
            <v>0</v>
          </cell>
        </row>
        <row r="7142">
          <cell r="F7142">
            <v>0</v>
          </cell>
          <cell r="G7142">
            <v>0</v>
          </cell>
          <cell r="H7142">
            <v>0</v>
          </cell>
          <cell r="I7142">
            <v>0</v>
          </cell>
          <cell r="J7142">
            <v>0</v>
          </cell>
          <cell r="K7142">
            <v>0</v>
          </cell>
          <cell r="L7142">
            <v>-77901.48</v>
          </cell>
          <cell r="M7142">
            <v>77901.48</v>
          </cell>
          <cell r="N7142">
            <v>0</v>
          </cell>
          <cell r="O7142">
            <v>0</v>
          </cell>
          <cell r="P7142">
            <v>0</v>
          </cell>
          <cell r="Q7142">
            <v>0</v>
          </cell>
        </row>
        <row r="7143">
          <cell r="F7143">
            <v>0</v>
          </cell>
          <cell r="G7143">
            <v>0</v>
          </cell>
          <cell r="H7143">
            <v>0</v>
          </cell>
          <cell r="I7143">
            <v>0</v>
          </cell>
          <cell r="J7143">
            <v>0</v>
          </cell>
          <cell r="K7143">
            <v>0</v>
          </cell>
          <cell r="L7143">
            <v>-116852.4</v>
          </cell>
          <cell r="M7143">
            <v>0</v>
          </cell>
          <cell r="N7143">
            <v>0</v>
          </cell>
          <cell r="O7143">
            <v>0</v>
          </cell>
          <cell r="P7143">
            <v>0</v>
          </cell>
          <cell r="Q7143">
            <v>0</v>
          </cell>
        </row>
        <row r="7144">
          <cell r="F7144">
            <v>0</v>
          </cell>
          <cell r="G7144">
            <v>0</v>
          </cell>
          <cell r="H7144">
            <v>0</v>
          </cell>
          <cell r="I7144">
            <v>0</v>
          </cell>
          <cell r="J7144">
            <v>0</v>
          </cell>
          <cell r="K7144">
            <v>-1837500</v>
          </cell>
          <cell r="L7144">
            <v>1837500</v>
          </cell>
          <cell r="M7144">
            <v>0</v>
          </cell>
          <cell r="N7144">
            <v>0</v>
          </cell>
          <cell r="O7144">
            <v>0</v>
          </cell>
          <cell r="P7144">
            <v>0</v>
          </cell>
          <cell r="Q7144">
            <v>0</v>
          </cell>
        </row>
        <row r="7145">
          <cell r="F7145">
            <v>0</v>
          </cell>
          <cell r="G7145">
            <v>0</v>
          </cell>
          <cell r="H7145">
            <v>0</v>
          </cell>
          <cell r="I7145">
            <v>0</v>
          </cell>
          <cell r="J7145">
            <v>0</v>
          </cell>
          <cell r="K7145">
            <v>0</v>
          </cell>
          <cell r="L7145">
            <v>0</v>
          </cell>
          <cell r="M7145">
            <v>0</v>
          </cell>
          <cell r="N7145">
            <v>0</v>
          </cell>
          <cell r="O7145">
            <v>0</v>
          </cell>
          <cell r="P7145">
            <v>0</v>
          </cell>
          <cell r="Q7145">
            <v>0</v>
          </cell>
        </row>
        <row r="7146">
          <cell r="F7146">
            <v>-8055887.7199999997</v>
          </cell>
          <cell r="G7146">
            <v>0</v>
          </cell>
          <cell r="H7146">
            <v>0</v>
          </cell>
          <cell r="I7146">
            <v>0</v>
          </cell>
          <cell r="J7146">
            <v>0</v>
          </cell>
          <cell r="K7146">
            <v>5638752.7199999997</v>
          </cell>
          <cell r="L7146">
            <v>2417135</v>
          </cell>
          <cell r="M7146">
            <v>0</v>
          </cell>
          <cell r="N7146">
            <v>0</v>
          </cell>
          <cell r="O7146">
            <v>0</v>
          </cell>
          <cell r="P7146">
            <v>0</v>
          </cell>
          <cell r="Q7146">
            <v>0</v>
          </cell>
        </row>
        <row r="7147">
          <cell r="F7147">
            <v>-8318062.1100000003</v>
          </cell>
          <cell r="G7147">
            <v>894123.54</v>
          </cell>
          <cell r="H7147">
            <v>-833605.54</v>
          </cell>
          <cell r="I7147">
            <v>5774476.9699999997</v>
          </cell>
          <cell r="J7147">
            <v>4691893.09</v>
          </cell>
          <cell r="K7147">
            <v>-1892569.35</v>
          </cell>
          <cell r="L7147">
            <v>641197.42000000004</v>
          </cell>
          <cell r="M7147">
            <v>0</v>
          </cell>
          <cell r="N7147">
            <v>-1129437.42</v>
          </cell>
          <cell r="O7147">
            <v>0</v>
          </cell>
          <cell r="P7147">
            <v>0</v>
          </cell>
          <cell r="Q7147">
            <v>0</v>
          </cell>
        </row>
        <row r="7148">
          <cell r="F7148">
            <v>5528835</v>
          </cell>
          <cell r="G7148">
            <v>4482204.8600000003</v>
          </cell>
          <cell r="H7148">
            <v>0</v>
          </cell>
          <cell r="I7148">
            <v>0</v>
          </cell>
          <cell r="J7148">
            <v>-383906</v>
          </cell>
          <cell r="K7148">
            <v>0</v>
          </cell>
          <cell r="L7148">
            <v>383906</v>
          </cell>
          <cell r="M7148">
            <v>0</v>
          </cell>
          <cell r="N7148">
            <v>-1178753</v>
          </cell>
          <cell r="O7148">
            <v>0</v>
          </cell>
          <cell r="P7148">
            <v>0</v>
          </cell>
          <cell r="Q7148">
            <v>0</v>
          </cell>
        </row>
        <row r="7149">
          <cell r="F7149">
            <v>6465119.71</v>
          </cell>
          <cell r="G7149">
            <v>8216231.7400000002</v>
          </cell>
          <cell r="H7149">
            <v>-4124967.28</v>
          </cell>
          <cell r="I7149">
            <v>4100624.44</v>
          </cell>
          <cell r="J7149">
            <v>-989761.38</v>
          </cell>
          <cell r="K7149">
            <v>-8802749.8300000001</v>
          </cell>
          <cell r="L7149">
            <v>4994011.24</v>
          </cell>
          <cell r="M7149">
            <v>294403.55</v>
          </cell>
          <cell r="N7149">
            <v>-803818.85</v>
          </cell>
          <cell r="O7149">
            <v>0</v>
          </cell>
          <cell r="P7149">
            <v>0</v>
          </cell>
          <cell r="Q7149">
            <v>0</v>
          </cell>
        </row>
        <row r="7150">
          <cell r="F7150">
            <v>0</v>
          </cell>
          <cell r="G7150">
            <v>904805.26</v>
          </cell>
          <cell r="H7150">
            <v>295937.15999999997</v>
          </cell>
          <cell r="I7150">
            <v>0</v>
          </cell>
          <cell r="J7150">
            <v>0</v>
          </cell>
          <cell r="K7150">
            <v>0</v>
          </cell>
          <cell r="L7150">
            <v>0</v>
          </cell>
          <cell r="M7150">
            <v>0</v>
          </cell>
          <cell r="N7150">
            <v>0</v>
          </cell>
          <cell r="O7150">
            <v>0</v>
          </cell>
          <cell r="P7150">
            <v>0</v>
          </cell>
          <cell r="Q7150">
            <v>0</v>
          </cell>
        </row>
        <row r="7151">
          <cell r="F7151">
            <v>0</v>
          </cell>
          <cell r="G7151">
            <v>0</v>
          </cell>
          <cell r="H7151">
            <v>-355026.07</v>
          </cell>
          <cell r="I7151">
            <v>0</v>
          </cell>
          <cell r="J7151">
            <v>-62868.12</v>
          </cell>
          <cell r="K7151">
            <v>417894.19</v>
          </cell>
          <cell r="L7151">
            <v>0</v>
          </cell>
          <cell r="M7151">
            <v>0</v>
          </cell>
          <cell r="N7151">
            <v>0</v>
          </cell>
          <cell r="O7151">
            <v>0</v>
          </cell>
          <cell r="P7151">
            <v>0</v>
          </cell>
          <cell r="Q7151">
            <v>0</v>
          </cell>
        </row>
        <row r="7152">
          <cell r="F7152">
            <v>-1506474.43</v>
          </cell>
          <cell r="G7152">
            <v>1969625.54</v>
          </cell>
          <cell r="H7152">
            <v>-224042.68</v>
          </cell>
          <cell r="I7152">
            <v>0</v>
          </cell>
          <cell r="J7152">
            <v>376057.88</v>
          </cell>
          <cell r="K7152">
            <v>0</v>
          </cell>
          <cell r="L7152">
            <v>0</v>
          </cell>
          <cell r="M7152">
            <v>0</v>
          </cell>
          <cell r="N7152">
            <v>0</v>
          </cell>
          <cell r="O7152">
            <v>0</v>
          </cell>
          <cell r="P7152">
            <v>0</v>
          </cell>
          <cell r="Q7152">
            <v>0</v>
          </cell>
        </row>
        <row r="7153">
          <cell r="F7153">
            <v>198923.44</v>
          </cell>
          <cell r="G7153">
            <v>0</v>
          </cell>
          <cell r="H7153">
            <v>0</v>
          </cell>
          <cell r="I7153">
            <v>0</v>
          </cell>
          <cell r="J7153">
            <v>0</v>
          </cell>
          <cell r="K7153">
            <v>0</v>
          </cell>
          <cell r="L7153">
            <v>0</v>
          </cell>
          <cell r="M7153">
            <v>0</v>
          </cell>
          <cell r="N7153">
            <v>0</v>
          </cell>
          <cell r="O7153">
            <v>0</v>
          </cell>
          <cell r="P7153">
            <v>0</v>
          </cell>
          <cell r="Q7153">
            <v>0</v>
          </cell>
        </row>
        <row r="7154">
          <cell r="F7154">
            <v>-1031130</v>
          </cell>
          <cell r="G7154">
            <v>0</v>
          </cell>
          <cell r="H7154">
            <v>0</v>
          </cell>
          <cell r="I7154">
            <v>0</v>
          </cell>
          <cell r="J7154">
            <v>0</v>
          </cell>
          <cell r="K7154">
            <v>1031130</v>
          </cell>
          <cell r="L7154">
            <v>0</v>
          </cell>
          <cell r="M7154">
            <v>0</v>
          </cell>
          <cell r="N7154">
            <v>0</v>
          </cell>
          <cell r="O7154">
            <v>0</v>
          </cell>
          <cell r="P7154">
            <v>0</v>
          </cell>
          <cell r="Q7154">
            <v>0</v>
          </cell>
        </row>
        <row r="7155">
          <cell r="F7155">
            <v>0</v>
          </cell>
          <cell r="G7155">
            <v>0</v>
          </cell>
          <cell r="H7155">
            <v>0</v>
          </cell>
          <cell r="I7155">
            <v>0</v>
          </cell>
          <cell r="J7155">
            <v>0</v>
          </cell>
          <cell r="K7155">
            <v>-56008.46</v>
          </cell>
          <cell r="L7155">
            <v>0</v>
          </cell>
          <cell r="M7155">
            <v>56008.46</v>
          </cell>
          <cell r="N7155">
            <v>0</v>
          </cell>
          <cell r="O7155">
            <v>0</v>
          </cell>
          <cell r="P7155">
            <v>0</v>
          </cell>
          <cell r="Q7155">
            <v>0</v>
          </cell>
        </row>
        <row r="7156">
          <cell r="F7156">
            <v>0</v>
          </cell>
          <cell r="G7156">
            <v>0</v>
          </cell>
          <cell r="H7156">
            <v>0</v>
          </cell>
          <cell r="I7156">
            <v>0</v>
          </cell>
          <cell r="J7156">
            <v>-717002.51</v>
          </cell>
          <cell r="K7156">
            <v>-8604000</v>
          </cell>
          <cell r="L7156">
            <v>9321002.5099999998</v>
          </cell>
          <cell r="M7156">
            <v>0</v>
          </cell>
          <cell r="N7156">
            <v>0</v>
          </cell>
          <cell r="O7156">
            <v>0</v>
          </cell>
          <cell r="P7156">
            <v>0</v>
          </cell>
          <cell r="Q7156">
            <v>0</v>
          </cell>
        </row>
        <row r="7157">
          <cell r="F7157">
            <v>-181575</v>
          </cell>
          <cell r="G7157">
            <v>-260032</v>
          </cell>
          <cell r="H7157">
            <v>0</v>
          </cell>
          <cell r="I7157">
            <v>260032</v>
          </cell>
          <cell r="J7157">
            <v>0</v>
          </cell>
          <cell r="K7157">
            <v>0</v>
          </cell>
          <cell r="L7157">
            <v>0</v>
          </cell>
          <cell r="M7157">
            <v>0</v>
          </cell>
          <cell r="N7157">
            <v>0</v>
          </cell>
          <cell r="O7157">
            <v>0</v>
          </cell>
          <cell r="P7157">
            <v>0</v>
          </cell>
          <cell r="Q7157">
            <v>0</v>
          </cell>
        </row>
        <row r="7158">
          <cell r="F7158">
            <v>0</v>
          </cell>
          <cell r="G7158">
            <v>0</v>
          </cell>
          <cell r="H7158">
            <v>0</v>
          </cell>
          <cell r="I7158">
            <v>0</v>
          </cell>
          <cell r="J7158">
            <v>0</v>
          </cell>
          <cell r="K7158">
            <v>0</v>
          </cell>
          <cell r="L7158">
            <v>-712602</v>
          </cell>
          <cell r="M7158">
            <v>712602</v>
          </cell>
          <cell r="N7158">
            <v>0</v>
          </cell>
          <cell r="O7158">
            <v>0</v>
          </cell>
          <cell r="P7158">
            <v>0</v>
          </cell>
          <cell r="Q7158">
            <v>0</v>
          </cell>
        </row>
        <row r="7159">
          <cell r="F7159">
            <v>0</v>
          </cell>
          <cell r="G7159">
            <v>0</v>
          </cell>
          <cell r="H7159">
            <v>0</v>
          </cell>
          <cell r="I7159">
            <v>0</v>
          </cell>
          <cell r="J7159">
            <v>0</v>
          </cell>
          <cell r="K7159">
            <v>0</v>
          </cell>
          <cell r="L7159">
            <v>-165280.97</v>
          </cell>
          <cell r="M7159">
            <v>165280.97</v>
          </cell>
          <cell r="N7159">
            <v>0</v>
          </cell>
          <cell r="O7159">
            <v>0</v>
          </cell>
          <cell r="P7159">
            <v>0</v>
          </cell>
          <cell r="Q7159">
            <v>0</v>
          </cell>
        </row>
        <row r="7160">
          <cell r="F7160">
            <v>0</v>
          </cell>
          <cell r="G7160">
            <v>0</v>
          </cell>
          <cell r="H7160">
            <v>0</v>
          </cell>
          <cell r="I7160">
            <v>0</v>
          </cell>
          <cell r="J7160">
            <v>0</v>
          </cell>
          <cell r="K7160">
            <v>0</v>
          </cell>
          <cell r="L7160">
            <v>-247921.84</v>
          </cell>
          <cell r="M7160">
            <v>0</v>
          </cell>
          <cell r="N7160">
            <v>0</v>
          </cell>
          <cell r="O7160">
            <v>0</v>
          </cell>
          <cell r="P7160">
            <v>0</v>
          </cell>
          <cell r="Q7160">
            <v>0</v>
          </cell>
        </row>
        <row r="7161">
          <cell r="F7161">
            <v>0</v>
          </cell>
          <cell r="G7161">
            <v>0</v>
          </cell>
          <cell r="H7161">
            <v>0</v>
          </cell>
          <cell r="I7161">
            <v>0</v>
          </cell>
          <cell r="J7161">
            <v>0</v>
          </cell>
          <cell r="K7161">
            <v>-12250000</v>
          </cell>
          <cell r="L7161">
            <v>12250000</v>
          </cell>
          <cell r="M7161">
            <v>0</v>
          </cell>
          <cell r="N7161">
            <v>0</v>
          </cell>
          <cell r="O7161">
            <v>0</v>
          </cell>
          <cell r="P7161">
            <v>0</v>
          </cell>
          <cell r="Q7161">
            <v>0</v>
          </cell>
        </row>
        <row r="7162">
          <cell r="F7162">
            <v>0</v>
          </cell>
          <cell r="G7162">
            <v>0</v>
          </cell>
          <cell r="H7162">
            <v>0</v>
          </cell>
          <cell r="I7162">
            <v>0</v>
          </cell>
          <cell r="J7162">
            <v>0</v>
          </cell>
          <cell r="K7162">
            <v>0</v>
          </cell>
          <cell r="L7162">
            <v>0</v>
          </cell>
          <cell r="M7162">
            <v>0</v>
          </cell>
          <cell r="N7162">
            <v>0</v>
          </cell>
          <cell r="O7162">
            <v>0</v>
          </cell>
          <cell r="P7162">
            <v>0</v>
          </cell>
          <cell r="Q7162">
            <v>0</v>
          </cell>
        </row>
        <row r="7163">
          <cell r="F7163">
            <v>0</v>
          </cell>
          <cell r="G7163">
            <v>0</v>
          </cell>
          <cell r="H7163">
            <v>0</v>
          </cell>
          <cell r="I7163">
            <v>0</v>
          </cell>
          <cell r="J7163">
            <v>0</v>
          </cell>
          <cell r="K7163">
            <v>1837500</v>
          </cell>
          <cell r="L7163">
            <v>-1837500</v>
          </cell>
          <cell r="M7163">
            <v>0</v>
          </cell>
          <cell r="N7163">
            <v>0</v>
          </cell>
          <cell r="O7163">
            <v>0</v>
          </cell>
          <cell r="P7163">
            <v>0</v>
          </cell>
          <cell r="Q7163">
            <v>0</v>
          </cell>
        </row>
        <row r="7164">
          <cell r="F7164">
            <v>0</v>
          </cell>
          <cell r="G7164">
            <v>0</v>
          </cell>
          <cell r="H7164">
            <v>0</v>
          </cell>
          <cell r="I7164">
            <v>0</v>
          </cell>
          <cell r="J7164">
            <v>0</v>
          </cell>
          <cell r="K7164">
            <v>0</v>
          </cell>
          <cell r="L7164">
            <v>0</v>
          </cell>
          <cell r="M7164">
            <v>0</v>
          </cell>
          <cell r="N7164">
            <v>0</v>
          </cell>
          <cell r="O7164">
            <v>0</v>
          </cell>
          <cell r="P7164">
            <v>0</v>
          </cell>
          <cell r="Q7164">
            <v>0</v>
          </cell>
        </row>
        <row r="7165">
          <cell r="F7165">
            <v>403732.29</v>
          </cell>
          <cell r="G7165">
            <v>659887.61</v>
          </cell>
          <cell r="H7165">
            <v>-1201561.95</v>
          </cell>
          <cell r="I7165">
            <v>703347.33</v>
          </cell>
          <cell r="J7165">
            <v>395071.09</v>
          </cell>
          <cell r="K7165">
            <v>543126.43999999994</v>
          </cell>
          <cell r="L7165">
            <v>476368.12</v>
          </cell>
          <cell r="M7165">
            <v>954800.36</v>
          </cell>
          <cell r="N7165">
            <v>1346405.54</v>
          </cell>
          <cell r="O7165">
            <v>0</v>
          </cell>
          <cell r="P7165">
            <v>0</v>
          </cell>
          <cell r="Q7165">
            <v>0</v>
          </cell>
        </row>
        <row r="7166">
          <cell r="F7166">
            <v>1982.72</v>
          </cell>
          <cell r="G7166">
            <v>871.11</v>
          </cell>
          <cell r="H7166">
            <v>1053.2</v>
          </cell>
          <cell r="I7166">
            <v>123.98</v>
          </cell>
          <cell r="J7166">
            <v>0</v>
          </cell>
          <cell r="K7166">
            <v>0</v>
          </cell>
          <cell r="L7166">
            <v>0</v>
          </cell>
          <cell r="M7166">
            <v>0</v>
          </cell>
          <cell r="N7166">
            <v>-133.02000000000001</v>
          </cell>
          <cell r="O7166">
            <v>0</v>
          </cell>
          <cell r="P7166">
            <v>0</v>
          </cell>
          <cell r="Q7166">
            <v>0</v>
          </cell>
        </row>
        <row r="7167">
          <cell r="F7167">
            <v>7652.08</v>
          </cell>
          <cell r="G7167">
            <v>3395.63</v>
          </cell>
          <cell r="H7167">
            <v>585.35</v>
          </cell>
          <cell r="I7167">
            <v>1807.2</v>
          </cell>
          <cell r="J7167">
            <v>0</v>
          </cell>
          <cell r="K7167">
            <v>0</v>
          </cell>
          <cell r="L7167">
            <v>0</v>
          </cell>
          <cell r="M7167">
            <v>0</v>
          </cell>
          <cell r="N7167">
            <v>-1807.2</v>
          </cell>
          <cell r="O7167">
            <v>0</v>
          </cell>
          <cell r="P7167">
            <v>0</v>
          </cell>
          <cell r="Q7167">
            <v>0</v>
          </cell>
        </row>
        <row r="7168">
          <cell r="F7168">
            <v>42506.07</v>
          </cell>
          <cell r="G7168">
            <v>16326.63</v>
          </cell>
          <cell r="H7168">
            <v>45275.14</v>
          </cell>
          <cell r="I7168">
            <v>12736.68</v>
          </cell>
          <cell r="J7168">
            <v>11909.3</v>
          </cell>
          <cell r="K7168">
            <v>13459.37</v>
          </cell>
          <cell r="L7168">
            <v>33406.6</v>
          </cell>
          <cell r="M7168">
            <v>31366.799999999999</v>
          </cell>
          <cell r="N7168">
            <v>33792.910000000003</v>
          </cell>
          <cell r="O7168">
            <v>0</v>
          </cell>
          <cell r="P7168">
            <v>0</v>
          </cell>
          <cell r="Q7168">
            <v>0</v>
          </cell>
        </row>
        <row r="7169">
          <cell r="F7169">
            <v>853.91</v>
          </cell>
          <cell r="G7169">
            <v>11084.01</v>
          </cell>
          <cell r="H7169">
            <v>5263.92</v>
          </cell>
          <cell r="I7169">
            <v>13662.61</v>
          </cell>
          <cell r="J7169">
            <v>17678.09</v>
          </cell>
          <cell r="K7169">
            <v>10225.969999999999</v>
          </cell>
          <cell r="L7169">
            <v>17288.78</v>
          </cell>
          <cell r="M7169">
            <v>3288.99</v>
          </cell>
          <cell r="N7169">
            <v>2956.14</v>
          </cell>
          <cell r="O7169">
            <v>0</v>
          </cell>
          <cell r="P7169">
            <v>0</v>
          </cell>
          <cell r="Q7169">
            <v>0</v>
          </cell>
        </row>
        <row r="7170">
          <cell r="F7170">
            <v>0</v>
          </cell>
          <cell r="G7170">
            <v>733.94</v>
          </cell>
          <cell r="H7170">
            <v>358.34</v>
          </cell>
          <cell r="I7170">
            <v>0</v>
          </cell>
          <cell r="J7170">
            <v>0</v>
          </cell>
          <cell r="K7170">
            <v>0</v>
          </cell>
          <cell r="L7170">
            <v>0</v>
          </cell>
          <cell r="M7170">
            <v>0</v>
          </cell>
          <cell r="N7170">
            <v>0</v>
          </cell>
          <cell r="O7170">
            <v>0</v>
          </cell>
          <cell r="P7170">
            <v>0</v>
          </cell>
          <cell r="Q7170">
            <v>0</v>
          </cell>
        </row>
        <row r="7171">
          <cell r="F7171">
            <v>-907047.45</v>
          </cell>
          <cell r="G7171">
            <v>-69331.149999999994</v>
          </cell>
          <cell r="H7171">
            <v>1397297.59</v>
          </cell>
          <cell r="I7171">
            <v>-232443.56</v>
          </cell>
          <cell r="J7171">
            <v>-238378.58</v>
          </cell>
          <cell r="K7171">
            <v>517299.71</v>
          </cell>
          <cell r="L7171">
            <v>-855234.6</v>
          </cell>
          <cell r="M7171">
            <v>29788.78</v>
          </cell>
          <cell r="N7171">
            <v>442782.55</v>
          </cell>
          <cell r="O7171">
            <v>0</v>
          </cell>
          <cell r="P7171">
            <v>0</v>
          </cell>
          <cell r="Q7171">
            <v>0</v>
          </cell>
        </row>
        <row r="7172">
          <cell r="F7172">
            <v>-33010.5</v>
          </cell>
          <cell r="G7172">
            <v>-28982.79</v>
          </cell>
          <cell r="H7172">
            <v>28124.83</v>
          </cell>
          <cell r="I7172">
            <v>-34649.06</v>
          </cell>
          <cell r="J7172">
            <v>-41790.79</v>
          </cell>
          <cell r="K7172">
            <v>-33679</v>
          </cell>
          <cell r="L7172">
            <v>-33868.29</v>
          </cell>
          <cell r="M7172">
            <v>-33868.300000000003</v>
          </cell>
          <cell r="N7172">
            <v>-33678.97</v>
          </cell>
          <cell r="O7172">
            <v>0</v>
          </cell>
          <cell r="P7172">
            <v>0</v>
          </cell>
          <cell r="Q7172">
            <v>0</v>
          </cell>
        </row>
        <row r="7173">
          <cell r="F7173">
            <v>-6416.54</v>
          </cell>
          <cell r="G7173">
            <v>-1486.98</v>
          </cell>
          <cell r="H7173">
            <v>60210.85</v>
          </cell>
          <cell r="I7173">
            <v>-7628.85</v>
          </cell>
          <cell r="J7173">
            <v>-7883.2</v>
          </cell>
          <cell r="K7173">
            <v>-7628.88</v>
          </cell>
          <cell r="L7173">
            <v>-7883.18</v>
          </cell>
          <cell r="M7173">
            <v>-13949.36</v>
          </cell>
          <cell r="N7173">
            <v>-6137.2</v>
          </cell>
          <cell r="O7173">
            <v>0</v>
          </cell>
          <cell r="P7173">
            <v>0</v>
          </cell>
          <cell r="Q7173">
            <v>0</v>
          </cell>
        </row>
        <row r="7174">
          <cell r="F7174">
            <v>-11959.36</v>
          </cell>
          <cell r="G7174">
            <v>-1856.46</v>
          </cell>
          <cell r="H7174">
            <v>171829.22</v>
          </cell>
          <cell r="I7174">
            <v>-48783.42</v>
          </cell>
          <cell r="J7174">
            <v>16690.48</v>
          </cell>
          <cell r="K7174">
            <v>-44292.08</v>
          </cell>
          <cell r="L7174">
            <v>23042.880000000001</v>
          </cell>
          <cell r="M7174">
            <v>-56957.120000000003</v>
          </cell>
          <cell r="N7174">
            <v>-16410.12</v>
          </cell>
          <cell r="O7174">
            <v>0</v>
          </cell>
          <cell r="P7174">
            <v>0</v>
          </cell>
          <cell r="Q7174">
            <v>0</v>
          </cell>
        </row>
        <row r="7175">
          <cell r="F7175">
            <v>-23784.33</v>
          </cell>
          <cell r="G7175">
            <v>-17926.77</v>
          </cell>
          <cell r="H7175">
            <v>58762.81</v>
          </cell>
          <cell r="I7175">
            <v>-25526.04</v>
          </cell>
          <cell r="J7175">
            <v>-25821.33</v>
          </cell>
          <cell r="K7175">
            <v>177183.01</v>
          </cell>
          <cell r="L7175">
            <v>-26211.94</v>
          </cell>
          <cell r="M7175">
            <v>-26211.919999999998</v>
          </cell>
          <cell r="N7175">
            <v>-25904.02</v>
          </cell>
          <cell r="O7175">
            <v>0</v>
          </cell>
          <cell r="P7175">
            <v>0</v>
          </cell>
          <cell r="Q7175">
            <v>0</v>
          </cell>
        </row>
        <row r="7176">
          <cell r="F7176">
            <v>-19352.88</v>
          </cell>
          <cell r="G7176">
            <v>-12642.85</v>
          </cell>
          <cell r="H7176">
            <v>36933.1</v>
          </cell>
          <cell r="I7176">
            <v>-17574.93</v>
          </cell>
          <cell r="J7176">
            <v>-6277.5</v>
          </cell>
          <cell r="K7176">
            <v>-6074.96</v>
          </cell>
          <cell r="L7176">
            <v>-6277.46</v>
          </cell>
          <cell r="M7176">
            <v>-6277.47</v>
          </cell>
          <cell r="N7176">
            <v>-6074.97</v>
          </cell>
          <cell r="O7176">
            <v>0</v>
          </cell>
          <cell r="P7176">
            <v>0</v>
          </cell>
          <cell r="Q7176">
            <v>0</v>
          </cell>
        </row>
        <row r="7177">
          <cell r="F7177">
            <v>-5012.8999999999996</v>
          </cell>
          <cell r="G7177">
            <v>-4668.54</v>
          </cell>
          <cell r="H7177">
            <v>238410.51</v>
          </cell>
          <cell r="I7177">
            <v>-45735.09</v>
          </cell>
          <cell r="J7177">
            <v>-62939.65</v>
          </cell>
          <cell r="K7177">
            <v>791698.28</v>
          </cell>
          <cell r="L7177">
            <v>-557387.75</v>
          </cell>
          <cell r="M7177">
            <v>159893.79999999999</v>
          </cell>
          <cell r="N7177">
            <v>778533.88</v>
          </cell>
          <cell r="O7177">
            <v>0</v>
          </cell>
          <cell r="P7177">
            <v>0</v>
          </cell>
          <cell r="Q7177">
            <v>0</v>
          </cell>
        </row>
        <row r="7178">
          <cell r="F7178">
            <v>346.36</v>
          </cell>
          <cell r="G7178">
            <v>305</v>
          </cell>
          <cell r="H7178">
            <v>0</v>
          </cell>
          <cell r="I7178">
            <v>42.58</v>
          </cell>
          <cell r="J7178">
            <v>0</v>
          </cell>
          <cell r="K7178">
            <v>0</v>
          </cell>
          <cell r="L7178">
            <v>0</v>
          </cell>
          <cell r="M7178">
            <v>0</v>
          </cell>
          <cell r="N7178">
            <v>0</v>
          </cell>
          <cell r="O7178">
            <v>0</v>
          </cell>
          <cell r="P7178">
            <v>0</v>
          </cell>
          <cell r="Q7178">
            <v>0</v>
          </cell>
        </row>
        <row r="7179">
          <cell r="F7179">
            <v>36</v>
          </cell>
          <cell r="G7179">
            <v>-262.5</v>
          </cell>
          <cell r="H7179">
            <v>0</v>
          </cell>
          <cell r="I7179">
            <v>0</v>
          </cell>
          <cell r="J7179">
            <v>0</v>
          </cell>
          <cell r="K7179">
            <v>0</v>
          </cell>
          <cell r="L7179">
            <v>0</v>
          </cell>
          <cell r="M7179">
            <v>0</v>
          </cell>
          <cell r="N7179">
            <v>0</v>
          </cell>
          <cell r="O7179">
            <v>0</v>
          </cell>
          <cell r="P7179">
            <v>0</v>
          </cell>
          <cell r="Q7179">
            <v>0</v>
          </cell>
        </row>
        <row r="7180">
          <cell r="F7180">
            <v>-261</v>
          </cell>
          <cell r="G7180">
            <v>0</v>
          </cell>
          <cell r="H7180">
            <v>245.94</v>
          </cell>
          <cell r="I7180">
            <v>0</v>
          </cell>
          <cell r="J7180">
            <v>457.74</v>
          </cell>
          <cell r="K7180">
            <v>-457.74</v>
          </cell>
          <cell r="L7180">
            <v>372.6</v>
          </cell>
          <cell r="M7180">
            <v>-77.16</v>
          </cell>
          <cell r="N7180">
            <v>-266.73</v>
          </cell>
          <cell r="O7180">
            <v>0</v>
          </cell>
          <cell r="P7180">
            <v>0</v>
          </cell>
          <cell r="Q7180">
            <v>0</v>
          </cell>
        </row>
        <row r="7181">
          <cell r="F7181">
            <v>-40000</v>
          </cell>
          <cell r="G7181">
            <v>-40000</v>
          </cell>
          <cell r="H7181">
            <v>-40000</v>
          </cell>
          <cell r="I7181">
            <v>0</v>
          </cell>
          <cell r="J7181">
            <v>0</v>
          </cell>
          <cell r="K7181">
            <v>0</v>
          </cell>
          <cell r="L7181">
            <v>0</v>
          </cell>
          <cell r="M7181">
            <v>0</v>
          </cell>
          <cell r="N7181">
            <v>0</v>
          </cell>
          <cell r="O7181">
            <v>0</v>
          </cell>
          <cell r="P7181">
            <v>0</v>
          </cell>
          <cell r="Q7181">
            <v>0</v>
          </cell>
        </row>
        <row r="7182">
          <cell r="F7182">
            <v>-160403</v>
          </cell>
          <cell r="G7182">
            <v>-5668</v>
          </cell>
          <cell r="H7182">
            <v>-30000</v>
          </cell>
          <cell r="I7182">
            <v>-90</v>
          </cell>
          <cell r="J7182">
            <v>-60000</v>
          </cell>
          <cell r="K7182">
            <v>0</v>
          </cell>
          <cell r="L7182">
            <v>-30000</v>
          </cell>
          <cell r="M7182">
            <v>-60000</v>
          </cell>
          <cell r="N7182">
            <v>-80000</v>
          </cell>
          <cell r="O7182">
            <v>0</v>
          </cell>
          <cell r="P7182">
            <v>0</v>
          </cell>
          <cell r="Q7182">
            <v>0</v>
          </cell>
        </row>
        <row r="7183">
          <cell r="F7183">
            <v>0</v>
          </cell>
          <cell r="G7183">
            <v>342868.86</v>
          </cell>
          <cell r="H7183">
            <v>0</v>
          </cell>
          <cell r="I7183">
            <v>0</v>
          </cell>
          <cell r="J7183">
            <v>-10022308.029999999</v>
          </cell>
          <cell r="K7183">
            <v>-5362675.93</v>
          </cell>
          <cell r="L7183">
            <v>-4867131.34</v>
          </cell>
          <cell r="M7183">
            <v>-5584601.4900000002</v>
          </cell>
          <cell r="N7183">
            <v>-5372182.4400000004</v>
          </cell>
          <cell r="O7183">
            <v>0</v>
          </cell>
          <cell r="P7183">
            <v>0</v>
          </cell>
          <cell r="Q7183">
            <v>0</v>
          </cell>
        </row>
        <row r="7184">
          <cell r="F7184">
            <v>0</v>
          </cell>
          <cell r="G7184">
            <v>0</v>
          </cell>
          <cell r="H7184">
            <v>0</v>
          </cell>
          <cell r="I7184">
            <v>0</v>
          </cell>
          <cell r="J7184">
            <v>0</v>
          </cell>
          <cell r="K7184">
            <v>4525491.25</v>
          </cell>
          <cell r="L7184">
            <v>146642.46</v>
          </cell>
          <cell r="M7184">
            <v>615614.94999999995</v>
          </cell>
          <cell r="N7184">
            <v>629686.6</v>
          </cell>
          <cell r="O7184">
            <v>0</v>
          </cell>
          <cell r="P7184">
            <v>0</v>
          </cell>
          <cell r="Q7184">
            <v>0</v>
          </cell>
        </row>
        <row r="7185">
          <cell r="F7185">
            <v>135000</v>
          </cell>
          <cell r="G7185">
            <v>-135000</v>
          </cell>
          <cell r="H7185">
            <v>135000</v>
          </cell>
          <cell r="I7185">
            <v>135000</v>
          </cell>
          <cell r="J7185">
            <v>135000</v>
          </cell>
          <cell r="K7185">
            <v>1569829.47</v>
          </cell>
          <cell r="L7185">
            <v>-1404407.46</v>
          </cell>
          <cell r="M7185">
            <v>394329.27</v>
          </cell>
          <cell r="N7185">
            <v>469971.86</v>
          </cell>
          <cell r="O7185">
            <v>0</v>
          </cell>
          <cell r="P7185">
            <v>0</v>
          </cell>
          <cell r="Q7185">
            <v>0</v>
          </cell>
        </row>
        <row r="7186">
          <cell r="F7186">
            <v>-371917.66</v>
          </cell>
          <cell r="G7186">
            <v>-366913.87</v>
          </cell>
          <cell r="H7186">
            <v>372189.93</v>
          </cell>
          <cell r="I7186">
            <v>-362080.05</v>
          </cell>
          <cell r="J7186">
            <v>-359879.33</v>
          </cell>
          <cell r="K7186">
            <v>-1050321.95</v>
          </cell>
          <cell r="L7186">
            <v>0</v>
          </cell>
          <cell r="M7186">
            <v>-720811.71</v>
          </cell>
          <cell r="N7186">
            <v>2502644.7799999998</v>
          </cell>
          <cell r="O7186">
            <v>0</v>
          </cell>
          <cell r="P7186">
            <v>0</v>
          </cell>
          <cell r="Q7186">
            <v>0</v>
          </cell>
        </row>
        <row r="7187">
          <cell r="F7187">
            <v>-17575.830000000002</v>
          </cell>
          <cell r="G7187">
            <v>-6849859.9500000002</v>
          </cell>
          <cell r="H7187">
            <v>1296636.1000000001</v>
          </cell>
          <cell r="I7187">
            <v>755366.72</v>
          </cell>
          <cell r="J7187">
            <v>56453.33</v>
          </cell>
          <cell r="K7187">
            <v>-4856872.71</v>
          </cell>
          <cell r="L7187">
            <v>9284.2199999999993</v>
          </cell>
          <cell r="M7187">
            <v>-10412.59</v>
          </cell>
          <cell r="N7187">
            <v>10376.700000000001</v>
          </cell>
          <cell r="O7187">
            <v>0</v>
          </cell>
          <cell r="P7187">
            <v>0</v>
          </cell>
          <cell r="Q7187">
            <v>0</v>
          </cell>
        </row>
        <row r="7188">
          <cell r="F7188">
            <v>1006.02</v>
          </cell>
          <cell r="G7188">
            <v>-3133</v>
          </cell>
          <cell r="H7188">
            <v>4361.5600000000004</v>
          </cell>
          <cell r="I7188">
            <v>42204.57</v>
          </cell>
          <cell r="J7188">
            <v>-46793.06</v>
          </cell>
          <cell r="K7188">
            <v>-164.07</v>
          </cell>
          <cell r="L7188">
            <v>0</v>
          </cell>
          <cell r="M7188">
            <v>0</v>
          </cell>
          <cell r="N7188">
            <v>0</v>
          </cell>
          <cell r="O7188">
            <v>0</v>
          </cell>
          <cell r="P7188">
            <v>0</v>
          </cell>
          <cell r="Q7188">
            <v>0</v>
          </cell>
        </row>
        <row r="7189">
          <cell r="F7189">
            <v>0</v>
          </cell>
          <cell r="G7189">
            <v>0</v>
          </cell>
          <cell r="H7189">
            <v>0</v>
          </cell>
          <cell r="I7189">
            <v>18200</v>
          </cell>
          <cell r="J7189">
            <v>17169.36</v>
          </cell>
          <cell r="K7189">
            <v>-35369.360000000001</v>
          </cell>
          <cell r="L7189">
            <v>0</v>
          </cell>
          <cell r="M7189">
            <v>26933.51</v>
          </cell>
          <cell r="N7189">
            <v>-26933.51</v>
          </cell>
          <cell r="O7189">
            <v>0</v>
          </cell>
          <cell r="P7189">
            <v>0</v>
          </cell>
          <cell r="Q7189">
            <v>0</v>
          </cell>
        </row>
        <row r="7190">
          <cell r="F7190">
            <v>2554.21</v>
          </cell>
          <cell r="G7190">
            <v>-7955</v>
          </cell>
          <cell r="H7190">
            <v>11073.12</v>
          </cell>
          <cell r="I7190">
            <v>116694.96</v>
          </cell>
          <cell r="J7190">
            <v>66981.63</v>
          </cell>
          <cell r="K7190">
            <v>-29958.03</v>
          </cell>
          <cell r="L7190">
            <v>0</v>
          </cell>
          <cell r="M7190">
            <v>144515.41</v>
          </cell>
          <cell r="N7190">
            <v>65519.64</v>
          </cell>
          <cell r="O7190">
            <v>0</v>
          </cell>
          <cell r="P7190">
            <v>0</v>
          </cell>
          <cell r="Q7190">
            <v>0</v>
          </cell>
        </row>
        <row r="7191">
          <cell r="F7191">
            <v>0</v>
          </cell>
          <cell r="G7191">
            <v>0</v>
          </cell>
          <cell r="H7191">
            <v>0</v>
          </cell>
          <cell r="I7191">
            <v>-301289.86</v>
          </cell>
          <cell r="J7191">
            <v>-39759.339999999997</v>
          </cell>
          <cell r="K7191">
            <v>-126594945.23</v>
          </cell>
          <cell r="L7191">
            <v>-30513832.120000001</v>
          </cell>
          <cell r="M7191">
            <v>40952099.229999997</v>
          </cell>
          <cell r="N7191">
            <v>2202819.17</v>
          </cell>
          <cell r="O7191">
            <v>0</v>
          </cell>
          <cell r="P7191">
            <v>0</v>
          </cell>
          <cell r="Q7191">
            <v>0</v>
          </cell>
        </row>
        <row r="7192">
          <cell r="F7192">
            <v>0</v>
          </cell>
          <cell r="G7192">
            <v>0</v>
          </cell>
          <cell r="H7192">
            <v>0</v>
          </cell>
          <cell r="I7192">
            <v>0</v>
          </cell>
          <cell r="J7192">
            <v>0</v>
          </cell>
          <cell r="K7192">
            <v>0</v>
          </cell>
          <cell r="L7192">
            <v>0</v>
          </cell>
          <cell r="M7192">
            <v>0</v>
          </cell>
          <cell r="N7192">
            <v>0</v>
          </cell>
          <cell r="O7192">
            <v>0</v>
          </cell>
          <cell r="P7192">
            <v>0</v>
          </cell>
          <cell r="Q7192">
            <v>0</v>
          </cell>
        </row>
        <row r="7193">
          <cell r="F7193">
            <v>0</v>
          </cell>
          <cell r="G7193">
            <v>0</v>
          </cell>
          <cell r="H7193">
            <v>0</v>
          </cell>
          <cell r="I7193">
            <v>0</v>
          </cell>
          <cell r="J7193">
            <v>0</v>
          </cell>
          <cell r="K7193">
            <v>0</v>
          </cell>
          <cell r="L7193">
            <v>0</v>
          </cell>
          <cell r="M7193">
            <v>0</v>
          </cell>
          <cell r="N7193">
            <v>0</v>
          </cell>
          <cell r="O7193">
            <v>0</v>
          </cell>
          <cell r="P7193">
            <v>0</v>
          </cell>
          <cell r="Q7193">
            <v>0</v>
          </cell>
        </row>
        <row r="7194">
          <cell r="F7194">
            <v>0</v>
          </cell>
          <cell r="G7194">
            <v>0</v>
          </cell>
          <cell r="H7194">
            <v>0</v>
          </cell>
          <cell r="I7194">
            <v>0</v>
          </cell>
          <cell r="J7194">
            <v>0</v>
          </cell>
          <cell r="K7194">
            <v>0</v>
          </cell>
          <cell r="L7194">
            <v>0</v>
          </cell>
          <cell r="M7194">
            <v>0</v>
          </cell>
          <cell r="N7194">
            <v>0</v>
          </cell>
          <cell r="O7194">
            <v>0</v>
          </cell>
          <cell r="P7194">
            <v>0</v>
          </cell>
          <cell r="Q7194">
            <v>0</v>
          </cell>
        </row>
        <row r="7195">
          <cell r="F7195">
            <v>0</v>
          </cell>
          <cell r="G7195">
            <v>0</v>
          </cell>
          <cell r="H7195">
            <v>0</v>
          </cell>
          <cell r="I7195">
            <v>0</v>
          </cell>
          <cell r="J7195">
            <v>0</v>
          </cell>
          <cell r="K7195">
            <v>0</v>
          </cell>
          <cell r="L7195">
            <v>0</v>
          </cell>
          <cell r="M7195">
            <v>0</v>
          </cell>
          <cell r="N7195">
            <v>0</v>
          </cell>
          <cell r="O7195">
            <v>0</v>
          </cell>
          <cell r="P7195">
            <v>0</v>
          </cell>
          <cell r="Q7195">
            <v>0</v>
          </cell>
        </row>
        <row r="7196">
          <cell r="F7196">
            <v>0</v>
          </cell>
          <cell r="G7196">
            <v>0</v>
          </cell>
          <cell r="H7196">
            <v>0</v>
          </cell>
          <cell r="I7196">
            <v>0</v>
          </cell>
          <cell r="J7196">
            <v>0</v>
          </cell>
          <cell r="K7196">
            <v>0</v>
          </cell>
          <cell r="L7196">
            <v>0</v>
          </cell>
          <cell r="M7196">
            <v>0</v>
          </cell>
          <cell r="N7196">
            <v>0</v>
          </cell>
          <cell r="O7196">
            <v>0</v>
          </cell>
          <cell r="P7196">
            <v>0</v>
          </cell>
          <cell r="Q7196">
            <v>0</v>
          </cell>
        </row>
        <row r="7197">
          <cell r="F7197">
            <v>0</v>
          </cell>
          <cell r="G7197">
            <v>0</v>
          </cell>
          <cell r="H7197">
            <v>0</v>
          </cell>
          <cell r="I7197">
            <v>0</v>
          </cell>
          <cell r="J7197">
            <v>0</v>
          </cell>
          <cell r="K7197">
            <v>0</v>
          </cell>
          <cell r="L7197">
            <v>0</v>
          </cell>
          <cell r="M7197">
            <v>0</v>
          </cell>
          <cell r="N7197">
            <v>0</v>
          </cell>
          <cell r="O7197">
            <v>0</v>
          </cell>
          <cell r="P7197">
            <v>0</v>
          </cell>
          <cell r="Q7197">
            <v>0</v>
          </cell>
        </row>
        <row r="7198">
          <cell r="F7198">
            <v>0</v>
          </cell>
          <cell r="G7198">
            <v>0</v>
          </cell>
          <cell r="H7198">
            <v>0</v>
          </cell>
          <cell r="I7198">
            <v>0</v>
          </cell>
          <cell r="J7198">
            <v>0</v>
          </cell>
          <cell r="K7198">
            <v>0</v>
          </cell>
          <cell r="L7198">
            <v>0</v>
          </cell>
          <cell r="M7198">
            <v>0</v>
          </cell>
          <cell r="N7198">
            <v>0</v>
          </cell>
          <cell r="O7198">
            <v>0</v>
          </cell>
          <cell r="P7198">
            <v>0</v>
          </cell>
          <cell r="Q7198">
            <v>0</v>
          </cell>
        </row>
        <row r="7199">
          <cell r="F7199">
            <v>0</v>
          </cell>
          <cell r="G7199">
            <v>0</v>
          </cell>
          <cell r="H7199">
            <v>0</v>
          </cell>
          <cell r="I7199">
            <v>0</v>
          </cell>
          <cell r="J7199">
            <v>0</v>
          </cell>
          <cell r="K7199">
            <v>0</v>
          </cell>
          <cell r="L7199">
            <v>0</v>
          </cell>
          <cell r="M7199">
            <v>0</v>
          </cell>
          <cell r="N7199">
            <v>0</v>
          </cell>
          <cell r="O7199">
            <v>0</v>
          </cell>
          <cell r="P7199">
            <v>0</v>
          </cell>
          <cell r="Q7199">
            <v>0</v>
          </cell>
        </row>
        <row r="7200">
          <cell r="F7200">
            <v>0</v>
          </cell>
          <cell r="G7200">
            <v>0</v>
          </cell>
          <cell r="H7200">
            <v>0</v>
          </cell>
          <cell r="I7200">
            <v>0</v>
          </cell>
          <cell r="J7200">
            <v>0</v>
          </cell>
          <cell r="K7200">
            <v>0</v>
          </cell>
          <cell r="L7200">
            <v>0</v>
          </cell>
          <cell r="M7200">
            <v>0</v>
          </cell>
          <cell r="N7200">
            <v>0</v>
          </cell>
          <cell r="O7200">
            <v>0</v>
          </cell>
          <cell r="P7200">
            <v>0</v>
          </cell>
          <cell r="Q7200">
            <v>0</v>
          </cell>
        </row>
        <row r="7201">
          <cell r="F7201">
            <v>0</v>
          </cell>
          <cell r="G7201">
            <v>0</v>
          </cell>
          <cell r="H7201">
            <v>0</v>
          </cell>
          <cell r="I7201">
            <v>0</v>
          </cell>
          <cell r="J7201">
            <v>0</v>
          </cell>
          <cell r="K7201">
            <v>0</v>
          </cell>
          <cell r="L7201">
            <v>0</v>
          </cell>
          <cell r="M7201">
            <v>0</v>
          </cell>
          <cell r="N7201">
            <v>0</v>
          </cell>
          <cell r="O7201">
            <v>0</v>
          </cell>
          <cell r="P7201">
            <v>0</v>
          </cell>
          <cell r="Q7201">
            <v>0</v>
          </cell>
        </row>
        <row r="7202">
          <cell r="F7202">
            <v>0</v>
          </cell>
          <cell r="G7202">
            <v>0</v>
          </cell>
          <cell r="H7202">
            <v>0</v>
          </cell>
          <cell r="I7202">
            <v>0</v>
          </cell>
          <cell r="J7202">
            <v>0</v>
          </cell>
          <cell r="K7202">
            <v>0</v>
          </cell>
          <cell r="L7202">
            <v>0</v>
          </cell>
          <cell r="M7202">
            <v>0</v>
          </cell>
          <cell r="N7202">
            <v>0</v>
          </cell>
          <cell r="O7202">
            <v>0</v>
          </cell>
          <cell r="P7202">
            <v>0</v>
          </cell>
          <cell r="Q7202">
            <v>0</v>
          </cell>
        </row>
        <row r="7203">
          <cell r="F7203">
            <v>0</v>
          </cell>
          <cell r="G7203">
            <v>0</v>
          </cell>
          <cell r="H7203">
            <v>0</v>
          </cell>
          <cell r="I7203">
            <v>0</v>
          </cell>
          <cell r="J7203">
            <v>0</v>
          </cell>
          <cell r="K7203">
            <v>0</v>
          </cell>
          <cell r="L7203">
            <v>0</v>
          </cell>
          <cell r="M7203">
            <v>0</v>
          </cell>
          <cell r="N7203">
            <v>0</v>
          </cell>
          <cell r="O7203">
            <v>0</v>
          </cell>
          <cell r="P7203">
            <v>0</v>
          </cell>
          <cell r="Q7203">
            <v>0</v>
          </cell>
        </row>
        <row r="7204">
          <cell r="F7204">
            <v>0</v>
          </cell>
          <cell r="G7204">
            <v>0</v>
          </cell>
          <cell r="H7204">
            <v>0</v>
          </cell>
          <cell r="I7204">
            <v>0</v>
          </cell>
          <cell r="J7204">
            <v>0</v>
          </cell>
          <cell r="K7204">
            <v>0</v>
          </cell>
          <cell r="L7204">
            <v>0</v>
          </cell>
          <cell r="M7204">
            <v>0</v>
          </cell>
          <cell r="N7204">
            <v>0</v>
          </cell>
          <cell r="O7204">
            <v>0</v>
          </cell>
          <cell r="P7204">
            <v>0</v>
          </cell>
          <cell r="Q7204">
            <v>0</v>
          </cell>
        </row>
        <row r="7205">
          <cell r="F7205">
            <v>0</v>
          </cell>
          <cell r="G7205">
            <v>0</v>
          </cell>
          <cell r="H7205">
            <v>0</v>
          </cell>
          <cell r="I7205">
            <v>0</v>
          </cell>
          <cell r="J7205">
            <v>0</v>
          </cell>
          <cell r="K7205">
            <v>0</v>
          </cell>
          <cell r="L7205">
            <v>0</v>
          </cell>
          <cell r="M7205">
            <v>0</v>
          </cell>
          <cell r="N7205">
            <v>0</v>
          </cell>
          <cell r="O7205">
            <v>0</v>
          </cell>
          <cell r="P7205">
            <v>0</v>
          </cell>
          <cell r="Q7205">
            <v>0</v>
          </cell>
        </row>
        <row r="7206">
          <cell r="F7206">
            <v>0</v>
          </cell>
          <cell r="G7206">
            <v>0</v>
          </cell>
          <cell r="H7206">
            <v>0</v>
          </cell>
          <cell r="I7206">
            <v>0</v>
          </cell>
          <cell r="J7206">
            <v>0</v>
          </cell>
          <cell r="K7206">
            <v>0</v>
          </cell>
          <cell r="L7206">
            <v>0</v>
          </cell>
          <cell r="M7206">
            <v>0</v>
          </cell>
          <cell r="N7206">
            <v>0</v>
          </cell>
          <cell r="O7206">
            <v>0</v>
          </cell>
          <cell r="P7206">
            <v>0</v>
          </cell>
          <cell r="Q7206">
            <v>0</v>
          </cell>
        </row>
        <row r="7207">
          <cell r="F7207">
            <v>0</v>
          </cell>
          <cell r="G7207">
            <v>0</v>
          </cell>
          <cell r="H7207">
            <v>-4630.5</v>
          </cell>
          <cell r="I7207">
            <v>-5369.5</v>
          </cell>
          <cell r="J7207">
            <v>0</v>
          </cell>
          <cell r="K7207">
            <v>0</v>
          </cell>
          <cell r="L7207">
            <v>0</v>
          </cell>
          <cell r="M7207">
            <v>0</v>
          </cell>
          <cell r="N7207">
            <v>0</v>
          </cell>
          <cell r="O7207">
            <v>0</v>
          </cell>
          <cell r="P7207">
            <v>0</v>
          </cell>
          <cell r="Q7207">
            <v>0</v>
          </cell>
        </row>
        <row r="7208">
          <cell r="F7208">
            <v>0</v>
          </cell>
          <cell r="G7208">
            <v>0</v>
          </cell>
          <cell r="H7208">
            <v>0</v>
          </cell>
          <cell r="I7208">
            <v>-10000</v>
          </cell>
          <cell r="J7208">
            <v>0</v>
          </cell>
          <cell r="K7208">
            <v>0</v>
          </cell>
          <cell r="L7208">
            <v>0</v>
          </cell>
          <cell r="M7208">
            <v>0</v>
          </cell>
          <cell r="N7208">
            <v>0</v>
          </cell>
          <cell r="O7208">
            <v>0</v>
          </cell>
          <cell r="P7208">
            <v>0</v>
          </cell>
          <cell r="Q7208">
            <v>0</v>
          </cell>
        </row>
        <row r="7209">
          <cell r="F7209">
            <v>0</v>
          </cell>
          <cell r="G7209">
            <v>0</v>
          </cell>
          <cell r="H7209">
            <v>0</v>
          </cell>
          <cell r="I7209">
            <v>0</v>
          </cell>
          <cell r="J7209">
            <v>0</v>
          </cell>
          <cell r="K7209">
            <v>0</v>
          </cell>
          <cell r="L7209">
            <v>0</v>
          </cell>
          <cell r="M7209">
            <v>0</v>
          </cell>
          <cell r="N7209">
            <v>0</v>
          </cell>
          <cell r="O7209">
            <v>0</v>
          </cell>
          <cell r="P7209">
            <v>0</v>
          </cell>
          <cell r="Q7209">
            <v>0</v>
          </cell>
        </row>
        <row r="7210">
          <cell r="F7210">
            <v>0</v>
          </cell>
          <cell r="G7210">
            <v>0</v>
          </cell>
          <cell r="H7210">
            <v>0</v>
          </cell>
          <cell r="I7210">
            <v>0</v>
          </cell>
          <cell r="J7210">
            <v>0</v>
          </cell>
          <cell r="K7210">
            <v>0</v>
          </cell>
          <cell r="L7210">
            <v>0</v>
          </cell>
          <cell r="M7210">
            <v>0</v>
          </cell>
          <cell r="N7210">
            <v>0</v>
          </cell>
          <cell r="O7210">
            <v>0</v>
          </cell>
          <cell r="P7210">
            <v>0</v>
          </cell>
          <cell r="Q7210">
            <v>0</v>
          </cell>
        </row>
        <row r="7211">
          <cell r="F7211">
            <v>0</v>
          </cell>
          <cell r="G7211">
            <v>0</v>
          </cell>
          <cell r="H7211">
            <v>0</v>
          </cell>
          <cell r="I7211">
            <v>0</v>
          </cell>
          <cell r="J7211">
            <v>0</v>
          </cell>
          <cell r="K7211">
            <v>0</v>
          </cell>
          <cell r="L7211">
            <v>0</v>
          </cell>
          <cell r="M7211">
            <v>0</v>
          </cell>
          <cell r="N7211">
            <v>0</v>
          </cell>
          <cell r="O7211">
            <v>0</v>
          </cell>
          <cell r="P7211">
            <v>0</v>
          </cell>
          <cell r="Q7211">
            <v>0</v>
          </cell>
        </row>
        <row r="7212">
          <cell r="F7212">
            <v>0</v>
          </cell>
          <cell r="G7212">
            <v>0</v>
          </cell>
          <cell r="H7212">
            <v>0</v>
          </cell>
          <cell r="I7212">
            <v>0</v>
          </cell>
          <cell r="J7212">
            <v>0</v>
          </cell>
          <cell r="K7212">
            <v>0</v>
          </cell>
          <cell r="L7212">
            <v>0</v>
          </cell>
          <cell r="M7212">
            <v>0</v>
          </cell>
          <cell r="N7212">
            <v>0</v>
          </cell>
          <cell r="O7212">
            <v>0</v>
          </cell>
          <cell r="P7212">
            <v>0</v>
          </cell>
          <cell r="Q7212">
            <v>0</v>
          </cell>
        </row>
        <row r="7213">
          <cell r="F7213">
            <v>0</v>
          </cell>
          <cell r="G7213">
            <v>0</v>
          </cell>
          <cell r="H7213">
            <v>0</v>
          </cell>
          <cell r="I7213">
            <v>0</v>
          </cell>
          <cell r="J7213">
            <v>0</v>
          </cell>
          <cell r="K7213">
            <v>0</v>
          </cell>
          <cell r="L7213">
            <v>0</v>
          </cell>
          <cell r="M7213">
            <v>0</v>
          </cell>
          <cell r="N7213">
            <v>0</v>
          </cell>
          <cell r="O7213">
            <v>0</v>
          </cell>
          <cell r="P7213">
            <v>0</v>
          </cell>
          <cell r="Q7213">
            <v>0</v>
          </cell>
        </row>
        <row r="7214">
          <cell r="F7214">
            <v>0</v>
          </cell>
          <cell r="G7214">
            <v>0</v>
          </cell>
          <cell r="H7214">
            <v>0</v>
          </cell>
          <cell r="I7214">
            <v>0</v>
          </cell>
          <cell r="J7214">
            <v>0</v>
          </cell>
          <cell r="K7214">
            <v>0</v>
          </cell>
          <cell r="L7214">
            <v>0</v>
          </cell>
          <cell r="M7214">
            <v>0</v>
          </cell>
          <cell r="N7214">
            <v>0</v>
          </cell>
          <cell r="O7214">
            <v>0</v>
          </cell>
          <cell r="P7214">
            <v>0</v>
          </cell>
          <cell r="Q7214">
            <v>0</v>
          </cell>
        </row>
        <row r="7215">
          <cell r="F7215">
            <v>0</v>
          </cell>
          <cell r="G7215">
            <v>0</v>
          </cell>
          <cell r="H7215">
            <v>0</v>
          </cell>
          <cell r="I7215">
            <v>0</v>
          </cell>
          <cell r="J7215">
            <v>0</v>
          </cell>
          <cell r="K7215">
            <v>0</v>
          </cell>
          <cell r="L7215">
            <v>0</v>
          </cell>
          <cell r="M7215">
            <v>0</v>
          </cell>
          <cell r="N7215">
            <v>0</v>
          </cell>
          <cell r="O7215">
            <v>0</v>
          </cell>
          <cell r="P7215">
            <v>0</v>
          </cell>
          <cell r="Q7215">
            <v>0</v>
          </cell>
        </row>
        <row r="7216">
          <cell r="F7216">
            <v>0</v>
          </cell>
          <cell r="G7216">
            <v>0</v>
          </cell>
          <cell r="H7216">
            <v>0</v>
          </cell>
          <cell r="I7216">
            <v>0</v>
          </cell>
          <cell r="J7216">
            <v>0</v>
          </cell>
          <cell r="K7216">
            <v>0</v>
          </cell>
          <cell r="L7216">
            <v>0</v>
          </cell>
          <cell r="M7216">
            <v>0</v>
          </cell>
          <cell r="N7216">
            <v>0</v>
          </cell>
          <cell r="O7216">
            <v>0</v>
          </cell>
          <cell r="P7216">
            <v>0</v>
          </cell>
          <cell r="Q7216">
            <v>0</v>
          </cell>
        </row>
        <row r="7217">
          <cell r="F7217">
            <v>0</v>
          </cell>
          <cell r="G7217">
            <v>0</v>
          </cell>
          <cell r="H7217">
            <v>0</v>
          </cell>
          <cell r="I7217">
            <v>0</v>
          </cell>
          <cell r="J7217">
            <v>0</v>
          </cell>
          <cell r="K7217">
            <v>0</v>
          </cell>
          <cell r="L7217">
            <v>0</v>
          </cell>
          <cell r="M7217">
            <v>0</v>
          </cell>
          <cell r="N7217">
            <v>0</v>
          </cell>
          <cell r="O7217">
            <v>0</v>
          </cell>
          <cell r="P7217">
            <v>0</v>
          </cell>
          <cell r="Q7217">
            <v>0</v>
          </cell>
        </row>
        <row r="7218">
          <cell r="F7218">
            <v>0</v>
          </cell>
          <cell r="G7218">
            <v>0</v>
          </cell>
          <cell r="H7218">
            <v>0</v>
          </cell>
          <cell r="I7218">
            <v>0</v>
          </cell>
          <cell r="J7218">
            <v>0</v>
          </cell>
          <cell r="K7218">
            <v>0</v>
          </cell>
          <cell r="L7218">
            <v>0</v>
          </cell>
          <cell r="M7218">
            <v>0</v>
          </cell>
          <cell r="N7218">
            <v>0</v>
          </cell>
          <cell r="O7218">
            <v>0</v>
          </cell>
          <cell r="P7218">
            <v>0</v>
          </cell>
          <cell r="Q7218">
            <v>0</v>
          </cell>
        </row>
        <row r="7219">
          <cell r="F7219">
            <v>17874020.039999999</v>
          </cell>
          <cell r="G7219">
            <v>15915354.48</v>
          </cell>
          <cell r="H7219">
            <v>15813244.109999999</v>
          </cell>
          <cell r="I7219">
            <v>9167214.5500000007</v>
          </cell>
          <cell r="J7219">
            <v>16295590.529999999</v>
          </cell>
          <cell r="K7219">
            <v>61278307.729999997</v>
          </cell>
          <cell r="L7219">
            <v>16183576.92</v>
          </cell>
          <cell r="M7219">
            <v>12594074.83</v>
          </cell>
          <cell r="N7219">
            <v>16884314.77</v>
          </cell>
          <cell r="O7219">
            <v>0</v>
          </cell>
          <cell r="P7219">
            <v>0</v>
          </cell>
          <cell r="Q7219">
            <v>0</v>
          </cell>
        </row>
        <row r="7220">
          <cell r="F7220">
            <v>1412</v>
          </cell>
          <cell r="G7220">
            <v>38275</v>
          </cell>
          <cell r="H7220">
            <v>16664</v>
          </cell>
          <cell r="I7220">
            <v>0</v>
          </cell>
          <cell r="J7220">
            <v>0</v>
          </cell>
          <cell r="K7220">
            <v>0</v>
          </cell>
          <cell r="L7220">
            <v>0</v>
          </cell>
          <cell r="M7220">
            <v>0</v>
          </cell>
          <cell r="N7220">
            <v>0</v>
          </cell>
          <cell r="O7220">
            <v>0</v>
          </cell>
          <cell r="P7220">
            <v>0</v>
          </cell>
          <cell r="Q7220">
            <v>0</v>
          </cell>
        </row>
        <row r="7221">
          <cell r="F7221">
            <v>15607</v>
          </cell>
          <cell r="G7221">
            <v>193318.1</v>
          </cell>
          <cell r="H7221">
            <v>64329.09</v>
          </cell>
          <cell r="I7221">
            <v>7155.09</v>
          </cell>
          <cell r="J7221">
            <v>0</v>
          </cell>
          <cell r="K7221">
            <v>0</v>
          </cell>
          <cell r="L7221">
            <v>0</v>
          </cell>
          <cell r="M7221">
            <v>0</v>
          </cell>
          <cell r="N7221">
            <v>-63677.41</v>
          </cell>
          <cell r="O7221">
            <v>0</v>
          </cell>
          <cell r="P7221">
            <v>0</v>
          </cell>
          <cell r="Q7221">
            <v>0</v>
          </cell>
        </row>
        <row r="7222">
          <cell r="F7222">
            <v>0</v>
          </cell>
          <cell r="G7222">
            <v>0</v>
          </cell>
          <cell r="H7222">
            <v>0</v>
          </cell>
          <cell r="I7222">
            <v>0</v>
          </cell>
          <cell r="J7222">
            <v>0</v>
          </cell>
          <cell r="K7222">
            <v>0</v>
          </cell>
          <cell r="L7222">
            <v>0</v>
          </cell>
          <cell r="M7222">
            <v>0</v>
          </cell>
          <cell r="N7222">
            <v>0</v>
          </cell>
          <cell r="O7222">
            <v>0</v>
          </cell>
          <cell r="P7222">
            <v>0</v>
          </cell>
          <cell r="Q7222">
            <v>0</v>
          </cell>
        </row>
        <row r="7223">
          <cell r="F7223">
            <v>0</v>
          </cell>
          <cell r="G7223">
            <v>0</v>
          </cell>
          <cell r="H7223">
            <v>0</v>
          </cell>
          <cell r="I7223">
            <v>0</v>
          </cell>
          <cell r="J7223">
            <v>0</v>
          </cell>
          <cell r="K7223">
            <v>0</v>
          </cell>
          <cell r="L7223">
            <v>0</v>
          </cell>
          <cell r="M7223">
            <v>0</v>
          </cell>
          <cell r="N7223">
            <v>0</v>
          </cell>
          <cell r="O7223">
            <v>0</v>
          </cell>
          <cell r="P7223">
            <v>0</v>
          </cell>
          <cell r="Q7223">
            <v>0</v>
          </cell>
        </row>
        <row r="7224">
          <cell r="F7224">
            <v>211063.41</v>
          </cell>
          <cell r="G7224">
            <v>17125.62</v>
          </cell>
          <cell r="H7224">
            <v>129081.41</v>
          </cell>
          <cell r="I7224">
            <v>212369.01</v>
          </cell>
          <cell r="J7224">
            <v>221031.84</v>
          </cell>
          <cell r="K7224">
            <v>180781.52</v>
          </cell>
          <cell r="L7224">
            <v>133383.35</v>
          </cell>
          <cell r="M7224">
            <v>232325.24</v>
          </cell>
          <cell r="N7224">
            <v>183275.65</v>
          </cell>
          <cell r="O7224">
            <v>0</v>
          </cell>
          <cell r="P7224">
            <v>0</v>
          </cell>
          <cell r="Q7224">
            <v>0</v>
          </cell>
        </row>
        <row r="7225">
          <cell r="F7225">
            <v>858093.74</v>
          </cell>
          <cell r="G7225">
            <v>701620.78</v>
          </cell>
          <cell r="H7225">
            <v>1289188.08</v>
          </cell>
          <cell r="I7225">
            <v>223897.63</v>
          </cell>
          <cell r="J7225">
            <v>1288111.25</v>
          </cell>
          <cell r="K7225">
            <v>448315.58</v>
          </cell>
          <cell r="L7225">
            <v>173211.15</v>
          </cell>
          <cell r="M7225">
            <v>499311.96</v>
          </cell>
          <cell r="N7225">
            <v>511754.98</v>
          </cell>
          <cell r="O7225">
            <v>0</v>
          </cell>
          <cell r="P7225">
            <v>0</v>
          </cell>
          <cell r="Q7225">
            <v>0</v>
          </cell>
        </row>
        <row r="7226">
          <cell r="F7226">
            <v>165257</v>
          </cell>
          <cell r="G7226">
            <v>208095</v>
          </cell>
          <cell r="H7226">
            <v>131391</v>
          </cell>
          <cell r="I7226">
            <v>0</v>
          </cell>
          <cell r="J7226">
            <v>0</v>
          </cell>
          <cell r="K7226">
            <v>0</v>
          </cell>
          <cell r="L7226">
            <v>0</v>
          </cell>
          <cell r="M7226">
            <v>0</v>
          </cell>
          <cell r="N7226">
            <v>0</v>
          </cell>
          <cell r="O7226">
            <v>0</v>
          </cell>
          <cell r="P7226">
            <v>0</v>
          </cell>
          <cell r="Q7226">
            <v>0</v>
          </cell>
        </row>
        <row r="7227">
          <cell r="F7227">
            <v>-1719.63</v>
          </cell>
          <cell r="G7227">
            <v>-26185907.73</v>
          </cell>
          <cell r="H7227">
            <v>3034989</v>
          </cell>
          <cell r="I7227">
            <v>9412001.4700000007</v>
          </cell>
          <cell r="J7227">
            <v>-706686.29</v>
          </cell>
          <cell r="K7227">
            <v>-58640023.630000003</v>
          </cell>
          <cell r="L7227">
            <v>-41376348.240000002</v>
          </cell>
          <cell r="M7227">
            <v>-46929409.75</v>
          </cell>
          <cell r="N7227">
            <v>-17259440.140000001</v>
          </cell>
          <cell r="O7227">
            <v>0</v>
          </cell>
          <cell r="P7227">
            <v>0</v>
          </cell>
          <cell r="Q7227">
            <v>0</v>
          </cell>
        </row>
        <row r="7228">
          <cell r="F7228">
            <v>0</v>
          </cell>
          <cell r="G7228">
            <v>0</v>
          </cell>
          <cell r="H7228">
            <v>0</v>
          </cell>
          <cell r="I7228">
            <v>0</v>
          </cell>
          <cell r="J7228">
            <v>0</v>
          </cell>
          <cell r="K7228">
            <v>0</v>
          </cell>
          <cell r="L7228">
            <v>-3476.31</v>
          </cell>
          <cell r="M7228">
            <v>3476.31</v>
          </cell>
          <cell r="N7228">
            <v>0</v>
          </cell>
          <cell r="O7228">
            <v>0</v>
          </cell>
          <cell r="P7228">
            <v>0</v>
          </cell>
          <cell r="Q7228">
            <v>0</v>
          </cell>
        </row>
        <row r="7229">
          <cell r="F7229">
            <v>0</v>
          </cell>
          <cell r="G7229">
            <v>0</v>
          </cell>
          <cell r="H7229">
            <v>0</v>
          </cell>
          <cell r="I7229">
            <v>0</v>
          </cell>
          <cell r="J7229">
            <v>0</v>
          </cell>
          <cell r="K7229">
            <v>0</v>
          </cell>
          <cell r="L7229">
            <v>0</v>
          </cell>
          <cell r="M7229">
            <v>0</v>
          </cell>
          <cell r="N7229">
            <v>0</v>
          </cell>
          <cell r="O7229">
            <v>0</v>
          </cell>
          <cell r="P7229">
            <v>0</v>
          </cell>
          <cell r="Q7229">
            <v>0</v>
          </cell>
        </row>
        <row r="7230">
          <cell r="F7230">
            <v>0</v>
          </cell>
          <cell r="G7230">
            <v>0</v>
          </cell>
          <cell r="H7230">
            <v>0</v>
          </cell>
          <cell r="I7230">
            <v>0</v>
          </cell>
          <cell r="J7230">
            <v>0</v>
          </cell>
          <cell r="K7230">
            <v>0</v>
          </cell>
          <cell r="L7230">
            <v>0</v>
          </cell>
          <cell r="M7230">
            <v>0</v>
          </cell>
          <cell r="N7230">
            <v>0</v>
          </cell>
          <cell r="O7230">
            <v>0</v>
          </cell>
          <cell r="P7230">
            <v>0</v>
          </cell>
          <cell r="Q7230">
            <v>0</v>
          </cell>
        </row>
        <row r="7231">
          <cell r="F7231">
            <v>0</v>
          </cell>
          <cell r="G7231">
            <v>0</v>
          </cell>
          <cell r="H7231">
            <v>0</v>
          </cell>
          <cell r="I7231">
            <v>0</v>
          </cell>
          <cell r="J7231">
            <v>0</v>
          </cell>
          <cell r="K7231">
            <v>0</v>
          </cell>
          <cell r="L7231">
            <v>0</v>
          </cell>
          <cell r="M7231">
            <v>0</v>
          </cell>
          <cell r="N7231">
            <v>0</v>
          </cell>
          <cell r="O7231">
            <v>0</v>
          </cell>
          <cell r="P7231">
            <v>0</v>
          </cell>
          <cell r="Q7231">
            <v>0</v>
          </cell>
        </row>
        <row r="7232">
          <cell r="F7232">
            <v>0</v>
          </cell>
          <cell r="G7232">
            <v>0</v>
          </cell>
          <cell r="H7232">
            <v>-917.22</v>
          </cell>
          <cell r="I7232">
            <v>917.22</v>
          </cell>
          <cell r="J7232">
            <v>0</v>
          </cell>
          <cell r="K7232">
            <v>0</v>
          </cell>
          <cell r="L7232">
            <v>0</v>
          </cell>
          <cell r="M7232">
            <v>0</v>
          </cell>
          <cell r="N7232">
            <v>0</v>
          </cell>
          <cell r="O7232">
            <v>0</v>
          </cell>
          <cell r="P7232">
            <v>0</v>
          </cell>
          <cell r="Q7232">
            <v>0</v>
          </cell>
        </row>
        <row r="7233">
          <cell r="F7233">
            <v>0</v>
          </cell>
          <cell r="G7233">
            <v>0</v>
          </cell>
          <cell r="H7233">
            <v>0</v>
          </cell>
          <cell r="I7233">
            <v>0</v>
          </cell>
          <cell r="J7233">
            <v>0</v>
          </cell>
          <cell r="K7233">
            <v>0</v>
          </cell>
          <cell r="L7233">
            <v>0</v>
          </cell>
          <cell r="M7233">
            <v>0</v>
          </cell>
          <cell r="N7233">
            <v>0</v>
          </cell>
          <cell r="O7233">
            <v>0</v>
          </cell>
          <cell r="P7233">
            <v>0</v>
          </cell>
          <cell r="Q7233">
            <v>0</v>
          </cell>
        </row>
        <row r="7234">
          <cell r="F7234">
            <v>0</v>
          </cell>
          <cell r="G7234">
            <v>0</v>
          </cell>
          <cell r="H7234">
            <v>0</v>
          </cell>
          <cell r="I7234">
            <v>0</v>
          </cell>
          <cell r="J7234">
            <v>0</v>
          </cell>
          <cell r="K7234">
            <v>0</v>
          </cell>
          <cell r="L7234">
            <v>0</v>
          </cell>
          <cell r="M7234">
            <v>0</v>
          </cell>
          <cell r="N7234">
            <v>0</v>
          </cell>
          <cell r="O7234">
            <v>0</v>
          </cell>
          <cell r="P7234">
            <v>0</v>
          </cell>
          <cell r="Q7234">
            <v>0</v>
          </cell>
        </row>
        <row r="7235">
          <cell r="F7235">
            <v>0</v>
          </cell>
          <cell r="G7235">
            <v>0</v>
          </cell>
          <cell r="H7235">
            <v>0</v>
          </cell>
          <cell r="I7235">
            <v>0</v>
          </cell>
          <cell r="J7235">
            <v>0</v>
          </cell>
          <cell r="K7235">
            <v>0</v>
          </cell>
          <cell r="L7235">
            <v>0</v>
          </cell>
          <cell r="M7235">
            <v>0</v>
          </cell>
          <cell r="N7235">
            <v>0</v>
          </cell>
          <cell r="O7235">
            <v>0</v>
          </cell>
          <cell r="P7235">
            <v>0</v>
          </cell>
          <cell r="Q7235">
            <v>0</v>
          </cell>
        </row>
        <row r="7236">
          <cell r="F7236">
            <v>0</v>
          </cell>
          <cell r="G7236">
            <v>0</v>
          </cell>
          <cell r="H7236">
            <v>0</v>
          </cell>
          <cell r="I7236">
            <v>0</v>
          </cell>
          <cell r="J7236">
            <v>0</v>
          </cell>
          <cell r="K7236">
            <v>0</v>
          </cell>
          <cell r="L7236">
            <v>0</v>
          </cell>
          <cell r="M7236">
            <v>0</v>
          </cell>
          <cell r="N7236">
            <v>0</v>
          </cell>
          <cell r="O7236">
            <v>0</v>
          </cell>
          <cell r="P7236">
            <v>0</v>
          </cell>
          <cell r="Q7236">
            <v>0</v>
          </cell>
        </row>
        <row r="7237">
          <cell r="F7237">
            <v>0</v>
          </cell>
          <cell r="G7237">
            <v>0</v>
          </cell>
          <cell r="H7237">
            <v>0</v>
          </cell>
          <cell r="I7237">
            <v>0</v>
          </cell>
          <cell r="J7237">
            <v>0</v>
          </cell>
          <cell r="K7237">
            <v>0</v>
          </cell>
          <cell r="L7237">
            <v>0</v>
          </cell>
          <cell r="M7237">
            <v>0</v>
          </cell>
          <cell r="N7237">
            <v>0</v>
          </cell>
          <cell r="O7237">
            <v>0</v>
          </cell>
          <cell r="P7237">
            <v>0</v>
          </cell>
          <cell r="Q7237">
            <v>0</v>
          </cell>
        </row>
        <row r="7238">
          <cell r="F7238">
            <v>0</v>
          </cell>
          <cell r="G7238">
            <v>0</v>
          </cell>
          <cell r="H7238">
            <v>81729.679999999993</v>
          </cell>
          <cell r="I7238">
            <v>0</v>
          </cell>
          <cell r="J7238">
            <v>0</v>
          </cell>
          <cell r="K7238">
            <v>0</v>
          </cell>
          <cell r="L7238">
            <v>0</v>
          </cell>
          <cell r="M7238">
            <v>0</v>
          </cell>
          <cell r="N7238">
            <v>0</v>
          </cell>
          <cell r="O7238">
            <v>0</v>
          </cell>
          <cell r="P7238">
            <v>0</v>
          </cell>
          <cell r="Q7238">
            <v>0</v>
          </cell>
        </row>
        <row r="7239">
          <cell r="F7239">
            <v>0</v>
          </cell>
          <cell r="G7239">
            <v>0</v>
          </cell>
          <cell r="H7239">
            <v>0</v>
          </cell>
          <cell r="I7239">
            <v>0</v>
          </cell>
          <cell r="J7239">
            <v>0</v>
          </cell>
          <cell r="K7239">
            <v>0</v>
          </cell>
          <cell r="L7239">
            <v>0</v>
          </cell>
          <cell r="M7239">
            <v>0</v>
          </cell>
          <cell r="N7239">
            <v>0</v>
          </cell>
          <cell r="O7239">
            <v>0</v>
          </cell>
          <cell r="P7239">
            <v>0</v>
          </cell>
          <cell r="Q7239">
            <v>0</v>
          </cell>
        </row>
        <row r="7240">
          <cell r="F7240">
            <v>0</v>
          </cell>
          <cell r="G7240">
            <v>0</v>
          </cell>
          <cell r="H7240">
            <v>-81729.679999999993</v>
          </cell>
          <cell r="I7240">
            <v>0</v>
          </cell>
          <cell r="J7240">
            <v>0</v>
          </cell>
          <cell r="K7240">
            <v>0</v>
          </cell>
          <cell r="L7240">
            <v>0</v>
          </cell>
          <cell r="M7240">
            <v>0</v>
          </cell>
          <cell r="N7240">
            <v>0</v>
          </cell>
          <cell r="O7240">
            <v>0</v>
          </cell>
          <cell r="P7240">
            <v>0</v>
          </cell>
          <cell r="Q7240">
            <v>0</v>
          </cell>
        </row>
        <row r="7241">
          <cell r="F7241">
            <v>0</v>
          </cell>
          <cell r="G7241">
            <v>0</v>
          </cell>
          <cell r="H7241">
            <v>0</v>
          </cell>
          <cell r="I7241">
            <v>0</v>
          </cell>
          <cell r="J7241">
            <v>0</v>
          </cell>
          <cell r="K7241">
            <v>0</v>
          </cell>
          <cell r="L7241">
            <v>0</v>
          </cell>
          <cell r="M7241">
            <v>0</v>
          </cell>
          <cell r="N7241">
            <v>0</v>
          </cell>
          <cell r="O7241">
            <v>0</v>
          </cell>
          <cell r="P7241">
            <v>0</v>
          </cell>
          <cell r="Q7241">
            <v>0</v>
          </cell>
        </row>
        <row r="7242">
          <cell r="F7242">
            <v>0</v>
          </cell>
          <cell r="G7242">
            <v>0</v>
          </cell>
          <cell r="H7242">
            <v>0</v>
          </cell>
          <cell r="I7242">
            <v>0</v>
          </cell>
          <cell r="J7242">
            <v>0</v>
          </cell>
          <cell r="K7242">
            <v>0</v>
          </cell>
          <cell r="L7242">
            <v>0</v>
          </cell>
          <cell r="M7242">
            <v>0</v>
          </cell>
          <cell r="N7242">
            <v>0</v>
          </cell>
          <cell r="O7242">
            <v>0</v>
          </cell>
          <cell r="P7242">
            <v>0</v>
          </cell>
          <cell r="Q7242">
            <v>0</v>
          </cell>
        </row>
        <row r="7243">
          <cell r="F7243">
            <v>0</v>
          </cell>
          <cell r="G7243">
            <v>0</v>
          </cell>
          <cell r="H7243">
            <v>0</v>
          </cell>
          <cell r="I7243">
            <v>0</v>
          </cell>
          <cell r="J7243">
            <v>0</v>
          </cell>
          <cell r="K7243">
            <v>0</v>
          </cell>
          <cell r="L7243">
            <v>0</v>
          </cell>
          <cell r="M7243">
            <v>0</v>
          </cell>
          <cell r="N7243">
            <v>0</v>
          </cell>
          <cell r="O7243">
            <v>0</v>
          </cell>
          <cell r="P7243">
            <v>0</v>
          </cell>
          <cell r="Q7243">
            <v>0</v>
          </cell>
        </row>
        <row r="7244">
          <cell r="F7244">
            <v>0</v>
          </cell>
          <cell r="G7244">
            <v>0</v>
          </cell>
          <cell r="H7244">
            <v>0</v>
          </cell>
          <cell r="I7244">
            <v>0</v>
          </cell>
          <cell r="J7244">
            <v>0</v>
          </cell>
          <cell r="K7244">
            <v>0</v>
          </cell>
          <cell r="L7244">
            <v>0</v>
          </cell>
          <cell r="M7244">
            <v>0</v>
          </cell>
          <cell r="N7244">
            <v>0</v>
          </cell>
          <cell r="O7244">
            <v>0</v>
          </cell>
          <cell r="P7244">
            <v>0</v>
          </cell>
          <cell r="Q7244">
            <v>0</v>
          </cell>
        </row>
        <row r="7245">
          <cell r="F7245">
            <v>0</v>
          </cell>
          <cell r="G7245">
            <v>0</v>
          </cell>
          <cell r="H7245">
            <v>0</v>
          </cell>
          <cell r="I7245">
            <v>0</v>
          </cell>
          <cell r="J7245">
            <v>0</v>
          </cell>
          <cell r="K7245">
            <v>0</v>
          </cell>
          <cell r="L7245">
            <v>0</v>
          </cell>
          <cell r="M7245">
            <v>0</v>
          </cell>
          <cell r="N7245">
            <v>0</v>
          </cell>
          <cell r="O7245">
            <v>0</v>
          </cell>
          <cell r="P7245">
            <v>0</v>
          </cell>
          <cell r="Q7245">
            <v>0</v>
          </cell>
        </row>
        <row r="7246">
          <cell r="F7246">
            <v>0</v>
          </cell>
          <cell r="G7246">
            <v>0</v>
          </cell>
          <cell r="H7246">
            <v>0</v>
          </cell>
          <cell r="I7246">
            <v>0</v>
          </cell>
          <cell r="J7246">
            <v>0</v>
          </cell>
          <cell r="K7246">
            <v>0</v>
          </cell>
          <cell r="L7246">
            <v>0</v>
          </cell>
          <cell r="M7246">
            <v>0</v>
          </cell>
          <cell r="N7246">
            <v>0</v>
          </cell>
          <cell r="O7246">
            <v>0</v>
          </cell>
          <cell r="P7246">
            <v>0</v>
          </cell>
          <cell r="Q7246">
            <v>0</v>
          </cell>
        </row>
        <row r="7247">
          <cell r="F7247">
            <v>0</v>
          </cell>
          <cell r="G7247">
            <v>0</v>
          </cell>
          <cell r="H7247">
            <v>0</v>
          </cell>
          <cell r="I7247">
            <v>0</v>
          </cell>
          <cell r="J7247">
            <v>0</v>
          </cell>
          <cell r="K7247">
            <v>0</v>
          </cell>
          <cell r="L7247">
            <v>0</v>
          </cell>
          <cell r="M7247">
            <v>0</v>
          </cell>
          <cell r="N7247">
            <v>0</v>
          </cell>
          <cell r="O7247">
            <v>0</v>
          </cell>
          <cell r="P7247">
            <v>0</v>
          </cell>
          <cell r="Q7247">
            <v>0</v>
          </cell>
        </row>
        <row r="7248">
          <cell r="F7248">
            <v>0</v>
          </cell>
          <cell r="G7248">
            <v>0</v>
          </cell>
          <cell r="H7248">
            <v>0</v>
          </cell>
          <cell r="I7248">
            <v>0</v>
          </cell>
          <cell r="J7248">
            <v>0</v>
          </cell>
          <cell r="K7248">
            <v>0</v>
          </cell>
          <cell r="L7248">
            <v>0</v>
          </cell>
          <cell r="M7248">
            <v>0</v>
          </cell>
          <cell r="N7248">
            <v>0</v>
          </cell>
          <cell r="O7248">
            <v>0</v>
          </cell>
          <cell r="P7248">
            <v>0</v>
          </cell>
          <cell r="Q7248">
            <v>0</v>
          </cell>
        </row>
        <row r="7249">
          <cell r="F7249">
            <v>0</v>
          </cell>
          <cell r="G7249">
            <v>0</v>
          </cell>
          <cell r="H7249">
            <v>0</v>
          </cell>
          <cell r="I7249">
            <v>0</v>
          </cell>
          <cell r="J7249">
            <v>0</v>
          </cell>
          <cell r="K7249">
            <v>0</v>
          </cell>
          <cell r="L7249">
            <v>0</v>
          </cell>
          <cell r="M7249">
            <v>0</v>
          </cell>
          <cell r="N7249">
            <v>0</v>
          </cell>
          <cell r="O7249">
            <v>0</v>
          </cell>
          <cell r="P7249">
            <v>0</v>
          </cell>
          <cell r="Q7249">
            <v>0</v>
          </cell>
        </row>
        <row r="7250">
          <cell r="F7250">
            <v>0</v>
          </cell>
          <cell r="G7250">
            <v>0</v>
          </cell>
          <cell r="H7250">
            <v>0</v>
          </cell>
          <cell r="I7250">
            <v>0</v>
          </cell>
          <cell r="J7250">
            <v>0</v>
          </cell>
          <cell r="K7250">
            <v>0</v>
          </cell>
          <cell r="L7250">
            <v>0</v>
          </cell>
          <cell r="M7250">
            <v>0</v>
          </cell>
          <cell r="N7250">
            <v>0</v>
          </cell>
          <cell r="O7250">
            <v>0</v>
          </cell>
          <cell r="P7250">
            <v>0</v>
          </cell>
          <cell r="Q7250">
            <v>0</v>
          </cell>
        </row>
        <row r="7251">
          <cell r="F7251">
            <v>0</v>
          </cell>
          <cell r="G7251">
            <v>0</v>
          </cell>
          <cell r="H7251">
            <v>0</v>
          </cell>
          <cell r="I7251">
            <v>0</v>
          </cell>
          <cell r="J7251">
            <v>0</v>
          </cell>
          <cell r="K7251">
            <v>0</v>
          </cell>
          <cell r="L7251">
            <v>0</v>
          </cell>
          <cell r="M7251">
            <v>0</v>
          </cell>
          <cell r="N7251">
            <v>0</v>
          </cell>
          <cell r="O7251">
            <v>0</v>
          </cell>
          <cell r="P7251">
            <v>0</v>
          </cell>
          <cell r="Q7251">
            <v>0</v>
          </cell>
        </row>
        <row r="7252">
          <cell r="F7252">
            <v>0</v>
          </cell>
          <cell r="G7252">
            <v>0</v>
          </cell>
          <cell r="H7252">
            <v>0</v>
          </cell>
          <cell r="I7252">
            <v>0</v>
          </cell>
          <cell r="J7252">
            <v>0</v>
          </cell>
          <cell r="K7252">
            <v>0</v>
          </cell>
          <cell r="L7252">
            <v>0</v>
          </cell>
          <cell r="M7252">
            <v>0</v>
          </cell>
          <cell r="N7252">
            <v>0</v>
          </cell>
          <cell r="O7252">
            <v>0</v>
          </cell>
          <cell r="P7252">
            <v>0</v>
          </cell>
          <cell r="Q7252">
            <v>0</v>
          </cell>
        </row>
        <row r="7253">
          <cell r="F7253">
            <v>0</v>
          </cell>
          <cell r="G7253">
            <v>0</v>
          </cell>
          <cell r="H7253">
            <v>0</v>
          </cell>
          <cell r="I7253">
            <v>0</v>
          </cell>
          <cell r="J7253">
            <v>0</v>
          </cell>
          <cell r="K7253">
            <v>0</v>
          </cell>
          <cell r="L7253">
            <v>0</v>
          </cell>
          <cell r="M7253">
            <v>0</v>
          </cell>
          <cell r="N7253">
            <v>0</v>
          </cell>
          <cell r="O7253">
            <v>0</v>
          </cell>
          <cell r="P7253">
            <v>0</v>
          </cell>
          <cell r="Q7253">
            <v>0</v>
          </cell>
        </row>
        <row r="7254">
          <cell r="F7254">
            <v>-12110693.5</v>
          </cell>
          <cell r="G7254">
            <v>-46479504.950000003</v>
          </cell>
          <cell r="H7254">
            <v>-19418090.25</v>
          </cell>
          <cell r="I7254">
            <v>-9744666.9499999993</v>
          </cell>
          <cell r="J7254">
            <v>-64217769.960000001</v>
          </cell>
          <cell r="K7254">
            <v>-49897465.850000001</v>
          </cell>
          <cell r="L7254">
            <v>-6438045.6399999997</v>
          </cell>
          <cell r="M7254">
            <v>-5497301.3399999999</v>
          </cell>
          <cell r="N7254">
            <v>-31021400.289999999</v>
          </cell>
          <cell r="O7254">
            <v>0</v>
          </cell>
          <cell r="P7254">
            <v>0</v>
          </cell>
          <cell r="Q7254">
            <v>0</v>
          </cell>
        </row>
        <row r="7255">
          <cell r="F7255">
            <v>0</v>
          </cell>
          <cell r="G7255">
            <v>0</v>
          </cell>
          <cell r="H7255">
            <v>0</v>
          </cell>
          <cell r="I7255">
            <v>0</v>
          </cell>
          <cell r="J7255">
            <v>0</v>
          </cell>
          <cell r="K7255">
            <v>0</v>
          </cell>
          <cell r="L7255">
            <v>0</v>
          </cell>
          <cell r="M7255">
            <v>0</v>
          </cell>
          <cell r="N7255">
            <v>0</v>
          </cell>
          <cell r="O7255">
            <v>0</v>
          </cell>
          <cell r="P7255">
            <v>0</v>
          </cell>
          <cell r="Q7255">
            <v>0</v>
          </cell>
        </row>
        <row r="7256">
          <cell r="F7256">
            <v>0</v>
          </cell>
          <cell r="G7256">
            <v>0</v>
          </cell>
          <cell r="H7256">
            <v>0</v>
          </cell>
          <cell r="I7256">
            <v>0</v>
          </cell>
          <cell r="J7256">
            <v>0</v>
          </cell>
          <cell r="K7256">
            <v>0</v>
          </cell>
          <cell r="L7256">
            <v>0</v>
          </cell>
          <cell r="M7256">
            <v>0</v>
          </cell>
          <cell r="N7256">
            <v>0</v>
          </cell>
          <cell r="O7256">
            <v>0</v>
          </cell>
          <cell r="P7256">
            <v>0</v>
          </cell>
          <cell r="Q7256">
            <v>0</v>
          </cell>
        </row>
        <row r="7257">
          <cell r="F7257">
            <v>395576.86</v>
          </cell>
          <cell r="G7257">
            <v>23625.85</v>
          </cell>
          <cell r="H7257">
            <v>144096.35999999999</v>
          </cell>
          <cell r="I7257">
            <v>258591.85</v>
          </cell>
          <cell r="J7257">
            <v>167083.06</v>
          </cell>
          <cell r="K7257">
            <v>94754.36</v>
          </cell>
          <cell r="L7257">
            <v>117185.47</v>
          </cell>
          <cell r="M7257">
            <v>139509.62</v>
          </cell>
          <cell r="N7257">
            <v>660311.43999999994</v>
          </cell>
          <cell r="O7257">
            <v>0</v>
          </cell>
          <cell r="P7257">
            <v>0</v>
          </cell>
          <cell r="Q7257">
            <v>0</v>
          </cell>
        </row>
        <row r="7258">
          <cell r="F7258">
            <v>0</v>
          </cell>
          <cell r="G7258">
            <v>0</v>
          </cell>
          <cell r="H7258">
            <v>0</v>
          </cell>
          <cell r="I7258">
            <v>0</v>
          </cell>
          <cell r="J7258">
            <v>0</v>
          </cell>
          <cell r="K7258">
            <v>0</v>
          </cell>
          <cell r="L7258">
            <v>0</v>
          </cell>
          <cell r="M7258">
            <v>0</v>
          </cell>
          <cell r="N7258">
            <v>0</v>
          </cell>
          <cell r="O7258">
            <v>0</v>
          </cell>
          <cell r="P7258">
            <v>0</v>
          </cell>
          <cell r="Q7258">
            <v>0</v>
          </cell>
        </row>
        <row r="7259">
          <cell r="F7259">
            <v>0</v>
          </cell>
          <cell r="G7259">
            <v>0</v>
          </cell>
          <cell r="H7259">
            <v>0</v>
          </cell>
          <cell r="I7259">
            <v>0</v>
          </cell>
          <cell r="J7259">
            <v>1130</v>
          </cell>
          <cell r="K7259">
            <v>615.25</v>
          </cell>
          <cell r="L7259">
            <v>0</v>
          </cell>
          <cell r="M7259">
            <v>0</v>
          </cell>
          <cell r="N7259">
            <v>0</v>
          </cell>
          <cell r="O7259">
            <v>0</v>
          </cell>
          <cell r="P7259">
            <v>0</v>
          </cell>
          <cell r="Q7259">
            <v>0</v>
          </cell>
        </row>
        <row r="7260">
          <cell r="F7260">
            <v>0</v>
          </cell>
          <cell r="G7260">
            <v>0</v>
          </cell>
          <cell r="H7260">
            <v>0</v>
          </cell>
          <cell r="I7260">
            <v>7361.35</v>
          </cell>
          <cell r="J7260">
            <v>561828.18999999994</v>
          </cell>
          <cell r="K7260">
            <v>274823.59999999998</v>
          </cell>
          <cell r="L7260">
            <v>97905.2</v>
          </cell>
          <cell r="M7260">
            <v>134864.9</v>
          </cell>
          <cell r="N7260">
            <v>54476.92</v>
          </cell>
          <cell r="O7260">
            <v>0</v>
          </cell>
          <cell r="P7260">
            <v>0</v>
          </cell>
          <cell r="Q7260">
            <v>0</v>
          </cell>
        </row>
        <row r="7261">
          <cell r="F7261">
            <v>0</v>
          </cell>
          <cell r="G7261">
            <v>0</v>
          </cell>
          <cell r="H7261">
            <v>0</v>
          </cell>
          <cell r="I7261">
            <v>0</v>
          </cell>
          <cell r="J7261">
            <v>71831.240000000005</v>
          </cell>
          <cell r="K7261">
            <v>8713.89</v>
          </cell>
          <cell r="L7261">
            <v>0</v>
          </cell>
          <cell r="M7261">
            <v>0</v>
          </cell>
          <cell r="N7261">
            <v>0</v>
          </cell>
          <cell r="O7261">
            <v>0</v>
          </cell>
          <cell r="P7261">
            <v>0</v>
          </cell>
          <cell r="Q7261">
            <v>0</v>
          </cell>
        </row>
        <row r="7262">
          <cell r="F7262">
            <v>0</v>
          </cell>
          <cell r="G7262">
            <v>0</v>
          </cell>
          <cell r="H7262">
            <v>0</v>
          </cell>
          <cell r="I7262">
            <v>0</v>
          </cell>
          <cell r="J7262">
            <v>0</v>
          </cell>
          <cell r="K7262">
            <v>0</v>
          </cell>
          <cell r="L7262">
            <v>0</v>
          </cell>
          <cell r="M7262">
            <v>0</v>
          </cell>
          <cell r="N7262">
            <v>0</v>
          </cell>
          <cell r="O7262">
            <v>0</v>
          </cell>
          <cell r="P7262">
            <v>0</v>
          </cell>
          <cell r="Q7262">
            <v>0</v>
          </cell>
        </row>
        <row r="7263">
          <cell r="F7263">
            <v>0</v>
          </cell>
          <cell r="G7263">
            <v>26606</v>
          </cell>
          <cell r="H7263">
            <v>0</v>
          </cell>
          <cell r="I7263">
            <v>0</v>
          </cell>
          <cell r="J7263">
            <v>0</v>
          </cell>
          <cell r="K7263">
            <v>0</v>
          </cell>
          <cell r="L7263">
            <v>0</v>
          </cell>
          <cell r="M7263">
            <v>0</v>
          </cell>
          <cell r="N7263">
            <v>0</v>
          </cell>
          <cell r="O7263">
            <v>0</v>
          </cell>
          <cell r="P7263">
            <v>0</v>
          </cell>
          <cell r="Q7263">
            <v>0</v>
          </cell>
        </row>
        <row r="7264">
          <cell r="F7264">
            <v>1132866.96</v>
          </cell>
          <cell r="G7264">
            <v>2055610.86</v>
          </cell>
          <cell r="H7264">
            <v>876502.28</v>
          </cell>
          <cell r="I7264">
            <v>237970</v>
          </cell>
          <cell r="J7264">
            <v>0</v>
          </cell>
          <cell r="K7264">
            <v>0</v>
          </cell>
          <cell r="L7264">
            <v>0</v>
          </cell>
          <cell r="M7264">
            <v>0</v>
          </cell>
          <cell r="N7264">
            <v>0</v>
          </cell>
          <cell r="O7264">
            <v>0</v>
          </cell>
          <cell r="P7264">
            <v>0</v>
          </cell>
          <cell r="Q7264">
            <v>0</v>
          </cell>
        </row>
        <row r="7265">
          <cell r="F7265">
            <v>0</v>
          </cell>
          <cell r="G7265">
            <v>0</v>
          </cell>
          <cell r="H7265">
            <v>0</v>
          </cell>
          <cell r="I7265">
            <v>0</v>
          </cell>
          <cell r="J7265">
            <v>0</v>
          </cell>
          <cell r="K7265">
            <v>0</v>
          </cell>
          <cell r="L7265">
            <v>0</v>
          </cell>
          <cell r="M7265">
            <v>0</v>
          </cell>
          <cell r="N7265">
            <v>0</v>
          </cell>
          <cell r="O7265">
            <v>0</v>
          </cell>
          <cell r="P7265">
            <v>0</v>
          </cell>
          <cell r="Q7265">
            <v>0</v>
          </cell>
        </row>
        <row r="7266">
          <cell r="F7266">
            <v>0</v>
          </cell>
          <cell r="G7266">
            <v>0</v>
          </cell>
          <cell r="H7266">
            <v>0</v>
          </cell>
          <cell r="I7266">
            <v>0</v>
          </cell>
          <cell r="J7266">
            <v>0</v>
          </cell>
          <cell r="K7266">
            <v>0</v>
          </cell>
          <cell r="L7266">
            <v>0</v>
          </cell>
          <cell r="M7266">
            <v>0</v>
          </cell>
          <cell r="N7266">
            <v>0</v>
          </cell>
          <cell r="O7266">
            <v>0</v>
          </cell>
          <cell r="P7266">
            <v>0</v>
          </cell>
          <cell r="Q7266">
            <v>0</v>
          </cell>
        </row>
        <row r="7267">
          <cell r="F7267">
            <v>675709.13</v>
          </cell>
          <cell r="G7267">
            <v>1236694.3500000001</v>
          </cell>
          <cell r="H7267">
            <v>798876</v>
          </cell>
          <cell r="I7267">
            <v>394023.47</v>
          </cell>
          <cell r="J7267">
            <v>0</v>
          </cell>
          <cell r="K7267">
            <v>0</v>
          </cell>
          <cell r="L7267">
            <v>0</v>
          </cell>
          <cell r="M7267">
            <v>0</v>
          </cell>
          <cell r="N7267">
            <v>35512.21</v>
          </cell>
          <cell r="O7267">
            <v>0</v>
          </cell>
          <cell r="P7267">
            <v>0</v>
          </cell>
          <cell r="Q7267">
            <v>0</v>
          </cell>
        </row>
        <row r="7268">
          <cell r="F7268">
            <v>0</v>
          </cell>
          <cell r="G7268">
            <v>0</v>
          </cell>
          <cell r="H7268">
            <v>0</v>
          </cell>
          <cell r="I7268">
            <v>0</v>
          </cell>
          <cell r="J7268">
            <v>0</v>
          </cell>
          <cell r="K7268">
            <v>0</v>
          </cell>
          <cell r="L7268">
            <v>0</v>
          </cell>
          <cell r="M7268">
            <v>0</v>
          </cell>
          <cell r="N7268">
            <v>0</v>
          </cell>
          <cell r="O7268">
            <v>0</v>
          </cell>
          <cell r="P7268">
            <v>0</v>
          </cell>
          <cell r="Q7268">
            <v>0</v>
          </cell>
        </row>
        <row r="7269">
          <cell r="F7269">
            <v>0</v>
          </cell>
          <cell r="G7269">
            <v>0</v>
          </cell>
          <cell r="H7269">
            <v>0</v>
          </cell>
          <cell r="I7269">
            <v>0</v>
          </cell>
          <cell r="J7269">
            <v>0</v>
          </cell>
          <cell r="K7269">
            <v>0</v>
          </cell>
          <cell r="L7269">
            <v>0</v>
          </cell>
          <cell r="M7269">
            <v>0</v>
          </cell>
          <cell r="N7269">
            <v>0</v>
          </cell>
          <cell r="O7269">
            <v>0</v>
          </cell>
          <cell r="P7269">
            <v>0</v>
          </cell>
          <cell r="Q7269">
            <v>0</v>
          </cell>
        </row>
        <row r="7270">
          <cell r="F7270">
            <v>0</v>
          </cell>
          <cell r="G7270">
            <v>0</v>
          </cell>
          <cell r="H7270">
            <v>0</v>
          </cell>
          <cell r="I7270">
            <v>0</v>
          </cell>
          <cell r="J7270">
            <v>0</v>
          </cell>
          <cell r="K7270">
            <v>0</v>
          </cell>
          <cell r="L7270">
            <v>0</v>
          </cell>
          <cell r="M7270">
            <v>0</v>
          </cell>
          <cell r="N7270">
            <v>0</v>
          </cell>
          <cell r="O7270">
            <v>0</v>
          </cell>
          <cell r="P7270">
            <v>0</v>
          </cell>
          <cell r="Q7270">
            <v>0</v>
          </cell>
        </row>
        <row r="7271">
          <cell r="F7271">
            <v>0</v>
          </cell>
          <cell r="G7271">
            <v>0</v>
          </cell>
          <cell r="H7271">
            <v>0</v>
          </cell>
          <cell r="I7271">
            <v>0</v>
          </cell>
          <cell r="J7271">
            <v>0</v>
          </cell>
          <cell r="K7271">
            <v>0</v>
          </cell>
          <cell r="L7271">
            <v>0</v>
          </cell>
          <cell r="M7271">
            <v>0</v>
          </cell>
          <cell r="N7271">
            <v>0</v>
          </cell>
          <cell r="O7271">
            <v>0</v>
          </cell>
          <cell r="P7271">
            <v>0</v>
          </cell>
          <cell r="Q7271">
            <v>0</v>
          </cell>
        </row>
        <row r="7272">
          <cell r="F7272">
            <v>0</v>
          </cell>
          <cell r="G7272">
            <v>0</v>
          </cell>
          <cell r="H7272">
            <v>0</v>
          </cell>
          <cell r="I7272">
            <v>0</v>
          </cell>
          <cell r="J7272">
            <v>0</v>
          </cell>
          <cell r="K7272">
            <v>0</v>
          </cell>
          <cell r="L7272">
            <v>0</v>
          </cell>
          <cell r="M7272">
            <v>0</v>
          </cell>
          <cell r="N7272">
            <v>0</v>
          </cell>
          <cell r="O7272">
            <v>0</v>
          </cell>
          <cell r="P7272">
            <v>0</v>
          </cell>
          <cell r="Q7272">
            <v>0</v>
          </cell>
        </row>
        <row r="7273">
          <cell r="F7273">
            <v>0</v>
          </cell>
          <cell r="G7273">
            <v>0</v>
          </cell>
          <cell r="H7273">
            <v>0</v>
          </cell>
          <cell r="I7273">
            <v>36439</v>
          </cell>
          <cell r="J7273">
            <v>0</v>
          </cell>
          <cell r="K7273">
            <v>0</v>
          </cell>
          <cell r="L7273">
            <v>0</v>
          </cell>
          <cell r="M7273">
            <v>0</v>
          </cell>
          <cell r="N7273">
            <v>0</v>
          </cell>
          <cell r="O7273">
            <v>0</v>
          </cell>
          <cell r="P7273">
            <v>0</v>
          </cell>
          <cell r="Q7273">
            <v>0</v>
          </cell>
        </row>
        <row r="7274">
          <cell r="F7274">
            <v>9488438.7599999998</v>
          </cell>
          <cell r="G7274">
            <v>7238085.8499999996</v>
          </cell>
          <cell r="H7274">
            <v>11315585.85</v>
          </cell>
          <cell r="I7274">
            <v>6004557.2800000003</v>
          </cell>
          <cell r="J7274">
            <v>6231484.25</v>
          </cell>
          <cell r="K7274">
            <v>6426861.5899999999</v>
          </cell>
          <cell r="L7274">
            <v>7971453.8399999999</v>
          </cell>
          <cell r="M7274">
            <v>7300947.7800000003</v>
          </cell>
          <cell r="N7274">
            <v>10014314.85</v>
          </cell>
          <cell r="O7274">
            <v>0</v>
          </cell>
          <cell r="P7274">
            <v>0</v>
          </cell>
          <cell r="Q7274">
            <v>0</v>
          </cell>
        </row>
        <row r="7275">
          <cell r="F7275">
            <v>15470</v>
          </cell>
          <cell r="G7275">
            <v>0</v>
          </cell>
          <cell r="H7275">
            <v>0</v>
          </cell>
          <cell r="I7275">
            <v>0</v>
          </cell>
          <cell r="J7275">
            <v>0</v>
          </cell>
          <cell r="K7275">
            <v>0</v>
          </cell>
          <cell r="L7275">
            <v>0</v>
          </cell>
          <cell r="M7275">
            <v>0</v>
          </cell>
          <cell r="N7275">
            <v>0</v>
          </cell>
          <cell r="O7275">
            <v>0</v>
          </cell>
          <cell r="P7275">
            <v>0</v>
          </cell>
          <cell r="Q7275">
            <v>0</v>
          </cell>
        </row>
        <row r="7276">
          <cell r="F7276">
            <v>1156590.6100000001</v>
          </cell>
          <cell r="G7276">
            <v>1810919.86</v>
          </cell>
          <cell r="H7276">
            <v>1925054.64</v>
          </cell>
          <cell r="I7276">
            <v>1656151.52</v>
          </cell>
          <cell r="J7276">
            <v>2920780.3</v>
          </cell>
          <cell r="K7276">
            <v>2853700.25</v>
          </cell>
          <cell r="L7276">
            <v>3343740.62</v>
          </cell>
          <cell r="M7276">
            <v>1699538.05</v>
          </cell>
          <cell r="N7276">
            <v>1874058.73</v>
          </cell>
          <cell r="O7276">
            <v>0</v>
          </cell>
          <cell r="P7276">
            <v>0</v>
          </cell>
          <cell r="Q7276">
            <v>0</v>
          </cell>
        </row>
        <row r="7277">
          <cell r="F7277">
            <v>0</v>
          </cell>
          <cell r="G7277">
            <v>0</v>
          </cell>
          <cell r="H7277">
            <v>0</v>
          </cell>
          <cell r="I7277">
            <v>0</v>
          </cell>
          <cell r="J7277">
            <v>0</v>
          </cell>
          <cell r="K7277">
            <v>0</v>
          </cell>
          <cell r="L7277">
            <v>0</v>
          </cell>
          <cell r="M7277">
            <v>0</v>
          </cell>
          <cell r="N7277">
            <v>0</v>
          </cell>
          <cell r="O7277">
            <v>0</v>
          </cell>
          <cell r="P7277">
            <v>0</v>
          </cell>
          <cell r="Q7277">
            <v>0</v>
          </cell>
        </row>
        <row r="7278">
          <cell r="F7278">
            <v>133136</v>
          </cell>
          <cell r="G7278">
            <v>48588</v>
          </cell>
          <cell r="H7278">
            <v>24820</v>
          </cell>
          <cell r="I7278">
            <v>0</v>
          </cell>
          <cell r="J7278">
            <v>0</v>
          </cell>
          <cell r="K7278">
            <v>0</v>
          </cell>
          <cell r="L7278">
            <v>0</v>
          </cell>
          <cell r="M7278">
            <v>0</v>
          </cell>
          <cell r="N7278">
            <v>0</v>
          </cell>
          <cell r="O7278">
            <v>0</v>
          </cell>
          <cell r="P7278">
            <v>0</v>
          </cell>
          <cell r="Q7278">
            <v>0</v>
          </cell>
        </row>
        <row r="7279">
          <cell r="F7279">
            <v>0</v>
          </cell>
          <cell r="G7279">
            <v>0</v>
          </cell>
          <cell r="H7279">
            <v>0</v>
          </cell>
          <cell r="I7279">
            <v>0</v>
          </cell>
          <cell r="J7279">
            <v>0</v>
          </cell>
          <cell r="K7279">
            <v>0</v>
          </cell>
          <cell r="L7279">
            <v>0</v>
          </cell>
          <cell r="M7279">
            <v>0</v>
          </cell>
          <cell r="N7279">
            <v>0</v>
          </cell>
          <cell r="O7279">
            <v>0</v>
          </cell>
          <cell r="P7279">
            <v>0</v>
          </cell>
          <cell r="Q7279">
            <v>0</v>
          </cell>
        </row>
        <row r="7280">
          <cell r="F7280">
            <v>0</v>
          </cell>
          <cell r="G7280">
            <v>0</v>
          </cell>
          <cell r="H7280">
            <v>1128</v>
          </cell>
          <cell r="I7280">
            <v>0</v>
          </cell>
          <cell r="J7280">
            <v>0</v>
          </cell>
          <cell r="K7280">
            <v>0</v>
          </cell>
          <cell r="L7280">
            <v>0</v>
          </cell>
          <cell r="M7280">
            <v>0</v>
          </cell>
          <cell r="N7280">
            <v>0</v>
          </cell>
          <cell r="O7280">
            <v>0</v>
          </cell>
          <cell r="P7280">
            <v>0</v>
          </cell>
          <cell r="Q7280">
            <v>0</v>
          </cell>
        </row>
        <row r="7281">
          <cell r="F7281">
            <v>1416683.26</v>
          </cell>
          <cell r="G7281">
            <v>1439556.6</v>
          </cell>
          <cell r="H7281">
            <v>1544073.1</v>
          </cell>
          <cell r="I7281">
            <v>298074.19</v>
          </cell>
          <cell r="J7281">
            <v>0</v>
          </cell>
          <cell r="K7281">
            <v>0</v>
          </cell>
          <cell r="L7281">
            <v>0</v>
          </cell>
          <cell r="M7281">
            <v>0</v>
          </cell>
          <cell r="N7281">
            <v>0</v>
          </cell>
          <cell r="O7281">
            <v>0</v>
          </cell>
          <cell r="P7281">
            <v>0</v>
          </cell>
          <cell r="Q7281">
            <v>0</v>
          </cell>
        </row>
        <row r="7282">
          <cell r="F7282">
            <v>-857503.23</v>
          </cell>
          <cell r="G7282">
            <v>54301589.009999998</v>
          </cell>
          <cell r="H7282">
            <v>19402246.84</v>
          </cell>
          <cell r="I7282">
            <v>698.35</v>
          </cell>
          <cell r="J7282">
            <v>9626195.0500000007</v>
          </cell>
          <cell r="K7282">
            <v>68319577.260000005</v>
          </cell>
          <cell r="L7282">
            <v>57964362.399999999</v>
          </cell>
          <cell r="M7282">
            <v>5434043.46</v>
          </cell>
          <cell r="N7282">
            <v>30854047.739999998</v>
          </cell>
          <cell r="O7282">
            <v>0</v>
          </cell>
          <cell r="P7282">
            <v>0</v>
          </cell>
          <cell r="Q7282">
            <v>0</v>
          </cell>
        </row>
        <row r="7283">
          <cell r="F7283">
            <v>0</v>
          </cell>
          <cell r="G7283">
            <v>0</v>
          </cell>
          <cell r="H7283">
            <v>0</v>
          </cell>
          <cell r="I7283">
            <v>0</v>
          </cell>
          <cell r="J7283">
            <v>0</v>
          </cell>
          <cell r="K7283">
            <v>0</v>
          </cell>
          <cell r="L7283">
            <v>0</v>
          </cell>
          <cell r="M7283">
            <v>0</v>
          </cell>
          <cell r="N7283">
            <v>0</v>
          </cell>
          <cell r="O7283">
            <v>0</v>
          </cell>
          <cell r="P7283">
            <v>0</v>
          </cell>
          <cell r="Q7283">
            <v>0</v>
          </cell>
        </row>
        <row r="7284">
          <cell r="F7284">
            <v>0</v>
          </cell>
          <cell r="G7284">
            <v>0</v>
          </cell>
          <cell r="H7284">
            <v>0</v>
          </cell>
          <cell r="I7284">
            <v>0</v>
          </cell>
          <cell r="J7284">
            <v>0</v>
          </cell>
          <cell r="K7284">
            <v>0</v>
          </cell>
          <cell r="L7284">
            <v>0</v>
          </cell>
          <cell r="M7284">
            <v>0</v>
          </cell>
          <cell r="N7284">
            <v>0</v>
          </cell>
          <cell r="O7284">
            <v>0</v>
          </cell>
          <cell r="P7284">
            <v>0</v>
          </cell>
          <cell r="Q7284">
            <v>0</v>
          </cell>
        </row>
        <row r="7285">
          <cell r="F7285">
            <v>0</v>
          </cell>
          <cell r="G7285">
            <v>-3568.74</v>
          </cell>
          <cell r="H7285">
            <v>600</v>
          </cell>
          <cell r="I7285">
            <v>3568.74</v>
          </cell>
          <cell r="J7285">
            <v>0</v>
          </cell>
          <cell r="K7285">
            <v>0</v>
          </cell>
          <cell r="L7285">
            <v>0</v>
          </cell>
          <cell r="M7285">
            <v>0</v>
          </cell>
          <cell r="N7285">
            <v>0</v>
          </cell>
          <cell r="O7285">
            <v>0</v>
          </cell>
          <cell r="P7285">
            <v>0</v>
          </cell>
          <cell r="Q7285">
            <v>0</v>
          </cell>
        </row>
        <row r="7286">
          <cell r="F7286">
            <v>0</v>
          </cell>
          <cell r="G7286">
            <v>0</v>
          </cell>
          <cell r="H7286">
            <v>0</v>
          </cell>
          <cell r="I7286">
            <v>0</v>
          </cell>
          <cell r="J7286">
            <v>0</v>
          </cell>
          <cell r="K7286">
            <v>0</v>
          </cell>
          <cell r="L7286">
            <v>0</v>
          </cell>
          <cell r="M7286">
            <v>0</v>
          </cell>
          <cell r="N7286">
            <v>0</v>
          </cell>
          <cell r="O7286">
            <v>0</v>
          </cell>
          <cell r="P7286">
            <v>0</v>
          </cell>
          <cell r="Q7286">
            <v>0</v>
          </cell>
        </row>
        <row r="7287">
          <cell r="F7287">
            <v>0</v>
          </cell>
          <cell r="G7287">
            <v>0</v>
          </cell>
          <cell r="H7287">
            <v>0</v>
          </cell>
          <cell r="I7287">
            <v>0</v>
          </cell>
          <cell r="J7287">
            <v>0</v>
          </cell>
          <cell r="K7287">
            <v>0</v>
          </cell>
          <cell r="L7287">
            <v>0</v>
          </cell>
          <cell r="M7287">
            <v>0</v>
          </cell>
          <cell r="N7287">
            <v>0</v>
          </cell>
          <cell r="O7287">
            <v>0</v>
          </cell>
          <cell r="P7287">
            <v>0</v>
          </cell>
          <cell r="Q7287">
            <v>0</v>
          </cell>
        </row>
        <row r="7288">
          <cell r="F7288">
            <v>0</v>
          </cell>
          <cell r="G7288">
            <v>0</v>
          </cell>
          <cell r="H7288">
            <v>0</v>
          </cell>
          <cell r="I7288">
            <v>0</v>
          </cell>
          <cell r="J7288">
            <v>13658</v>
          </cell>
          <cell r="K7288">
            <v>-27316</v>
          </cell>
          <cell r="L7288">
            <v>0</v>
          </cell>
          <cell r="M7288">
            <v>0</v>
          </cell>
          <cell r="N7288">
            <v>0</v>
          </cell>
          <cell r="O7288">
            <v>0</v>
          </cell>
          <cell r="P7288">
            <v>0</v>
          </cell>
          <cell r="Q7288">
            <v>0</v>
          </cell>
        </row>
        <row r="7289">
          <cell r="F7289">
            <v>0</v>
          </cell>
          <cell r="G7289">
            <v>0</v>
          </cell>
          <cell r="H7289">
            <v>0</v>
          </cell>
          <cell r="I7289">
            <v>0</v>
          </cell>
          <cell r="J7289">
            <v>0</v>
          </cell>
          <cell r="K7289">
            <v>0</v>
          </cell>
          <cell r="L7289">
            <v>0</v>
          </cell>
          <cell r="M7289">
            <v>0</v>
          </cell>
          <cell r="N7289">
            <v>0</v>
          </cell>
          <cell r="O7289">
            <v>0</v>
          </cell>
          <cell r="P7289">
            <v>0</v>
          </cell>
          <cell r="Q7289">
            <v>0</v>
          </cell>
        </row>
        <row r="7290">
          <cell r="F7290">
            <v>-19261.54</v>
          </cell>
          <cell r="G7290">
            <v>-2815365.32</v>
          </cell>
          <cell r="H7290">
            <v>-782364.15</v>
          </cell>
          <cell r="I7290">
            <v>-12705</v>
          </cell>
          <cell r="J7290">
            <v>-236908.73</v>
          </cell>
          <cell r="K7290">
            <v>-191316.81</v>
          </cell>
          <cell r="L7290">
            <v>-659.75</v>
          </cell>
          <cell r="M7290">
            <v>0</v>
          </cell>
          <cell r="N7290">
            <v>-1090.8499999999999</v>
          </cell>
          <cell r="O7290">
            <v>0</v>
          </cell>
          <cell r="P7290">
            <v>0</v>
          </cell>
          <cell r="Q7290">
            <v>0</v>
          </cell>
        </row>
        <row r="7291">
          <cell r="F7291">
            <v>0</v>
          </cell>
          <cell r="G7291">
            <v>0</v>
          </cell>
          <cell r="H7291">
            <v>0</v>
          </cell>
          <cell r="I7291">
            <v>0</v>
          </cell>
          <cell r="J7291">
            <v>0</v>
          </cell>
          <cell r="K7291">
            <v>0</v>
          </cell>
          <cell r="L7291">
            <v>0</v>
          </cell>
          <cell r="M7291">
            <v>0</v>
          </cell>
          <cell r="N7291">
            <v>0</v>
          </cell>
          <cell r="O7291">
            <v>0</v>
          </cell>
          <cell r="P7291">
            <v>0</v>
          </cell>
          <cell r="Q7291">
            <v>0</v>
          </cell>
        </row>
        <row r="7292">
          <cell r="F7292">
            <v>0</v>
          </cell>
          <cell r="G7292">
            <v>0</v>
          </cell>
          <cell r="H7292">
            <v>0</v>
          </cell>
          <cell r="I7292">
            <v>0</v>
          </cell>
          <cell r="J7292">
            <v>0</v>
          </cell>
          <cell r="K7292">
            <v>0</v>
          </cell>
          <cell r="L7292">
            <v>0</v>
          </cell>
          <cell r="M7292">
            <v>0</v>
          </cell>
          <cell r="N7292">
            <v>0</v>
          </cell>
          <cell r="O7292">
            <v>0</v>
          </cell>
          <cell r="P7292">
            <v>0</v>
          </cell>
          <cell r="Q7292">
            <v>0</v>
          </cell>
        </row>
        <row r="7293">
          <cell r="F7293">
            <v>-3040.68</v>
          </cell>
          <cell r="G7293">
            <v>-2177339.98</v>
          </cell>
          <cell r="H7293">
            <v>-937501.05</v>
          </cell>
          <cell r="I7293">
            <v>-24547.17</v>
          </cell>
          <cell r="J7293">
            <v>-386478.69</v>
          </cell>
          <cell r="K7293">
            <v>-631142.49</v>
          </cell>
          <cell r="L7293">
            <v>-341202.82</v>
          </cell>
          <cell r="M7293">
            <v>-133440.85</v>
          </cell>
          <cell r="N7293">
            <v>-98011.94</v>
          </cell>
          <cell r="O7293">
            <v>0</v>
          </cell>
          <cell r="P7293">
            <v>0</v>
          </cell>
          <cell r="Q7293">
            <v>0</v>
          </cell>
        </row>
        <row r="7294">
          <cell r="F7294">
            <v>0</v>
          </cell>
          <cell r="G7294">
            <v>0</v>
          </cell>
          <cell r="H7294">
            <v>0</v>
          </cell>
          <cell r="I7294">
            <v>0</v>
          </cell>
          <cell r="J7294">
            <v>0</v>
          </cell>
          <cell r="K7294">
            <v>0</v>
          </cell>
          <cell r="L7294">
            <v>0</v>
          </cell>
          <cell r="M7294">
            <v>0</v>
          </cell>
          <cell r="N7294">
            <v>0</v>
          </cell>
          <cell r="O7294">
            <v>0</v>
          </cell>
          <cell r="P7294">
            <v>0</v>
          </cell>
          <cell r="Q7294">
            <v>0</v>
          </cell>
        </row>
        <row r="7295">
          <cell r="F7295">
            <v>0</v>
          </cell>
          <cell r="G7295">
            <v>0</v>
          </cell>
          <cell r="H7295">
            <v>0</v>
          </cell>
          <cell r="I7295">
            <v>0</v>
          </cell>
          <cell r="J7295">
            <v>0</v>
          </cell>
          <cell r="K7295">
            <v>0</v>
          </cell>
          <cell r="L7295">
            <v>0</v>
          </cell>
          <cell r="M7295">
            <v>0</v>
          </cell>
          <cell r="N7295">
            <v>0</v>
          </cell>
          <cell r="O7295">
            <v>0</v>
          </cell>
          <cell r="P7295">
            <v>0</v>
          </cell>
          <cell r="Q7295">
            <v>0</v>
          </cell>
        </row>
        <row r="7296">
          <cell r="F7296">
            <v>0</v>
          </cell>
          <cell r="G7296">
            <v>0</v>
          </cell>
          <cell r="H7296">
            <v>0</v>
          </cell>
          <cell r="I7296">
            <v>0</v>
          </cell>
          <cell r="J7296">
            <v>0</v>
          </cell>
          <cell r="K7296">
            <v>0</v>
          </cell>
          <cell r="L7296">
            <v>0</v>
          </cell>
          <cell r="M7296">
            <v>0</v>
          </cell>
          <cell r="N7296">
            <v>0</v>
          </cell>
          <cell r="O7296">
            <v>0</v>
          </cell>
          <cell r="P7296">
            <v>0</v>
          </cell>
          <cell r="Q7296">
            <v>0</v>
          </cell>
        </row>
        <row r="7297">
          <cell r="F7297">
            <v>0</v>
          </cell>
          <cell r="G7297">
            <v>0</v>
          </cell>
          <cell r="H7297">
            <v>0</v>
          </cell>
          <cell r="I7297">
            <v>0</v>
          </cell>
          <cell r="J7297">
            <v>0</v>
          </cell>
          <cell r="K7297">
            <v>0</v>
          </cell>
          <cell r="L7297">
            <v>0</v>
          </cell>
          <cell r="M7297">
            <v>0</v>
          </cell>
          <cell r="N7297">
            <v>0</v>
          </cell>
          <cell r="O7297">
            <v>0</v>
          </cell>
          <cell r="P7297">
            <v>0</v>
          </cell>
          <cell r="Q7297">
            <v>0</v>
          </cell>
        </row>
        <row r="7298">
          <cell r="F7298">
            <v>0</v>
          </cell>
          <cell r="G7298">
            <v>0</v>
          </cell>
          <cell r="H7298">
            <v>0</v>
          </cell>
          <cell r="I7298">
            <v>0</v>
          </cell>
          <cell r="J7298">
            <v>0</v>
          </cell>
          <cell r="K7298">
            <v>0</v>
          </cell>
          <cell r="L7298">
            <v>0</v>
          </cell>
          <cell r="M7298">
            <v>0</v>
          </cell>
          <cell r="N7298">
            <v>0</v>
          </cell>
          <cell r="O7298">
            <v>0</v>
          </cell>
          <cell r="P7298">
            <v>0</v>
          </cell>
          <cell r="Q7298">
            <v>0</v>
          </cell>
        </row>
        <row r="7299">
          <cell r="F7299">
            <v>0</v>
          </cell>
          <cell r="G7299">
            <v>0</v>
          </cell>
          <cell r="H7299">
            <v>0</v>
          </cell>
          <cell r="I7299">
            <v>0</v>
          </cell>
          <cell r="J7299">
            <v>0</v>
          </cell>
          <cell r="K7299">
            <v>0</v>
          </cell>
          <cell r="L7299">
            <v>0</v>
          </cell>
          <cell r="M7299">
            <v>0</v>
          </cell>
          <cell r="N7299">
            <v>0</v>
          </cell>
          <cell r="O7299">
            <v>0</v>
          </cell>
          <cell r="P7299">
            <v>0</v>
          </cell>
          <cell r="Q7299">
            <v>0</v>
          </cell>
        </row>
        <row r="7300">
          <cell r="F7300">
            <v>-817.53</v>
          </cell>
          <cell r="G7300">
            <v>-16985959.579999998</v>
          </cell>
          <cell r="H7300">
            <v>-11978680.34</v>
          </cell>
          <cell r="I7300">
            <v>-272158.03999999998</v>
          </cell>
          <cell r="J7300">
            <v>-6587544.3200000003</v>
          </cell>
          <cell r="K7300">
            <v>-5877385.79</v>
          </cell>
          <cell r="L7300">
            <v>-14820606.26</v>
          </cell>
          <cell r="M7300">
            <v>-7718260.8499999996</v>
          </cell>
          <cell r="N7300">
            <v>-10807124.869999999</v>
          </cell>
          <cell r="O7300">
            <v>0</v>
          </cell>
          <cell r="P7300">
            <v>0</v>
          </cell>
          <cell r="Q7300">
            <v>0</v>
          </cell>
        </row>
        <row r="7301">
          <cell r="F7301">
            <v>-843.05</v>
          </cell>
          <cell r="G7301">
            <v>-3506694.66</v>
          </cell>
          <cell r="H7301">
            <v>-1751601.5</v>
          </cell>
          <cell r="I7301">
            <v>-1235.42</v>
          </cell>
          <cell r="J7301">
            <v>-1773742.86</v>
          </cell>
          <cell r="K7301">
            <v>-2931985.08</v>
          </cell>
          <cell r="L7301">
            <v>-6153173.5599999996</v>
          </cell>
          <cell r="M7301">
            <v>-1012253.32</v>
          </cell>
          <cell r="N7301">
            <v>-2741796.05</v>
          </cell>
          <cell r="O7301">
            <v>0</v>
          </cell>
          <cell r="P7301">
            <v>0</v>
          </cell>
          <cell r="Q7301">
            <v>0</v>
          </cell>
        </row>
        <row r="7302">
          <cell r="F7302">
            <v>0</v>
          </cell>
          <cell r="G7302">
            <v>0</v>
          </cell>
          <cell r="H7302">
            <v>0</v>
          </cell>
          <cell r="I7302">
            <v>0</v>
          </cell>
          <cell r="J7302">
            <v>0</v>
          </cell>
          <cell r="K7302">
            <v>0</v>
          </cell>
          <cell r="L7302">
            <v>0</v>
          </cell>
          <cell r="M7302">
            <v>0</v>
          </cell>
          <cell r="N7302">
            <v>-5651.62</v>
          </cell>
          <cell r="O7302">
            <v>0</v>
          </cell>
          <cell r="P7302">
            <v>0</v>
          </cell>
          <cell r="Q7302">
            <v>0</v>
          </cell>
        </row>
        <row r="7303">
          <cell r="F7303">
            <v>0</v>
          </cell>
          <cell r="G7303">
            <v>0</v>
          </cell>
          <cell r="H7303">
            <v>0</v>
          </cell>
          <cell r="I7303">
            <v>0</v>
          </cell>
          <cell r="J7303">
            <v>0</v>
          </cell>
          <cell r="K7303">
            <v>0</v>
          </cell>
          <cell r="L7303">
            <v>13658</v>
          </cell>
          <cell r="M7303">
            <v>0</v>
          </cell>
          <cell r="N7303">
            <v>0</v>
          </cell>
          <cell r="O7303">
            <v>0</v>
          </cell>
          <cell r="P7303">
            <v>0</v>
          </cell>
          <cell r="Q7303">
            <v>0</v>
          </cell>
        </row>
        <row r="7304">
          <cell r="F7304">
            <v>0</v>
          </cell>
          <cell r="G7304">
            <v>0</v>
          </cell>
          <cell r="H7304">
            <v>0</v>
          </cell>
          <cell r="I7304">
            <v>0</v>
          </cell>
          <cell r="J7304">
            <v>0</v>
          </cell>
          <cell r="K7304">
            <v>0</v>
          </cell>
          <cell r="L7304">
            <v>0</v>
          </cell>
          <cell r="M7304">
            <v>0</v>
          </cell>
          <cell r="N7304">
            <v>0</v>
          </cell>
          <cell r="O7304">
            <v>0</v>
          </cell>
          <cell r="P7304">
            <v>0</v>
          </cell>
          <cell r="Q7304">
            <v>0</v>
          </cell>
        </row>
        <row r="7305">
          <cell r="F7305">
            <v>56658.57</v>
          </cell>
          <cell r="G7305">
            <v>-2816550.93</v>
          </cell>
          <cell r="H7305">
            <v>-1625122.68</v>
          </cell>
          <cell r="I7305">
            <v>-2474.8200000000002</v>
          </cell>
          <cell r="J7305">
            <v>-311924.25</v>
          </cell>
          <cell r="K7305">
            <v>-79409.17</v>
          </cell>
          <cell r="L7305">
            <v>0</v>
          </cell>
          <cell r="M7305">
            <v>0</v>
          </cell>
          <cell r="N7305">
            <v>-15519.55</v>
          </cell>
          <cell r="O7305">
            <v>0</v>
          </cell>
          <cell r="P7305">
            <v>0</v>
          </cell>
          <cell r="Q7305">
            <v>0</v>
          </cell>
        </row>
        <row r="7306">
          <cell r="F7306">
            <v>-98974</v>
          </cell>
          <cell r="G7306">
            <v>38745</v>
          </cell>
          <cell r="H7306">
            <v>-12000</v>
          </cell>
          <cell r="I7306">
            <v>165255</v>
          </cell>
          <cell r="J7306">
            <v>-161000</v>
          </cell>
          <cell r="K7306">
            <v>-31000</v>
          </cell>
          <cell r="L7306">
            <v>0</v>
          </cell>
          <cell r="M7306">
            <v>116000</v>
          </cell>
          <cell r="N7306">
            <v>-16000</v>
          </cell>
          <cell r="O7306">
            <v>0</v>
          </cell>
          <cell r="P7306">
            <v>0</v>
          </cell>
          <cell r="Q7306">
            <v>0</v>
          </cell>
        </row>
        <row r="7307">
          <cell r="F7307">
            <v>32000</v>
          </cell>
          <cell r="G7307">
            <v>0</v>
          </cell>
          <cell r="H7307">
            <v>0</v>
          </cell>
          <cell r="I7307">
            <v>-32000</v>
          </cell>
          <cell r="J7307">
            <v>0</v>
          </cell>
          <cell r="K7307">
            <v>0</v>
          </cell>
          <cell r="L7307">
            <v>0</v>
          </cell>
          <cell r="M7307">
            <v>0</v>
          </cell>
          <cell r="N7307">
            <v>0</v>
          </cell>
          <cell r="O7307">
            <v>0</v>
          </cell>
          <cell r="P7307">
            <v>0</v>
          </cell>
          <cell r="Q7307">
            <v>0</v>
          </cell>
        </row>
        <row r="7308">
          <cell r="F7308">
            <v>6000</v>
          </cell>
          <cell r="G7308">
            <v>-9000</v>
          </cell>
          <cell r="H7308">
            <v>-421560.75</v>
          </cell>
          <cell r="I7308">
            <v>7000</v>
          </cell>
          <cell r="J7308">
            <v>-13000</v>
          </cell>
          <cell r="K7308">
            <v>463994.4</v>
          </cell>
          <cell r="L7308">
            <v>-4000</v>
          </cell>
          <cell r="M7308">
            <v>28000</v>
          </cell>
          <cell r="N7308">
            <v>-15478.97</v>
          </cell>
          <cell r="O7308">
            <v>0</v>
          </cell>
          <cell r="P7308">
            <v>0</v>
          </cell>
          <cell r="Q7308">
            <v>0</v>
          </cell>
        </row>
        <row r="7309">
          <cell r="F7309">
            <v>15000</v>
          </cell>
          <cell r="G7309">
            <v>-10000</v>
          </cell>
          <cell r="H7309">
            <v>-3000</v>
          </cell>
          <cell r="I7309">
            <v>4000</v>
          </cell>
          <cell r="J7309">
            <v>0</v>
          </cell>
          <cell r="K7309">
            <v>9000</v>
          </cell>
          <cell r="L7309">
            <v>-38500</v>
          </cell>
          <cell r="M7309">
            <v>40500</v>
          </cell>
          <cell r="N7309">
            <v>0</v>
          </cell>
          <cell r="O7309">
            <v>0</v>
          </cell>
          <cell r="P7309">
            <v>0</v>
          </cell>
          <cell r="Q7309">
            <v>0</v>
          </cell>
        </row>
        <row r="7310">
          <cell r="F7310">
            <v>0</v>
          </cell>
          <cell r="G7310">
            <v>0</v>
          </cell>
          <cell r="H7310">
            <v>-1000</v>
          </cell>
          <cell r="I7310">
            <v>1000</v>
          </cell>
          <cell r="J7310">
            <v>-2500</v>
          </cell>
          <cell r="K7310">
            <v>2500</v>
          </cell>
          <cell r="L7310">
            <v>-9000</v>
          </cell>
          <cell r="M7310">
            <v>7500</v>
          </cell>
          <cell r="N7310">
            <v>-3500</v>
          </cell>
          <cell r="O7310">
            <v>0</v>
          </cell>
          <cell r="P7310">
            <v>0</v>
          </cell>
          <cell r="Q7310">
            <v>0</v>
          </cell>
        </row>
        <row r="7311">
          <cell r="F7311">
            <v>0</v>
          </cell>
          <cell r="G7311">
            <v>-5000</v>
          </cell>
          <cell r="H7311">
            <v>0</v>
          </cell>
          <cell r="I7311">
            <v>0</v>
          </cell>
          <cell r="J7311">
            <v>0</v>
          </cell>
          <cell r="K7311">
            <v>0</v>
          </cell>
          <cell r="L7311">
            <v>5000</v>
          </cell>
          <cell r="M7311">
            <v>0</v>
          </cell>
          <cell r="N7311">
            <v>0</v>
          </cell>
          <cell r="O7311">
            <v>0</v>
          </cell>
          <cell r="P7311">
            <v>0</v>
          </cell>
          <cell r="Q7311">
            <v>0</v>
          </cell>
        </row>
        <row r="7312">
          <cell r="F7312">
            <v>0</v>
          </cell>
          <cell r="G7312">
            <v>0</v>
          </cell>
          <cell r="H7312">
            <v>0</v>
          </cell>
          <cell r="I7312">
            <v>4205.7</v>
          </cell>
          <cell r="J7312">
            <v>4345.8900000000003</v>
          </cell>
          <cell r="K7312">
            <v>0</v>
          </cell>
          <cell r="L7312">
            <v>0</v>
          </cell>
          <cell r="M7312">
            <v>0</v>
          </cell>
          <cell r="N7312">
            <v>0</v>
          </cell>
          <cell r="O7312">
            <v>0</v>
          </cell>
          <cell r="P7312">
            <v>0</v>
          </cell>
          <cell r="Q7312">
            <v>0</v>
          </cell>
        </row>
        <row r="7313">
          <cell r="F7313">
            <v>736.87</v>
          </cell>
          <cell r="G7313">
            <v>689.33</v>
          </cell>
          <cell r="H7313">
            <v>736.87</v>
          </cell>
          <cell r="I7313">
            <v>713.1</v>
          </cell>
          <cell r="J7313">
            <v>736.87</v>
          </cell>
          <cell r="K7313">
            <v>713.1</v>
          </cell>
          <cell r="L7313">
            <v>736.87</v>
          </cell>
          <cell r="M7313">
            <v>736.87</v>
          </cell>
          <cell r="N7313">
            <v>713.1</v>
          </cell>
          <cell r="O7313">
            <v>0</v>
          </cell>
          <cell r="P7313">
            <v>0</v>
          </cell>
          <cell r="Q7313">
            <v>0</v>
          </cell>
        </row>
        <row r="7314">
          <cell r="F7314">
            <v>4345.8900000000003</v>
          </cell>
          <cell r="G7314">
            <v>4065.51</v>
          </cell>
          <cell r="H7314">
            <v>4345.8900000000003</v>
          </cell>
          <cell r="I7314">
            <v>0</v>
          </cell>
          <cell r="J7314">
            <v>0</v>
          </cell>
          <cell r="K7314">
            <v>0</v>
          </cell>
          <cell r="L7314">
            <v>0</v>
          </cell>
          <cell r="M7314">
            <v>0</v>
          </cell>
          <cell r="N7314">
            <v>0</v>
          </cell>
          <cell r="O7314">
            <v>0</v>
          </cell>
          <cell r="P7314">
            <v>0</v>
          </cell>
          <cell r="Q7314">
            <v>0</v>
          </cell>
        </row>
        <row r="7315">
          <cell r="F7315">
            <v>0</v>
          </cell>
          <cell r="G7315">
            <v>0</v>
          </cell>
          <cell r="H7315">
            <v>93881.01</v>
          </cell>
          <cell r="I7315">
            <v>0</v>
          </cell>
          <cell r="J7315">
            <v>0</v>
          </cell>
          <cell r="K7315">
            <v>0</v>
          </cell>
          <cell r="L7315">
            <v>0</v>
          </cell>
          <cell r="M7315">
            <v>0</v>
          </cell>
          <cell r="N7315">
            <v>524232.29</v>
          </cell>
          <cell r="O7315">
            <v>0</v>
          </cell>
          <cell r="P7315">
            <v>0</v>
          </cell>
          <cell r="Q7315">
            <v>0</v>
          </cell>
        </row>
        <row r="7316">
          <cell r="F7316">
            <v>686.55</v>
          </cell>
          <cell r="G7316">
            <v>551.49</v>
          </cell>
          <cell r="H7316">
            <v>551.49</v>
          </cell>
          <cell r="I7316">
            <v>294.20999999999998</v>
          </cell>
          <cell r="J7316">
            <v>658.94</v>
          </cell>
          <cell r="K7316">
            <v>548.48</v>
          </cell>
          <cell r="L7316">
            <v>542.9</v>
          </cell>
          <cell r="M7316">
            <v>608.64</v>
          </cell>
          <cell r="N7316">
            <v>487.74</v>
          </cell>
          <cell r="O7316">
            <v>0</v>
          </cell>
          <cell r="P7316">
            <v>0</v>
          </cell>
          <cell r="Q7316">
            <v>0</v>
          </cell>
        </row>
        <row r="7317">
          <cell r="F7317">
            <v>37.04</v>
          </cell>
          <cell r="G7317">
            <v>305.44</v>
          </cell>
          <cell r="H7317">
            <v>305.44</v>
          </cell>
          <cell r="I7317">
            <v>8.0399999999999991</v>
          </cell>
          <cell r="J7317">
            <v>127.94</v>
          </cell>
          <cell r="K7317">
            <v>155.69</v>
          </cell>
          <cell r="L7317">
            <v>11.49</v>
          </cell>
          <cell r="M7317">
            <v>738.44</v>
          </cell>
          <cell r="N7317">
            <v>767.44</v>
          </cell>
          <cell r="O7317">
            <v>0</v>
          </cell>
          <cell r="P7317">
            <v>0</v>
          </cell>
          <cell r="Q7317">
            <v>0</v>
          </cell>
        </row>
        <row r="7318">
          <cell r="F7318">
            <v>30.23</v>
          </cell>
          <cell r="G7318">
            <v>58.12</v>
          </cell>
          <cell r="H7318">
            <v>58.12</v>
          </cell>
          <cell r="I7318">
            <v>-0.14000000000000001</v>
          </cell>
          <cell r="J7318">
            <v>73.48</v>
          </cell>
          <cell r="K7318">
            <v>37.17</v>
          </cell>
          <cell r="L7318">
            <v>67.67</v>
          </cell>
          <cell r="M7318">
            <v>70.180000000000007</v>
          </cell>
          <cell r="N7318">
            <v>50.28</v>
          </cell>
          <cell r="O7318">
            <v>0</v>
          </cell>
          <cell r="P7318">
            <v>0</v>
          </cell>
          <cell r="Q7318">
            <v>0</v>
          </cell>
        </row>
        <row r="7319">
          <cell r="F7319">
            <v>522.92999999999995</v>
          </cell>
          <cell r="G7319">
            <v>487.18</v>
          </cell>
          <cell r="H7319">
            <v>487.18</v>
          </cell>
          <cell r="I7319">
            <v>71.510000000000005</v>
          </cell>
          <cell r="J7319">
            <v>0</v>
          </cell>
          <cell r="K7319">
            <v>0</v>
          </cell>
          <cell r="L7319">
            <v>0</v>
          </cell>
          <cell r="M7319">
            <v>0</v>
          </cell>
          <cell r="N7319">
            <v>0</v>
          </cell>
          <cell r="O7319">
            <v>0</v>
          </cell>
          <cell r="P7319">
            <v>0</v>
          </cell>
          <cell r="Q7319">
            <v>0</v>
          </cell>
        </row>
        <row r="7320">
          <cell r="F7320">
            <v>123</v>
          </cell>
          <cell r="G7320">
            <v>134</v>
          </cell>
          <cell r="H7320">
            <v>134</v>
          </cell>
          <cell r="I7320">
            <v>-56.8</v>
          </cell>
          <cell r="J7320">
            <v>0.74</v>
          </cell>
          <cell r="K7320">
            <v>0</v>
          </cell>
          <cell r="L7320">
            <v>0</v>
          </cell>
          <cell r="M7320">
            <v>0</v>
          </cell>
          <cell r="N7320">
            <v>0</v>
          </cell>
          <cell r="O7320">
            <v>0</v>
          </cell>
          <cell r="P7320">
            <v>0</v>
          </cell>
          <cell r="Q7320">
            <v>0</v>
          </cell>
        </row>
        <row r="7321">
          <cell r="F7321">
            <v>6</v>
          </cell>
          <cell r="G7321">
            <v>0</v>
          </cell>
          <cell r="H7321">
            <v>0</v>
          </cell>
          <cell r="I7321">
            <v>6</v>
          </cell>
          <cell r="J7321">
            <v>0</v>
          </cell>
          <cell r="K7321">
            <v>0</v>
          </cell>
          <cell r="L7321">
            <v>0</v>
          </cell>
          <cell r="M7321">
            <v>0</v>
          </cell>
          <cell r="N7321">
            <v>0</v>
          </cell>
          <cell r="O7321">
            <v>0</v>
          </cell>
          <cell r="P7321">
            <v>0</v>
          </cell>
          <cell r="Q7321">
            <v>0</v>
          </cell>
        </row>
        <row r="7322">
          <cell r="F7322">
            <v>1445.73</v>
          </cell>
          <cell r="G7322">
            <v>1647.6</v>
          </cell>
          <cell r="H7322">
            <v>1647.6</v>
          </cell>
          <cell r="I7322">
            <v>1745.57</v>
          </cell>
          <cell r="J7322">
            <v>1393.16</v>
          </cell>
          <cell r="K7322">
            <v>2320.87</v>
          </cell>
          <cell r="L7322">
            <v>1319.61</v>
          </cell>
          <cell r="M7322">
            <v>1322.49</v>
          </cell>
          <cell r="N7322">
            <v>2050.16</v>
          </cell>
          <cell r="O7322">
            <v>0</v>
          </cell>
          <cell r="P7322">
            <v>0</v>
          </cell>
          <cell r="Q7322">
            <v>0</v>
          </cell>
        </row>
        <row r="7323">
          <cell r="F7323">
            <v>0</v>
          </cell>
          <cell r="G7323">
            <v>0</v>
          </cell>
          <cell r="H7323">
            <v>0</v>
          </cell>
          <cell r="I7323">
            <v>6</v>
          </cell>
          <cell r="J7323">
            <v>6</v>
          </cell>
          <cell r="K7323">
            <v>9</v>
          </cell>
          <cell r="L7323">
            <v>0</v>
          </cell>
          <cell r="M7323">
            <v>0</v>
          </cell>
          <cell r="N7323">
            <v>0</v>
          </cell>
          <cell r="O7323">
            <v>0</v>
          </cell>
          <cell r="P7323">
            <v>0</v>
          </cell>
          <cell r="Q7323">
            <v>0</v>
          </cell>
        </row>
        <row r="7324">
          <cell r="F7324">
            <v>585.44000000000005</v>
          </cell>
          <cell r="G7324">
            <v>602.44000000000005</v>
          </cell>
          <cell r="H7324">
            <v>602.44000000000005</v>
          </cell>
          <cell r="I7324">
            <v>124.9</v>
          </cell>
          <cell r="J7324">
            <v>768.9</v>
          </cell>
          <cell r="K7324">
            <v>647.4</v>
          </cell>
          <cell r="L7324">
            <v>652.69000000000005</v>
          </cell>
          <cell r="M7324">
            <v>972.58</v>
          </cell>
          <cell r="N7324">
            <v>387.16</v>
          </cell>
          <cell r="O7324">
            <v>0</v>
          </cell>
          <cell r="P7324">
            <v>0</v>
          </cell>
          <cell r="Q7324">
            <v>0</v>
          </cell>
        </row>
        <row r="7325">
          <cell r="F7325">
            <v>6</v>
          </cell>
          <cell r="G7325">
            <v>9</v>
          </cell>
          <cell r="H7325">
            <v>9</v>
          </cell>
          <cell r="I7325">
            <v>-3</v>
          </cell>
          <cell r="J7325">
            <v>18</v>
          </cell>
          <cell r="K7325">
            <v>6</v>
          </cell>
          <cell r="L7325">
            <v>0</v>
          </cell>
          <cell r="M7325">
            <v>14.78</v>
          </cell>
          <cell r="N7325">
            <v>0</v>
          </cell>
          <cell r="O7325">
            <v>0</v>
          </cell>
          <cell r="P7325">
            <v>0</v>
          </cell>
          <cell r="Q7325">
            <v>0</v>
          </cell>
        </row>
        <row r="7326">
          <cell r="F7326">
            <v>1079.93</v>
          </cell>
          <cell r="G7326">
            <v>1197.81</v>
          </cell>
          <cell r="H7326">
            <v>1197.81</v>
          </cell>
          <cell r="I7326">
            <v>-82.07</v>
          </cell>
          <cell r="J7326">
            <v>0</v>
          </cell>
          <cell r="K7326">
            <v>-36</v>
          </cell>
          <cell r="L7326">
            <v>0</v>
          </cell>
          <cell r="M7326">
            <v>0</v>
          </cell>
          <cell r="N7326">
            <v>0</v>
          </cell>
          <cell r="O7326">
            <v>0</v>
          </cell>
          <cell r="P7326">
            <v>0</v>
          </cell>
          <cell r="Q7326">
            <v>0</v>
          </cell>
        </row>
        <row r="7327">
          <cell r="F7327">
            <v>40264.620000000003</v>
          </cell>
          <cell r="G7327">
            <v>51673.75</v>
          </cell>
          <cell r="H7327">
            <v>51673.75</v>
          </cell>
          <cell r="I7327">
            <v>46203.98</v>
          </cell>
          <cell r="J7327">
            <v>43708.73</v>
          </cell>
          <cell r="K7327">
            <v>63400.72</v>
          </cell>
          <cell r="L7327">
            <v>60890.32</v>
          </cell>
          <cell r="M7327">
            <v>62726.26</v>
          </cell>
          <cell r="N7327">
            <v>41819.1</v>
          </cell>
          <cell r="O7327">
            <v>0</v>
          </cell>
          <cell r="P7327">
            <v>0</v>
          </cell>
          <cell r="Q7327">
            <v>0</v>
          </cell>
        </row>
        <row r="7328">
          <cell r="F7328">
            <v>158967.79999999999</v>
          </cell>
          <cell r="G7328">
            <v>81967.929999999993</v>
          </cell>
          <cell r="H7328">
            <v>81967.929999999993</v>
          </cell>
          <cell r="I7328">
            <v>139724.43</v>
          </cell>
          <cell r="J7328">
            <v>88225.51</v>
          </cell>
          <cell r="K7328">
            <v>336415.11</v>
          </cell>
          <cell r="L7328">
            <v>98700.21</v>
          </cell>
          <cell r="M7328">
            <v>108520.68</v>
          </cell>
          <cell r="N7328">
            <v>93550.52</v>
          </cell>
          <cell r="O7328">
            <v>0</v>
          </cell>
          <cell r="P7328">
            <v>0</v>
          </cell>
          <cell r="Q7328">
            <v>0</v>
          </cell>
        </row>
        <row r="7329">
          <cell r="F7329">
            <v>2804.45</v>
          </cell>
          <cell r="G7329">
            <v>4378.58</v>
          </cell>
          <cell r="H7329">
            <v>4378.58</v>
          </cell>
          <cell r="I7329">
            <v>3716.62</v>
          </cell>
          <cell r="J7329">
            <v>12337.17</v>
          </cell>
          <cell r="K7329">
            <v>34352.800000000003</v>
          </cell>
          <cell r="L7329">
            <v>2812.99</v>
          </cell>
          <cell r="M7329">
            <v>-25961.22</v>
          </cell>
          <cell r="N7329">
            <v>79412.070000000007</v>
          </cell>
          <cell r="O7329">
            <v>0</v>
          </cell>
          <cell r="P7329">
            <v>0</v>
          </cell>
          <cell r="Q7329">
            <v>0</v>
          </cell>
        </row>
        <row r="7330">
          <cell r="F7330">
            <v>9889.42</v>
          </cell>
          <cell r="G7330">
            <v>6600.15</v>
          </cell>
          <cell r="H7330">
            <v>6600.15</v>
          </cell>
          <cell r="I7330">
            <v>1255.24</v>
          </cell>
          <cell r="J7330">
            <v>0</v>
          </cell>
          <cell r="K7330">
            <v>107.58</v>
          </cell>
          <cell r="L7330">
            <v>0</v>
          </cell>
          <cell r="M7330">
            <v>0</v>
          </cell>
          <cell r="N7330">
            <v>-49.91</v>
          </cell>
          <cell r="O7330">
            <v>0</v>
          </cell>
          <cell r="P7330">
            <v>0</v>
          </cell>
          <cell r="Q7330">
            <v>0</v>
          </cell>
        </row>
        <row r="7331">
          <cell r="F7331">
            <v>4880.28</v>
          </cell>
          <cell r="G7331">
            <v>4784.4799999999996</v>
          </cell>
          <cell r="H7331">
            <v>4784.4799999999996</v>
          </cell>
          <cell r="I7331">
            <v>-2723.51</v>
          </cell>
          <cell r="J7331">
            <v>0</v>
          </cell>
          <cell r="K7331">
            <v>88.28</v>
          </cell>
          <cell r="L7331">
            <v>-586.09</v>
          </cell>
          <cell r="M7331">
            <v>-31.72</v>
          </cell>
          <cell r="N7331">
            <v>0</v>
          </cell>
          <cell r="O7331">
            <v>0</v>
          </cell>
          <cell r="P7331">
            <v>0</v>
          </cell>
          <cell r="Q7331">
            <v>0</v>
          </cell>
        </row>
        <row r="7332">
          <cell r="F7332">
            <v>93.95</v>
          </cell>
          <cell r="G7332">
            <v>0</v>
          </cell>
          <cell r="H7332">
            <v>0</v>
          </cell>
          <cell r="I7332">
            <v>72.38</v>
          </cell>
          <cell r="J7332">
            <v>0</v>
          </cell>
          <cell r="K7332">
            <v>0</v>
          </cell>
          <cell r="L7332">
            <v>0</v>
          </cell>
          <cell r="M7332">
            <v>0</v>
          </cell>
          <cell r="N7332">
            <v>0</v>
          </cell>
          <cell r="O7332">
            <v>0</v>
          </cell>
          <cell r="P7332">
            <v>0</v>
          </cell>
          <cell r="Q7332">
            <v>0</v>
          </cell>
        </row>
        <row r="7333">
          <cell r="F7333">
            <v>31203.69</v>
          </cell>
          <cell r="G7333">
            <v>32583.41</v>
          </cell>
          <cell r="H7333">
            <v>32583.41</v>
          </cell>
          <cell r="I7333">
            <v>22581.69</v>
          </cell>
          <cell r="J7333">
            <v>31446.89</v>
          </cell>
          <cell r="K7333">
            <v>32604.26</v>
          </cell>
          <cell r="L7333">
            <v>29493.29</v>
          </cell>
          <cell r="M7333">
            <v>31764.63</v>
          </cell>
          <cell r="N7333">
            <v>30670.83</v>
          </cell>
          <cell r="O7333">
            <v>0</v>
          </cell>
          <cell r="P7333">
            <v>0</v>
          </cell>
          <cell r="Q7333">
            <v>0</v>
          </cell>
        </row>
        <row r="7334">
          <cell r="F7334">
            <v>0</v>
          </cell>
          <cell r="G7334">
            <v>0</v>
          </cell>
          <cell r="H7334">
            <v>0</v>
          </cell>
          <cell r="I7334">
            <v>26.89</v>
          </cell>
          <cell r="J7334">
            <v>25.81</v>
          </cell>
          <cell r="K7334">
            <v>39.74</v>
          </cell>
          <cell r="L7334">
            <v>0</v>
          </cell>
          <cell r="M7334">
            <v>0</v>
          </cell>
          <cell r="N7334">
            <v>56.4</v>
          </cell>
          <cell r="O7334">
            <v>0</v>
          </cell>
          <cell r="P7334">
            <v>0</v>
          </cell>
          <cell r="Q7334">
            <v>0</v>
          </cell>
        </row>
        <row r="7335">
          <cell r="F7335">
            <v>12423.05</v>
          </cell>
          <cell r="G7335">
            <v>11274.87</v>
          </cell>
          <cell r="H7335">
            <v>11274.87</v>
          </cell>
          <cell r="I7335">
            <v>5796.27</v>
          </cell>
          <cell r="J7335">
            <v>13164.03</v>
          </cell>
          <cell r="K7335">
            <v>11335.51</v>
          </cell>
          <cell r="L7335">
            <v>13294.29</v>
          </cell>
          <cell r="M7335">
            <v>11802.71</v>
          </cell>
          <cell r="N7335">
            <v>16173.45</v>
          </cell>
          <cell r="O7335">
            <v>0</v>
          </cell>
          <cell r="P7335">
            <v>0</v>
          </cell>
          <cell r="Q7335">
            <v>0</v>
          </cell>
        </row>
        <row r="7336">
          <cell r="F7336">
            <v>41.8</v>
          </cell>
          <cell r="G7336">
            <v>93.64</v>
          </cell>
          <cell r="H7336">
            <v>93.64</v>
          </cell>
          <cell r="I7336">
            <v>129.91999999999999</v>
          </cell>
          <cell r="J7336">
            <v>12.57</v>
          </cell>
          <cell r="K7336">
            <v>150.31</v>
          </cell>
          <cell r="L7336">
            <v>73.11</v>
          </cell>
          <cell r="M7336">
            <v>39.630000000000003</v>
          </cell>
          <cell r="N7336">
            <v>126.56</v>
          </cell>
          <cell r="O7336">
            <v>0</v>
          </cell>
          <cell r="P7336">
            <v>0</v>
          </cell>
          <cell r="Q7336">
            <v>0</v>
          </cell>
        </row>
        <row r="7337">
          <cell r="F7337">
            <v>5524.3</v>
          </cell>
          <cell r="G7337">
            <v>6940.72</v>
          </cell>
          <cell r="H7337">
            <v>6940.72</v>
          </cell>
          <cell r="I7337">
            <v>-1030.8800000000001</v>
          </cell>
          <cell r="J7337">
            <v>0</v>
          </cell>
          <cell r="K7337">
            <v>-162.86000000000001</v>
          </cell>
          <cell r="L7337">
            <v>-14.53</v>
          </cell>
          <cell r="M7337">
            <v>0</v>
          </cell>
          <cell r="N7337">
            <v>0</v>
          </cell>
          <cell r="O7337">
            <v>0</v>
          </cell>
          <cell r="P7337">
            <v>0</v>
          </cell>
          <cell r="Q7337">
            <v>0</v>
          </cell>
        </row>
        <row r="7338">
          <cell r="F7338">
            <v>33553.86</v>
          </cell>
          <cell r="G7338">
            <v>43061.5</v>
          </cell>
          <cell r="H7338">
            <v>43061.5</v>
          </cell>
          <cell r="I7338">
            <v>38503.35</v>
          </cell>
          <cell r="J7338">
            <v>36423.980000000003</v>
          </cell>
          <cell r="K7338">
            <v>52833.98</v>
          </cell>
          <cell r="L7338">
            <v>50741.99</v>
          </cell>
          <cell r="M7338">
            <v>52271.91</v>
          </cell>
          <cell r="N7338">
            <v>34849.269999999997</v>
          </cell>
          <cell r="O7338">
            <v>0</v>
          </cell>
          <cell r="P7338">
            <v>0</v>
          </cell>
          <cell r="Q7338">
            <v>0</v>
          </cell>
        </row>
        <row r="7339">
          <cell r="F7339">
            <v>147670.94</v>
          </cell>
          <cell r="G7339">
            <v>68306.63</v>
          </cell>
          <cell r="H7339">
            <v>68306.63</v>
          </cell>
          <cell r="I7339">
            <v>116437.28</v>
          </cell>
          <cell r="J7339">
            <v>73521.27</v>
          </cell>
          <cell r="K7339">
            <v>280345.94</v>
          </cell>
          <cell r="L7339">
            <v>82249.25</v>
          </cell>
          <cell r="M7339">
            <v>90433.91</v>
          </cell>
          <cell r="N7339">
            <v>77958.77</v>
          </cell>
          <cell r="O7339">
            <v>0</v>
          </cell>
          <cell r="P7339">
            <v>0</v>
          </cell>
          <cell r="Q7339">
            <v>0</v>
          </cell>
        </row>
        <row r="7340">
          <cell r="F7340">
            <v>2337.0500000000002</v>
          </cell>
          <cell r="G7340">
            <v>3648.83</v>
          </cell>
          <cell r="H7340">
            <v>3648.83</v>
          </cell>
          <cell r="I7340">
            <v>3097.21</v>
          </cell>
          <cell r="J7340">
            <v>10280.98</v>
          </cell>
          <cell r="K7340">
            <v>28627.37</v>
          </cell>
          <cell r="L7340">
            <v>2344.16</v>
          </cell>
          <cell r="M7340">
            <v>-21634.35</v>
          </cell>
          <cell r="N7340">
            <v>66176.73</v>
          </cell>
          <cell r="O7340">
            <v>0</v>
          </cell>
          <cell r="P7340">
            <v>0</v>
          </cell>
          <cell r="Q7340">
            <v>0</v>
          </cell>
        </row>
        <row r="7341">
          <cell r="F7341">
            <v>8241.17</v>
          </cell>
          <cell r="G7341">
            <v>5500.13</v>
          </cell>
          <cell r="H7341">
            <v>5500.13</v>
          </cell>
          <cell r="I7341">
            <v>1046.01</v>
          </cell>
          <cell r="J7341">
            <v>0</v>
          </cell>
          <cell r="K7341">
            <v>89.65</v>
          </cell>
          <cell r="L7341">
            <v>0</v>
          </cell>
          <cell r="M7341">
            <v>0</v>
          </cell>
          <cell r="N7341">
            <v>-41.6</v>
          </cell>
          <cell r="O7341">
            <v>0</v>
          </cell>
          <cell r="P7341">
            <v>0</v>
          </cell>
          <cell r="Q7341">
            <v>0</v>
          </cell>
        </row>
        <row r="7342">
          <cell r="F7342">
            <v>4066.91</v>
          </cell>
          <cell r="G7342">
            <v>3987.09</v>
          </cell>
          <cell r="H7342">
            <v>3987.09</v>
          </cell>
          <cell r="I7342">
            <v>-2269.63</v>
          </cell>
          <cell r="J7342">
            <v>0</v>
          </cell>
          <cell r="K7342">
            <v>73.56</v>
          </cell>
          <cell r="L7342">
            <v>-488.42</v>
          </cell>
          <cell r="M7342">
            <v>-26.43</v>
          </cell>
          <cell r="N7342">
            <v>0</v>
          </cell>
          <cell r="O7342">
            <v>0</v>
          </cell>
          <cell r="P7342">
            <v>0</v>
          </cell>
          <cell r="Q7342">
            <v>0</v>
          </cell>
        </row>
        <row r="7343">
          <cell r="F7343">
            <v>78.319999999999993</v>
          </cell>
          <cell r="G7343">
            <v>0</v>
          </cell>
          <cell r="H7343">
            <v>0</v>
          </cell>
          <cell r="I7343">
            <v>60.33</v>
          </cell>
          <cell r="J7343">
            <v>0</v>
          </cell>
          <cell r="K7343">
            <v>0</v>
          </cell>
          <cell r="L7343">
            <v>0</v>
          </cell>
          <cell r="M7343">
            <v>0</v>
          </cell>
          <cell r="N7343">
            <v>0</v>
          </cell>
          <cell r="O7343">
            <v>0</v>
          </cell>
          <cell r="P7343">
            <v>0</v>
          </cell>
          <cell r="Q7343">
            <v>0</v>
          </cell>
        </row>
        <row r="7344">
          <cell r="F7344">
            <v>26003.1</v>
          </cell>
          <cell r="G7344">
            <v>27152.87</v>
          </cell>
          <cell r="H7344">
            <v>27152.87</v>
          </cell>
          <cell r="I7344">
            <v>18818.060000000001</v>
          </cell>
          <cell r="J7344">
            <v>26205.8</v>
          </cell>
          <cell r="K7344">
            <v>27170.240000000002</v>
          </cell>
          <cell r="L7344">
            <v>24577.759999999998</v>
          </cell>
          <cell r="M7344">
            <v>26470.55</v>
          </cell>
          <cell r="N7344">
            <v>25559.09</v>
          </cell>
          <cell r="O7344">
            <v>0</v>
          </cell>
          <cell r="P7344">
            <v>0</v>
          </cell>
          <cell r="Q7344">
            <v>0</v>
          </cell>
        </row>
        <row r="7345">
          <cell r="F7345">
            <v>0</v>
          </cell>
          <cell r="G7345">
            <v>0</v>
          </cell>
          <cell r="H7345">
            <v>0</v>
          </cell>
          <cell r="I7345">
            <v>22.41</v>
          </cell>
          <cell r="J7345">
            <v>21.51</v>
          </cell>
          <cell r="K7345">
            <v>33.130000000000003</v>
          </cell>
          <cell r="L7345">
            <v>0</v>
          </cell>
          <cell r="M7345">
            <v>0</v>
          </cell>
          <cell r="N7345">
            <v>47.01</v>
          </cell>
          <cell r="O7345">
            <v>0</v>
          </cell>
          <cell r="P7345">
            <v>0</v>
          </cell>
          <cell r="Q7345">
            <v>0</v>
          </cell>
        </row>
        <row r="7346">
          <cell r="F7346">
            <v>10352.530000000001</v>
          </cell>
          <cell r="G7346">
            <v>9395.74</v>
          </cell>
          <cell r="H7346">
            <v>9395.74</v>
          </cell>
          <cell r="I7346">
            <v>4830.26</v>
          </cell>
          <cell r="J7346">
            <v>10970.05</v>
          </cell>
          <cell r="K7346">
            <v>9446.2800000000007</v>
          </cell>
          <cell r="L7346">
            <v>11078.56</v>
          </cell>
          <cell r="M7346">
            <v>9835.59</v>
          </cell>
          <cell r="N7346">
            <v>13477.91</v>
          </cell>
          <cell r="O7346">
            <v>0</v>
          </cell>
          <cell r="P7346">
            <v>0</v>
          </cell>
          <cell r="Q7346">
            <v>0</v>
          </cell>
        </row>
        <row r="7347">
          <cell r="F7347">
            <v>34.83</v>
          </cell>
          <cell r="G7347">
            <v>78.040000000000006</v>
          </cell>
          <cell r="H7347">
            <v>78.040000000000006</v>
          </cell>
          <cell r="I7347">
            <v>108.26</v>
          </cell>
          <cell r="J7347">
            <v>10.48</v>
          </cell>
          <cell r="K7347">
            <v>125.25</v>
          </cell>
          <cell r="L7347">
            <v>60.93</v>
          </cell>
          <cell r="M7347">
            <v>33.049999999999997</v>
          </cell>
          <cell r="N7347">
            <v>105.47</v>
          </cell>
          <cell r="O7347">
            <v>0</v>
          </cell>
          <cell r="P7347">
            <v>0</v>
          </cell>
          <cell r="Q7347">
            <v>0</v>
          </cell>
        </row>
        <row r="7348">
          <cell r="F7348">
            <v>4603.6099999999997</v>
          </cell>
          <cell r="G7348">
            <v>5783.94</v>
          </cell>
          <cell r="H7348">
            <v>5783.94</v>
          </cell>
          <cell r="I7348">
            <v>-859.09</v>
          </cell>
          <cell r="J7348">
            <v>0</v>
          </cell>
          <cell r="K7348">
            <v>-135.72</v>
          </cell>
          <cell r="L7348">
            <v>-12.11</v>
          </cell>
          <cell r="M7348">
            <v>0</v>
          </cell>
          <cell r="N7348">
            <v>0</v>
          </cell>
          <cell r="O7348">
            <v>0</v>
          </cell>
          <cell r="P7348">
            <v>0</v>
          </cell>
          <cell r="Q7348">
            <v>0</v>
          </cell>
        </row>
        <row r="7349">
          <cell r="F7349">
            <v>26759879.23</v>
          </cell>
          <cell r="G7349">
            <v>71161631.359999999</v>
          </cell>
          <cell r="H7349">
            <v>63556015.189999998</v>
          </cell>
          <cell r="I7349">
            <v>63249139.939999998</v>
          </cell>
          <cell r="J7349">
            <v>45948732.07</v>
          </cell>
          <cell r="K7349">
            <v>197402460.77000001</v>
          </cell>
          <cell r="L7349">
            <v>53434696.670000002</v>
          </cell>
          <cell r="M7349">
            <v>109729717.67</v>
          </cell>
          <cell r="N7349">
            <v>202188442.75</v>
          </cell>
          <cell r="O7349">
            <v>0</v>
          </cell>
          <cell r="P7349">
            <v>0</v>
          </cell>
          <cell r="Q7349">
            <v>0</v>
          </cell>
        </row>
        <row r="7350">
          <cell r="F7350">
            <v>0</v>
          </cell>
          <cell r="G7350">
            <v>0</v>
          </cell>
          <cell r="H7350">
            <v>0</v>
          </cell>
          <cell r="I7350">
            <v>0</v>
          </cell>
          <cell r="J7350">
            <v>0</v>
          </cell>
          <cell r="K7350">
            <v>0</v>
          </cell>
          <cell r="L7350">
            <v>0</v>
          </cell>
          <cell r="M7350">
            <v>0</v>
          </cell>
          <cell r="N7350">
            <v>0</v>
          </cell>
          <cell r="O7350">
            <v>0</v>
          </cell>
          <cell r="P7350">
            <v>0</v>
          </cell>
          <cell r="Q7350">
            <v>0</v>
          </cell>
        </row>
        <row r="7351">
          <cell r="F7351">
            <v>0</v>
          </cell>
          <cell r="G7351">
            <v>0</v>
          </cell>
          <cell r="H7351">
            <v>0</v>
          </cell>
          <cell r="I7351">
            <v>0</v>
          </cell>
          <cell r="J7351">
            <v>0</v>
          </cell>
          <cell r="K7351">
            <v>0</v>
          </cell>
          <cell r="L7351">
            <v>0</v>
          </cell>
          <cell r="M7351">
            <v>0</v>
          </cell>
          <cell r="N7351">
            <v>0</v>
          </cell>
          <cell r="O7351">
            <v>0</v>
          </cell>
          <cell r="P7351">
            <v>0</v>
          </cell>
          <cell r="Q7351">
            <v>0</v>
          </cell>
        </row>
        <row r="7352">
          <cell r="F7352">
            <v>0</v>
          </cell>
          <cell r="G7352">
            <v>3905.5</v>
          </cell>
          <cell r="H7352">
            <v>0</v>
          </cell>
          <cell r="I7352">
            <v>35124</v>
          </cell>
          <cell r="J7352">
            <v>1433</v>
          </cell>
          <cell r="K7352">
            <v>0</v>
          </cell>
          <cell r="L7352">
            <v>0</v>
          </cell>
          <cell r="M7352">
            <v>0</v>
          </cell>
          <cell r="N7352">
            <v>0</v>
          </cell>
          <cell r="O7352">
            <v>0</v>
          </cell>
          <cell r="P7352">
            <v>0</v>
          </cell>
          <cell r="Q7352">
            <v>0</v>
          </cell>
        </row>
        <row r="7353">
          <cell r="F7353">
            <v>260095.47</v>
          </cell>
          <cell r="G7353">
            <v>426985.26</v>
          </cell>
          <cell r="H7353">
            <v>445345.29</v>
          </cell>
          <cell r="I7353">
            <v>8830</v>
          </cell>
          <cell r="J7353">
            <v>0</v>
          </cell>
          <cell r="K7353">
            <v>0</v>
          </cell>
          <cell r="L7353">
            <v>0</v>
          </cell>
          <cell r="M7353">
            <v>0</v>
          </cell>
          <cell r="N7353">
            <v>0</v>
          </cell>
          <cell r="O7353">
            <v>0</v>
          </cell>
          <cell r="P7353">
            <v>0</v>
          </cell>
          <cell r="Q7353">
            <v>0</v>
          </cell>
        </row>
        <row r="7354">
          <cell r="F7354">
            <v>-77407178.299999997</v>
          </cell>
          <cell r="G7354">
            <v>-45437612.460000001</v>
          </cell>
          <cell r="H7354">
            <v>-71504293.329999998</v>
          </cell>
          <cell r="I7354">
            <v>-38245347.880000003</v>
          </cell>
          <cell r="J7354">
            <v>-27625082.57</v>
          </cell>
          <cell r="K7354">
            <v>-135728289.78999999</v>
          </cell>
          <cell r="L7354">
            <v>-53885389.950000003</v>
          </cell>
          <cell r="M7354">
            <v>-104420460.75</v>
          </cell>
          <cell r="N7354">
            <v>-44859828.990000002</v>
          </cell>
          <cell r="O7354">
            <v>0</v>
          </cell>
          <cell r="P7354">
            <v>0</v>
          </cell>
          <cell r="Q7354">
            <v>0</v>
          </cell>
        </row>
        <row r="7355">
          <cell r="F7355">
            <v>-502590.22</v>
          </cell>
          <cell r="G7355">
            <v>-1140614.8</v>
          </cell>
          <cell r="H7355">
            <v>-822863.82</v>
          </cell>
          <cell r="I7355">
            <v>-1280871.07</v>
          </cell>
          <cell r="J7355">
            <v>-672836.26</v>
          </cell>
          <cell r="K7355">
            <v>0</v>
          </cell>
          <cell r="L7355">
            <v>0</v>
          </cell>
          <cell r="M7355">
            <v>0</v>
          </cell>
          <cell r="N7355">
            <v>0</v>
          </cell>
          <cell r="O7355">
            <v>0</v>
          </cell>
          <cell r="P7355">
            <v>0</v>
          </cell>
          <cell r="Q7355">
            <v>0</v>
          </cell>
        </row>
        <row r="7356">
          <cell r="F7356">
            <v>-71028.5</v>
          </cell>
          <cell r="G7356">
            <v>-157104.84</v>
          </cell>
          <cell r="H7356">
            <v>-330082.21999999997</v>
          </cell>
          <cell r="I7356">
            <v>-7711.73</v>
          </cell>
          <cell r="J7356">
            <v>-102208.46</v>
          </cell>
          <cell r="K7356">
            <v>0</v>
          </cell>
          <cell r="L7356">
            <v>-9500</v>
          </cell>
          <cell r="M7356">
            <v>0</v>
          </cell>
          <cell r="N7356">
            <v>0</v>
          </cell>
          <cell r="O7356">
            <v>0</v>
          </cell>
          <cell r="P7356">
            <v>0</v>
          </cell>
          <cell r="Q7356">
            <v>0</v>
          </cell>
        </row>
        <row r="7357">
          <cell r="F7357">
            <v>0</v>
          </cell>
          <cell r="G7357">
            <v>0</v>
          </cell>
          <cell r="H7357">
            <v>0</v>
          </cell>
          <cell r="I7357">
            <v>0</v>
          </cell>
          <cell r="J7357">
            <v>0</v>
          </cell>
          <cell r="K7357">
            <v>0</v>
          </cell>
          <cell r="L7357">
            <v>0</v>
          </cell>
          <cell r="M7357">
            <v>0</v>
          </cell>
          <cell r="N7357">
            <v>0</v>
          </cell>
          <cell r="O7357">
            <v>0</v>
          </cell>
          <cell r="P7357">
            <v>0</v>
          </cell>
          <cell r="Q7357">
            <v>0</v>
          </cell>
        </row>
        <row r="7358">
          <cell r="F7358">
            <v>-1710224.99</v>
          </cell>
          <cell r="G7358">
            <v>-4512372.8899999997</v>
          </cell>
          <cell r="H7358">
            <v>-4554452.18</v>
          </cell>
          <cell r="I7358">
            <v>-3315200.05</v>
          </cell>
          <cell r="J7358">
            <v>-3046887.15</v>
          </cell>
          <cell r="K7358">
            <v>-3851474.1</v>
          </cell>
          <cell r="L7358">
            <v>-2346185.52</v>
          </cell>
          <cell r="M7358">
            <v>-3623192.9</v>
          </cell>
          <cell r="N7358">
            <v>-4207110.58</v>
          </cell>
          <cell r="O7358">
            <v>0</v>
          </cell>
          <cell r="P7358">
            <v>0</v>
          </cell>
          <cell r="Q7358">
            <v>0</v>
          </cell>
        </row>
        <row r="7359">
          <cell r="F7359">
            <v>-96746.2</v>
          </cell>
          <cell r="G7359">
            <v>-421171.63</v>
          </cell>
          <cell r="H7359">
            <v>-472412.72</v>
          </cell>
          <cell r="I7359">
            <v>-449373.85</v>
          </cell>
          <cell r="J7359">
            <v>-767344.03</v>
          </cell>
          <cell r="K7359">
            <v>-500638.45</v>
          </cell>
          <cell r="L7359">
            <v>-1054321.06</v>
          </cell>
          <cell r="M7359">
            <v>-913613.95</v>
          </cell>
          <cell r="N7359">
            <v>-297540.52</v>
          </cell>
          <cell r="O7359">
            <v>0</v>
          </cell>
          <cell r="P7359">
            <v>0</v>
          </cell>
          <cell r="Q7359">
            <v>0</v>
          </cell>
        </row>
        <row r="7360">
          <cell r="F7360">
            <v>-1570460.13</v>
          </cell>
          <cell r="G7360">
            <v>-58736.81</v>
          </cell>
          <cell r="H7360">
            <v>-561583.75</v>
          </cell>
          <cell r="I7360">
            <v>-1181934.26</v>
          </cell>
          <cell r="J7360">
            <v>-197929.21</v>
          </cell>
          <cell r="K7360">
            <v>0</v>
          </cell>
          <cell r="L7360">
            <v>0</v>
          </cell>
          <cell r="M7360">
            <v>0</v>
          </cell>
          <cell r="N7360">
            <v>0</v>
          </cell>
          <cell r="O7360">
            <v>0</v>
          </cell>
          <cell r="P7360">
            <v>0</v>
          </cell>
          <cell r="Q7360">
            <v>0</v>
          </cell>
        </row>
        <row r="7361">
          <cell r="F7361">
            <v>114396000.31</v>
          </cell>
          <cell r="G7361">
            <v>-180591858.06999999</v>
          </cell>
          <cell r="H7361">
            <v>-65498875.590000004</v>
          </cell>
          <cell r="I7361">
            <v>-9295133.6600000001</v>
          </cell>
          <cell r="J7361">
            <v>-15116999.4</v>
          </cell>
          <cell r="K7361">
            <v>-283684154.95999998</v>
          </cell>
          <cell r="L7361">
            <v>-61840997.990000002</v>
          </cell>
          <cell r="M7361">
            <v>-107663760.18000001</v>
          </cell>
          <cell r="N7361">
            <v>-179021316.93000001</v>
          </cell>
          <cell r="O7361">
            <v>0</v>
          </cell>
          <cell r="P7361">
            <v>0</v>
          </cell>
          <cell r="Q7361">
            <v>0</v>
          </cell>
        </row>
        <row r="7362">
          <cell r="F7362">
            <v>-3716211.77</v>
          </cell>
          <cell r="G7362">
            <v>127423979.97</v>
          </cell>
          <cell r="H7362">
            <v>67858702.959999993</v>
          </cell>
          <cell r="I7362">
            <v>2088599.91</v>
          </cell>
          <cell r="J7362">
            <v>16771060.210000001</v>
          </cell>
          <cell r="K7362">
            <v>217876574.34999999</v>
          </cell>
          <cell r="L7362">
            <v>57334484.170000002</v>
          </cell>
          <cell r="M7362">
            <v>108813055.88</v>
          </cell>
          <cell r="N7362">
            <v>49344480.490000002</v>
          </cell>
          <cell r="O7362">
            <v>0</v>
          </cell>
          <cell r="P7362">
            <v>0</v>
          </cell>
          <cell r="Q7362">
            <v>0</v>
          </cell>
        </row>
        <row r="7363">
          <cell r="F7363">
            <v>3067135.79</v>
          </cell>
          <cell r="G7363">
            <v>3037115.38</v>
          </cell>
          <cell r="H7363">
            <v>2137854.71</v>
          </cell>
          <cell r="I7363">
            <v>1540045.6</v>
          </cell>
          <cell r="J7363">
            <v>2614848.36</v>
          </cell>
          <cell r="K7363">
            <v>91740.96</v>
          </cell>
          <cell r="L7363">
            <v>1912907.58</v>
          </cell>
          <cell r="M7363">
            <v>2328568.89</v>
          </cell>
          <cell r="N7363">
            <v>3011395.52</v>
          </cell>
          <cell r="O7363">
            <v>0</v>
          </cell>
          <cell r="P7363">
            <v>0</v>
          </cell>
          <cell r="Q7363">
            <v>0</v>
          </cell>
        </row>
        <row r="7364">
          <cell r="F7364">
            <v>-315415.95</v>
          </cell>
          <cell r="G7364">
            <v>-438338.19</v>
          </cell>
          <cell r="H7364">
            <v>-314735.15999999997</v>
          </cell>
          <cell r="I7364">
            <v>-2209.98</v>
          </cell>
          <cell r="J7364">
            <v>-27592.23</v>
          </cell>
          <cell r="K7364">
            <v>-6060.47</v>
          </cell>
          <cell r="L7364">
            <v>0</v>
          </cell>
          <cell r="M7364">
            <v>0</v>
          </cell>
          <cell r="N7364">
            <v>3344.72</v>
          </cell>
          <cell r="O7364">
            <v>0</v>
          </cell>
          <cell r="P7364">
            <v>0</v>
          </cell>
          <cell r="Q7364">
            <v>0</v>
          </cell>
        </row>
        <row r="7365">
          <cell r="F7365">
            <v>-472728.28</v>
          </cell>
          <cell r="G7365">
            <v>-459646.71</v>
          </cell>
          <cell r="H7365">
            <v>-149613.35999999999</v>
          </cell>
          <cell r="I7365">
            <v>56752.35</v>
          </cell>
          <cell r="J7365">
            <v>-750.8</v>
          </cell>
          <cell r="K7365">
            <v>-4346.8599999999997</v>
          </cell>
          <cell r="L7365">
            <v>86335.08</v>
          </cell>
          <cell r="M7365">
            <v>5115.8999999999996</v>
          </cell>
          <cell r="N7365">
            <v>0</v>
          </cell>
          <cell r="O7365">
            <v>0</v>
          </cell>
          <cell r="P7365">
            <v>0</v>
          </cell>
          <cell r="Q7365">
            <v>0</v>
          </cell>
        </row>
        <row r="7366">
          <cell r="F7366">
            <v>0</v>
          </cell>
          <cell r="G7366">
            <v>0</v>
          </cell>
          <cell r="H7366">
            <v>0</v>
          </cell>
          <cell r="I7366">
            <v>0</v>
          </cell>
          <cell r="J7366">
            <v>0</v>
          </cell>
          <cell r="K7366">
            <v>0</v>
          </cell>
          <cell r="L7366">
            <v>0</v>
          </cell>
          <cell r="M7366">
            <v>0</v>
          </cell>
          <cell r="N7366">
            <v>0</v>
          </cell>
          <cell r="O7366">
            <v>0</v>
          </cell>
          <cell r="P7366">
            <v>0</v>
          </cell>
          <cell r="Q7366">
            <v>0</v>
          </cell>
        </row>
        <row r="7367">
          <cell r="F7367">
            <v>0</v>
          </cell>
          <cell r="G7367">
            <v>0</v>
          </cell>
          <cell r="H7367">
            <v>0</v>
          </cell>
          <cell r="I7367">
            <v>0</v>
          </cell>
          <cell r="J7367">
            <v>0</v>
          </cell>
          <cell r="K7367">
            <v>0</v>
          </cell>
          <cell r="L7367">
            <v>0</v>
          </cell>
          <cell r="M7367">
            <v>0</v>
          </cell>
          <cell r="N7367">
            <v>0</v>
          </cell>
          <cell r="O7367">
            <v>0</v>
          </cell>
          <cell r="P7367">
            <v>0</v>
          </cell>
          <cell r="Q7367">
            <v>0</v>
          </cell>
        </row>
        <row r="7368">
          <cell r="F7368">
            <v>-1477671.21</v>
          </cell>
          <cell r="G7368">
            <v>-1504000.85</v>
          </cell>
          <cell r="H7368">
            <v>-1135119.81</v>
          </cell>
          <cell r="I7368">
            <v>-942014.52</v>
          </cell>
          <cell r="J7368">
            <v>-1603100.87</v>
          </cell>
          <cell r="K7368">
            <v>814923.09</v>
          </cell>
          <cell r="L7368">
            <v>-1328289.18</v>
          </cell>
          <cell r="M7368">
            <v>-1801666.33</v>
          </cell>
          <cell r="N7368">
            <v>-1533200.7</v>
          </cell>
          <cell r="O7368">
            <v>0</v>
          </cell>
          <cell r="P7368">
            <v>0</v>
          </cell>
          <cell r="Q7368">
            <v>0</v>
          </cell>
        </row>
        <row r="7369">
          <cell r="F7369">
            <v>-734246.99</v>
          </cell>
          <cell r="G7369">
            <v>-597766.84</v>
          </cell>
          <cell r="H7369">
            <v>-516995.02</v>
          </cell>
          <cell r="I7369">
            <v>-655520.18000000005</v>
          </cell>
          <cell r="J7369">
            <v>-985177.66</v>
          </cell>
          <cell r="K7369">
            <v>-898008.65</v>
          </cell>
          <cell r="L7369">
            <v>-670988.31999999995</v>
          </cell>
          <cell r="M7369">
            <v>-532018.46</v>
          </cell>
          <cell r="N7369">
            <v>-1481539.54</v>
          </cell>
          <cell r="O7369">
            <v>0</v>
          </cell>
          <cell r="P7369">
            <v>0</v>
          </cell>
          <cell r="Q7369">
            <v>0</v>
          </cell>
        </row>
        <row r="7370">
          <cell r="F7370">
            <v>-67073.36</v>
          </cell>
          <cell r="G7370">
            <v>-37362.79</v>
          </cell>
          <cell r="H7370">
            <v>-21391.360000000001</v>
          </cell>
          <cell r="I7370">
            <v>2946.73</v>
          </cell>
          <cell r="J7370">
            <v>1773.2</v>
          </cell>
          <cell r="K7370">
            <v>1751.93</v>
          </cell>
          <cell r="L7370">
            <v>34.840000000000003</v>
          </cell>
          <cell r="M7370">
            <v>0</v>
          </cell>
          <cell r="N7370">
            <v>0</v>
          </cell>
          <cell r="O7370">
            <v>0</v>
          </cell>
          <cell r="P7370">
            <v>0</v>
          </cell>
          <cell r="Q7370">
            <v>0</v>
          </cell>
        </row>
        <row r="7371">
          <cell r="F7371">
            <v>99379.59</v>
          </cell>
          <cell r="G7371">
            <v>-173361.96</v>
          </cell>
          <cell r="H7371">
            <v>-54029.01</v>
          </cell>
          <cell r="I7371">
            <v>105153.35</v>
          </cell>
          <cell r="J7371">
            <v>120760.36</v>
          </cell>
          <cell r="K7371">
            <v>-224656.21</v>
          </cell>
          <cell r="L7371">
            <v>32401.91</v>
          </cell>
          <cell r="M7371">
            <v>-102625.98</v>
          </cell>
          <cell r="N7371">
            <v>138200.73000000001</v>
          </cell>
          <cell r="O7371">
            <v>0</v>
          </cell>
          <cell r="P7371">
            <v>0</v>
          </cell>
          <cell r="Q7371">
            <v>0</v>
          </cell>
        </row>
        <row r="7372">
          <cell r="F7372">
            <v>62028.71</v>
          </cell>
          <cell r="G7372">
            <v>-76534.13</v>
          </cell>
          <cell r="H7372">
            <v>-24647.41</v>
          </cell>
          <cell r="I7372">
            <v>51825.82</v>
          </cell>
          <cell r="J7372">
            <v>59517.86</v>
          </cell>
          <cell r="K7372">
            <v>-93314.53</v>
          </cell>
          <cell r="L7372">
            <v>19776.91</v>
          </cell>
          <cell r="M7372">
            <v>-40623.339999999997</v>
          </cell>
          <cell r="N7372">
            <v>64945.74</v>
          </cell>
          <cell r="O7372">
            <v>0</v>
          </cell>
          <cell r="P7372">
            <v>0</v>
          </cell>
          <cell r="Q7372">
            <v>0</v>
          </cell>
        </row>
        <row r="7373">
          <cell r="F7373">
            <v>-43624.03</v>
          </cell>
          <cell r="G7373">
            <v>3904.61</v>
          </cell>
          <cell r="H7373">
            <v>4173.8999999999996</v>
          </cell>
          <cell r="I7373">
            <v>4039.26</v>
          </cell>
          <cell r="J7373">
            <v>4173.8999999999996</v>
          </cell>
          <cell r="K7373">
            <v>4039.26</v>
          </cell>
          <cell r="L7373">
            <v>4173.8999999999996</v>
          </cell>
          <cell r="M7373">
            <v>4173.8999999999996</v>
          </cell>
          <cell r="N7373">
            <v>4039.26</v>
          </cell>
          <cell r="O7373">
            <v>0</v>
          </cell>
          <cell r="P7373">
            <v>0</v>
          </cell>
          <cell r="Q7373">
            <v>0</v>
          </cell>
        </row>
        <row r="7374">
          <cell r="F7374">
            <v>-21500.55</v>
          </cell>
          <cell r="G7374">
            <v>1924.43</v>
          </cell>
          <cell r="H7374">
            <v>2057.15</v>
          </cell>
          <cell r="I7374">
            <v>1990.79</v>
          </cell>
          <cell r="J7374">
            <v>2057.15</v>
          </cell>
          <cell r="K7374">
            <v>1990.79</v>
          </cell>
          <cell r="L7374">
            <v>2057.15</v>
          </cell>
          <cell r="M7374">
            <v>2057.15</v>
          </cell>
          <cell r="N7374">
            <v>1990.79</v>
          </cell>
          <cell r="O7374">
            <v>0</v>
          </cell>
          <cell r="P7374">
            <v>0</v>
          </cell>
          <cell r="Q7374">
            <v>0</v>
          </cell>
        </row>
        <row r="7375">
          <cell r="F7375">
            <v>640.1</v>
          </cell>
          <cell r="G7375">
            <v>598.79999999999995</v>
          </cell>
          <cell r="H7375">
            <v>247.86</v>
          </cell>
          <cell r="I7375">
            <v>0</v>
          </cell>
          <cell r="J7375">
            <v>-44606.5</v>
          </cell>
          <cell r="K7375">
            <v>3959.6</v>
          </cell>
          <cell r="L7375">
            <v>4091.59</v>
          </cell>
          <cell r="M7375">
            <v>4091.59</v>
          </cell>
          <cell r="N7375">
            <v>3959.6</v>
          </cell>
          <cell r="O7375">
            <v>0</v>
          </cell>
          <cell r="P7375">
            <v>0</v>
          </cell>
          <cell r="Q7375">
            <v>0</v>
          </cell>
        </row>
        <row r="7376">
          <cell r="F7376">
            <v>315.48</v>
          </cell>
          <cell r="G7376">
            <v>295.12</v>
          </cell>
          <cell r="H7376">
            <v>122.18</v>
          </cell>
          <cell r="I7376">
            <v>0</v>
          </cell>
          <cell r="J7376">
            <v>-19769.189999999999</v>
          </cell>
          <cell r="K7376">
            <v>1754.85</v>
          </cell>
          <cell r="L7376">
            <v>1813.34</v>
          </cell>
          <cell r="M7376">
            <v>1813.34</v>
          </cell>
          <cell r="N7376">
            <v>1754.85</v>
          </cell>
          <cell r="O7376">
            <v>0</v>
          </cell>
          <cell r="P7376">
            <v>0</v>
          </cell>
          <cell r="Q7376">
            <v>0</v>
          </cell>
        </row>
        <row r="7377">
          <cell r="F7377">
            <v>0</v>
          </cell>
          <cell r="G7377">
            <v>0</v>
          </cell>
          <cell r="H7377">
            <v>0</v>
          </cell>
          <cell r="I7377">
            <v>0</v>
          </cell>
          <cell r="J7377">
            <v>-271391.92</v>
          </cell>
          <cell r="K7377">
            <v>271391.92</v>
          </cell>
          <cell r="L7377">
            <v>0</v>
          </cell>
          <cell r="M7377">
            <v>0</v>
          </cell>
          <cell r="N7377">
            <v>0</v>
          </cell>
          <cell r="O7377">
            <v>0</v>
          </cell>
          <cell r="P7377">
            <v>0</v>
          </cell>
          <cell r="Q7377">
            <v>0</v>
          </cell>
        </row>
        <row r="7378">
          <cell r="F7378">
            <v>14651.74</v>
          </cell>
          <cell r="G7378">
            <v>298335.31</v>
          </cell>
          <cell r="H7378">
            <v>156458.17000000001</v>
          </cell>
          <cell r="I7378">
            <v>0</v>
          </cell>
          <cell r="J7378">
            <v>0</v>
          </cell>
          <cell r="K7378">
            <v>368797.5</v>
          </cell>
          <cell r="L7378">
            <v>123714.29</v>
          </cell>
          <cell r="M7378">
            <v>247109.61</v>
          </cell>
          <cell r="N7378">
            <v>-15269.81</v>
          </cell>
          <cell r="O7378">
            <v>0</v>
          </cell>
          <cell r="P7378">
            <v>0</v>
          </cell>
          <cell r="Q7378">
            <v>0</v>
          </cell>
        </row>
        <row r="7379">
          <cell r="F7379">
            <v>7221.26</v>
          </cell>
          <cell r="G7379">
            <v>147037.59</v>
          </cell>
          <cell r="H7379">
            <v>77112.009999999995</v>
          </cell>
          <cell r="I7379">
            <v>0</v>
          </cell>
          <cell r="J7379">
            <v>0</v>
          </cell>
          <cell r="K7379">
            <v>163447.5</v>
          </cell>
          <cell r="L7379">
            <v>55317.56</v>
          </cell>
          <cell r="M7379">
            <v>109516.6</v>
          </cell>
          <cell r="N7379">
            <v>-6174.77</v>
          </cell>
          <cell r="O7379">
            <v>0</v>
          </cell>
          <cell r="P7379">
            <v>0</v>
          </cell>
          <cell r="Q7379">
            <v>0</v>
          </cell>
        </row>
        <row r="7380">
          <cell r="F7380">
            <v>49278.99</v>
          </cell>
          <cell r="G7380">
            <v>0</v>
          </cell>
          <cell r="H7380">
            <v>0</v>
          </cell>
          <cell r="I7380">
            <v>0</v>
          </cell>
          <cell r="J7380">
            <v>0</v>
          </cell>
          <cell r="K7380">
            <v>0</v>
          </cell>
          <cell r="L7380">
            <v>0</v>
          </cell>
          <cell r="M7380">
            <v>0</v>
          </cell>
          <cell r="N7380">
            <v>0</v>
          </cell>
          <cell r="O7380">
            <v>0</v>
          </cell>
          <cell r="P7380">
            <v>0</v>
          </cell>
          <cell r="Q7380">
            <v>0</v>
          </cell>
        </row>
        <row r="7381">
          <cell r="F7381">
            <v>24287.65</v>
          </cell>
          <cell r="G7381">
            <v>0</v>
          </cell>
          <cell r="H7381">
            <v>0</v>
          </cell>
          <cell r="I7381">
            <v>0</v>
          </cell>
          <cell r="J7381">
            <v>0</v>
          </cell>
          <cell r="K7381">
            <v>0</v>
          </cell>
          <cell r="L7381">
            <v>0</v>
          </cell>
          <cell r="M7381">
            <v>0</v>
          </cell>
          <cell r="N7381">
            <v>0</v>
          </cell>
          <cell r="O7381">
            <v>0</v>
          </cell>
          <cell r="P7381">
            <v>0</v>
          </cell>
          <cell r="Q7381">
            <v>0</v>
          </cell>
        </row>
        <row r="7382">
          <cell r="F7382">
            <v>0</v>
          </cell>
          <cell r="G7382">
            <v>0</v>
          </cell>
          <cell r="H7382">
            <v>0</v>
          </cell>
          <cell r="I7382">
            <v>0</v>
          </cell>
          <cell r="J7382">
            <v>48307.21</v>
          </cell>
          <cell r="K7382">
            <v>0</v>
          </cell>
          <cell r="L7382">
            <v>0</v>
          </cell>
          <cell r="M7382">
            <v>0</v>
          </cell>
          <cell r="N7382">
            <v>0</v>
          </cell>
          <cell r="O7382">
            <v>0</v>
          </cell>
          <cell r="P7382">
            <v>0</v>
          </cell>
          <cell r="Q7382">
            <v>0</v>
          </cell>
        </row>
        <row r="7383">
          <cell r="F7383">
            <v>0</v>
          </cell>
          <cell r="G7383">
            <v>0</v>
          </cell>
          <cell r="H7383">
            <v>0</v>
          </cell>
          <cell r="I7383">
            <v>0</v>
          </cell>
          <cell r="J7383">
            <v>21409.29</v>
          </cell>
          <cell r="K7383">
            <v>0</v>
          </cell>
          <cell r="L7383">
            <v>0</v>
          </cell>
          <cell r="M7383">
            <v>0</v>
          </cell>
          <cell r="N7383">
            <v>0</v>
          </cell>
          <cell r="O7383">
            <v>0</v>
          </cell>
          <cell r="P7383">
            <v>0</v>
          </cell>
          <cell r="Q7383">
            <v>0</v>
          </cell>
        </row>
        <row r="7384">
          <cell r="F7384">
            <v>0</v>
          </cell>
          <cell r="G7384">
            <v>0</v>
          </cell>
          <cell r="H7384">
            <v>0</v>
          </cell>
          <cell r="I7384">
            <v>0</v>
          </cell>
          <cell r="J7384">
            <v>275161.25</v>
          </cell>
          <cell r="K7384">
            <v>-275161.25</v>
          </cell>
          <cell r="L7384">
            <v>0</v>
          </cell>
          <cell r="M7384">
            <v>0</v>
          </cell>
          <cell r="N7384">
            <v>0</v>
          </cell>
          <cell r="O7384">
            <v>0</v>
          </cell>
          <cell r="P7384">
            <v>0</v>
          </cell>
          <cell r="Q7384">
            <v>0</v>
          </cell>
        </row>
        <row r="7385">
          <cell r="F7385">
            <v>0</v>
          </cell>
          <cell r="G7385">
            <v>-445000</v>
          </cell>
          <cell r="H7385">
            <v>-105000</v>
          </cell>
          <cell r="I7385">
            <v>0</v>
          </cell>
          <cell r="J7385">
            <v>300000</v>
          </cell>
          <cell r="K7385">
            <v>0</v>
          </cell>
          <cell r="L7385">
            <v>0</v>
          </cell>
          <cell r="M7385">
            <v>0</v>
          </cell>
          <cell r="N7385">
            <v>0</v>
          </cell>
          <cell r="O7385">
            <v>0</v>
          </cell>
          <cell r="P7385">
            <v>0</v>
          </cell>
          <cell r="Q7385">
            <v>0</v>
          </cell>
        </row>
        <row r="7386">
          <cell r="F7386">
            <v>0</v>
          </cell>
          <cell r="G7386">
            <v>50000</v>
          </cell>
          <cell r="H7386">
            <v>-50000</v>
          </cell>
          <cell r="I7386">
            <v>0</v>
          </cell>
          <cell r="J7386">
            <v>0</v>
          </cell>
          <cell r="K7386">
            <v>0</v>
          </cell>
          <cell r="L7386">
            <v>0</v>
          </cell>
          <cell r="M7386">
            <v>0</v>
          </cell>
          <cell r="N7386">
            <v>0</v>
          </cell>
          <cell r="O7386">
            <v>0</v>
          </cell>
          <cell r="P7386">
            <v>0</v>
          </cell>
          <cell r="Q7386">
            <v>0</v>
          </cell>
        </row>
        <row r="7387">
          <cell r="F7387">
            <v>0</v>
          </cell>
          <cell r="G7387">
            <v>0</v>
          </cell>
          <cell r="H7387">
            <v>105000</v>
          </cell>
          <cell r="I7387">
            <v>0</v>
          </cell>
          <cell r="J7387">
            <v>0</v>
          </cell>
          <cell r="K7387">
            <v>0</v>
          </cell>
          <cell r="L7387">
            <v>0</v>
          </cell>
          <cell r="M7387">
            <v>0</v>
          </cell>
          <cell r="N7387">
            <v>0</v>
          </cell>
          <cell r="O7387">
            <v>0</v>
          </cell>
          <cell r="P7387">
            <v>0</v>
          </cell>
          <cell r="Q7387">
            <v>0</v>
          </cell>
        </row>
        <row r="7388">
          <cell r="F7388">
            <v>0</v>
          </cell>
          <cell r="G7388">
            <v>0</v>
          </cell>
          <cell r="H7388">
            <v>79000</v>
          </cell>
          <cell r="I7388">
            <v>0</v>
          </cell>
          <cell r="J7388">
            <v>0</v>
          </cell>
          <cell r="K7388">
            <v>0</v>
          </cell>
          <cell r="L7388">
            <v>0</v>
          </cell>
          <cell r="M7388">
            <v>0</v>
          </cell>
          <cell r="N7388">
            <v>0</v>
          </cell>
          <cell r="O7388">
            <v>0</v>
          </cell>
          <cell r="P7388">
            <v>0</v>
          </cell>
          <cell r="Q7388">
            <v>0</v>
          </cell>
        </row>
        <row r="7389">
          <cell r="F7389">
            <v>0</v>
          </cell>
          <cell r="G7389">
            <v>0</v>
          </cell>
          <cell r="H7389">
            <v>8787</v>
          </cell>
          <cell r="I7389">
            <v>2976</v>
          </cell>
          <cell r="J7389">
            <v>86</v>
          </cell>
          <cell r="K7389">
            <v>-1825</v>
          </cell>
          <cell r="L7389">
            <v>-703</v>
          </cell>
          <cell r="M7389">
            <v>-1179</v>
          </cell>
          <cell r="N7389">
            <v>-43</v>
          </cell>
          <cell r="O7389">
            <v>0</v>
          </cell>
          <cell r="P7389">
            <v>0</v>
          </cell>
          <cell r="Q7389">
            <v>0</v>
          </cell>
        </row>
        <row r="7390">
          <cell r="F7390">
            <v>0</v>
          </cell>
          <cell r="G7390">
            <v>-1290936</v>
          </cell>
          <cell r="H7390">
            <v>-618093</v>
          </cell>
          <cell r="I7390">
            <v>0</v>
          </cell>
          <cell r="J7390">
            <v>0</v>
          </cell>
          <cell r="K7390">
            <v>-1387500</v>
          </cell>
          <cell r="L7390">
            <v>-120998</v>
          </cell>
          <cell r="M7390">
            <v>-92682.5</v>
          </cell>
          <cell r="N7390">
            <v>-51632</v>
          </cell>
          <cell r="O7390">
            <v>0</v>
          </cell>
          <cell r="P7390">
            <v>0</v>
          </cell>
          <cell r="Q7390">
            <v>0</v>
          </cell>
        </row>
        <row r="7391">
          <cell r="F7391">
            <v>0</v>
          </cell>
          <cell r="G7391">
            <v>0</v>
          </cell>
          <cell r="H7391">
            <v>0</v>
          </cell>
          <cell r="I7391">
            <v>0</v>
          </cell>
          <cell r="J7391">
            <v>0</v>
          </cell>
          <cell r="K7391">
            <v>0</v>
          </cell>
          <cell r="L7391">
            <v>-350000</v>
          </cell>
          <cell r="M7391">
            <v>-693000</v>
          </cell>
          <cell r="N7391">
            <v>332740</v>
          </cell>
          <cell r="O7391">
            <v>0</v>
          </cell>
          <cell r="P7391">
            <v>0</v>
          </cell>
          <cell r="Q7391">
            <v>0</v>
          </cell>
        </row>
        <row r="7392">
          <cell r="F7392">
            <v>-63400</v>
          </cell>
          <cell r="G7392">
            <v>0</v>
          </cell>
          <cell r="H7392">
            <v>-58922.080000000002</v>
          </cell>
          <cell r="I7392">
            <v>0</v>
          </cell>
          <cell r="J7392">
            <v>0</v>
          </cell>
          <cell r="K7392">
            <v>0</v>
          </cell>
          <cell r="L7392">
            <v>0</v>
          </cell>
          <cell r="M7392">
            <v>-144000</v>
          </cell>
          <cell r="N7392">
            <v>-230400</v>
          </cell>
          <cell r="O7392">
            <v>0</v>
          </cell>
          <cell r="P7392">
            <v>0</v>
          </cell>
          <cell r="Q7392">
            <v>0</v>
          </cell>
        </row>
        <row r="7393">
          <cell r="F7393">
            <v>-213236.64</v>
          </cell>
          <cell r="G7393">
            <v>0</v>
          </cell>
          <cell r="H7393">
            <v>0</v>
          </cell>
          <cell r="I7393">
            <v>0</v>
          </cell>
          <cell r="J7393">
            <v>0</v>
          </cell>
          <cell r="K7393">
            <v>0</v>
          </cell>
          <cell r="L7393">
            <v>0</v>
          </cell>
          <cell r="M7393">
            <v>0</v>
          </cell>
          <cell r="N7393">
            <v>0</v>
          </cell>
          <cell r="O7393">
            <v>0</v>
          </cell>
          <cell r="P7393">
            <v>0</v>
          </cell>
          <cell r="Q7393">
            <v>0</v>
          </cell>
        </row>
        <row r="7394">
          <cell r="F7394">
            <v>0</v>
          </cell>
          <cell r="G7394">
            <v>0</v>
          </cell>
          <cell r="H7394">
            <v>0</v>
          </cell>
          <cell r="I7394">
            <v>0</v>
          </cell>
          <cell r="J7394">
            <v>-181742.69</v>
          </cell>
          <cell r="K7394">
            <v>0</v>
          </cell>
          <cell r="L7394">
            <v>0</v>
          </cell>
          <cell r="M7394">
            <v>0</v>
          </cell>
          <cell r="N7394">
            <v>0</v>
          </cell>
          <cell r="O7394">
            <v>0</v>
          </cell>
          <cell r="P7394">
            <v>0</v>
          </cell>
          <cell r="Q7394">
            <v>0</v>
          </cell>
        </row>
        <row r="7395">
          <cell r="F7395">
            <v>0</v>
          </cell>
          <cell r="G7395">
            <v>0</v>
          </cell>
          <cell r="H7395">
            <v>0</v>
          </cell>
          <cell r="I7395">
            <v>0</v>
          </cell>
          <cell r="J7395">
            <v>-717500</v>
          </cell>
          <cell r="K7395">
            <v>717500</v>
          </cell>
          <cell r="L7395">
            <v>0</v>
          </cell>
          <cell r="M7395">
            <v>0</v>
          </cell>
          <cell r="N7395">
            <v>0</v>
          </cell>
          <cell r="O7395">
            <v>0</v>
          </cell>
          <cell r="P7395">
            <v>0</v>
          </cell>
          <cell r="Q7395">
            <v>0</v>
          </cell>
        </row>
        <row r="7396">
          <cell r="F7396">
            <v>-348856.74</v>
          </cell>
          <cell r="G7396">
            <v>904885.01</v>
          </cell>
          <cell r="H7396">
            <v>353533.5</v>
          </cell>
          <cell r="I7396">
            <v>-303856.81</v>
          </cell>
          <cell r="J7396">
            <v>-339036.55</v>
          </cell>
          <cell r="K7396">
            <v>952213.88</v>
          </cell>
          <cell r="L7396">
            <v>-354941.65</v>
          </cell>
          <cell r="M7396">
            <v>-329219.49</v>
          </cell>
          <cell r="N7396">
            <v>-359173.34</v>
          </cell>
          <cell r="O7396">
            <v>0</v>
          </cell>
          <cell r="P7396">
            <v>0</v>
          </cell>
          <cell r="Q7396">
            <v>0</v>
          </cell>
        </row>
        <row r="7397">
          <cell r="F7397">
            <v>-97723.24</v>
          </cell>
          <cell r="G7397">
            <v>-101793.12</v>
          </cell>
          <cell r="H7397">
            <v>-109156.7</v>
          </cell>
          <cell r="I7397">
            <v>-115604.33</v>
          </cell>
          <cell r="J7397">
            <v>-148941.48000000001</v>
          </cell>
          <cell r="K7397">
            <v>-144649.20000000001</v>
          </cell>
          <cell r="L7397">
            <v>206002.9</v>
          </cell>
          <cell r="M7397">
            <v>557326.48</v>
          </cell>
          <cell r="N7397">
            <v>-386438.42</v>
          </cell>
          <cell r="O7397">
            <v>0</v>
          </cell>
          <cell r="P7397">
            <v>0</v>
          </cell>
          <cell r="Q7397">
            <v>0</v>
          </cell>
        </row>
        <row r="7398">
          <cell r="F7398">
            <v>-14970.99</v>
          </cell>
          <cell r="G7398">
            <v>-74449.070000000007</v>
          </cell>
          <cell r="H7398">
            <v>-15369.95</v>
          </cell>
          <cell r="I7398">
            <v>-35552.18</v>
          </cell>
          <cell r="J7398">
            <v>-34568.9</v>
          </cell>
          <cell r="K7398">
            <v>-33453.760000000002</v>
          </cell>
          <cell r="L7398">
            <v>-34568.9</v>
          </cell>
          <cell r="M7398">
            <v>102724.26</v>
          </cell>
          <cell r="N7398">
            <v>183633.23</v>
          </cell>
          <cell r="O7398">
            <v>0</v>
          </cell>
          <cell r="P7398">
            <v>0</v>
          </cell>
          <cell r="Q7398">
            <v>0</v>
          </cell>
        </row>
        <row r="7399">
          <cell r="F7399">
            <v>188766.87</v>
          </cell>
          <cell r="G7399">
            <v>-16895.79</v>
          </cell>
          <cell r="H7399">
            <v>-18061.02</v>
          </cell>
          <cell r="I7399">
            <v>-17478.41</v>
          </cell>
          <cell r="J7399">
            <v>-18061.02</v>
          </cell>
          <cell r="K7399">
            <v>-17478.41</v>
          </cell>
          <cell r="L7399">
            <v>-18061.02</v>
          </cell>
          <cell r="M7399">
            <v>-18061.02</v>
          </cell>
          <cell r="N7399">
            <v>-17478.41</v>
          </cell>
          <cell r="O7399">
            <v>0</v>
          </cell>
          <cell r="P7399">
            <v>0</v>
          </cell>
          <cell r="Q7399">
            <v>0</v>
          </cell>
        </row>
        <row r="7400">
          <cell r="F7400">
            <v>-2769.82</v>
          </cell>
          <cell r="G7400">
            <v>-2591.12</v>
          </cell>
          <cell r="H7400">
            <v>-1072.23</v>
          </cell>
          <cell r="I7400">
            <v>0</v>
          </cell>
          <cell r="J7400">
            <v>167819.76</v>
          </cell>
          <cell r="K7400">
            <v>-14896.94</v>
          </cell>
          <cell r="L7400">
            <v>-15393.49</v>
          </cell>
          <cell r="M7400">
            <v>-15393.49</v>
          </cell>
          <cell r="N7400">
            <v>-14896.94</v>
          </cell>
          <cell r="O7400">
            <v>0</v>
          </cell>
          <cell r="P7400">
            <v>0</v>
          </cell>
          <cell r="Q7400">
            <v>0</v>
          </cell>
        </row>
        <row r="7401">
          <cell r="F7401">
            <v>0</v>
          </cell>
          <cell r="G7401">
            <v>0</v>
          </cell>
          <cell r="H7401">
            <v>0</v>
          </cell>
          <cell r="I7401">
            <v>0</v>
          </cell>
          <cell r="J7401">
            <v>707671.23</v>
          </cell>
          <cell r="K7401">
            <v>-707671.23</v>
          </cell>
          <cell r="L7401">
            <v>0</v>
          </cell>
          <cell r="M7401">
            <v>0</v>
          </cell>
          <cell r="N7401">
            <v>0</v>
          </cell>
          <cell r="O7401">
            <v>0</v>
          </cell>
          <cell r="P7401">
            <v>0</v>
          </cell>
          <cell r="Q7401">
            <v>0</v>
          </cell>
        </row>
        <row r="7402">
          <cell r="F7402">
            <v>0</v>
          </cell>
          <cell r="G7402">
            <v>167821.72</v>
          </cell>
          <cell r="H7402">
            <v>82693.02</v>
          </cell>
          <cell r="I7402">
            <v>-5220.93</v>
          </cell>
          <cell r="J7402">
            <v>0</v>
          </cell>
          <cell r="K7402">
            <v>180375</v>
          </cell>
          <cell r="L7402">
            <v>15729.76</v>
          </cell>
          <cell r="M7402">
            <v>12048.73</v>
          </cell>
          <cell r="N7402">
            <v>6712.16</v>
          </cell>
          <cell r="O7402">
            <v>0</v>
          </cell>
          <cell r="P7402">
            <v>0</v>
          </cell>
          <cell r="Q7402">
            <v>0</v>
          </cell>
        </row>
        <row r="7403">
          <cell r="F7403">
            <v>0</v>
          </cell>
          <cell r="G7403">
            <v>0</v>
          </cell>
          <cell r="H7403">
            <v>0</v>
          </cell>
          <cell r="I7403">
            <v>0</v>
          </cell>
          <cell r="J7403">
            <v>0</v>
          </cell>
          <cell r="K7403">
            <v>0</v>
          </cell>
          <cell r="L7403">
            <v>45500</v>
          </cell>
          <cell r="M7403">
            <v>90090</v>
          </cell>
          <cell r="N7403">
            <v>-43256.2</v>
          </cell>
          <cell r="O7403">
            <v>0</v>
          </cell>
          <cell r="P7403">
            <v>0</v>
          </cell>
          <cell r="Q7403">
            <v>0</v>
          </cell>
        </row>
        <row r="7404">
          <cell r="F7404">
            <v>0</v>
          </cell>
          <cell r="G7404">
            <v>27720.76</v>
          </cell>
          <cell r="H7404">
            <v>0</v>
          </cell>
          <cell r="I7404">
            <v>0</v>
          </cell>
          <cell r="J7404">
            <v>0</v>
          </cell>
          <cell r="K7404">
            <v>0</v>
          </cell>
          <cell r="L7404">
            <v>0</v>
          </cell>
          <cell r="M7404">
            <v>0</v>
          </cell>
          <cell r="N7404">
            <v>0</v>
          </cell>
          <cell r="O7404">
            <v>0</v>
          </cell>
          <cell r="P7404">
            <v>0</v>
          </cell>
          <cell r="Q7404">
            <v>0</v>
          </cell>
        </row>
        <row r="7405">
          <cell r="F7405">
            <v>0</v>
          </cell>
          <cell r="G7405">
            <v>0</v>
          </cell>
          <cell r="H7405">
            <v>0</v>
          </cell>
          <cell r="I7405">
            <v>0</v>
          </cell>
          <cell r="J7405">
            <v>23626.55</v>
          </cell>
          <cell r="K7405">
            <v>0</v>
          </cell>
          <cell r="L7405">
            <v>0</v>
          </cell>
          <cell r="M7405">
            <v>0</v>
          </cell>
          <cell r="N7405">
            <v>0</v>
          </cell>
          <cell r="O7405">
            <v>0</v>
          </cell>
          <cell r="P7405">
            <v>0</v>
          </cell>
          <cell r="Q7405">
            <v>0</v>
          </cell>
        </row>
        <row r="7406">
          <cell r="F7406">
            <v>0</v>
          </cell>
          <cell r="G7406">
            <v>0</v>
          </cell>
          <cell r="H7406">
            <v>0</v>
          </cell>
          <cell r="I7406">
            <v>0</v>
          </cell>
          <cell r="J7406">
            <v>71750</v>
          </cell>
          <cell r="K7406">
            <v>-71750</v>
          </cell>
          <cell r="L7406">
            <v>0</v>
          </cell>
          <cell r="M7406">
            <v>0</v>
          </cell>
          <cell r="N7406">
            <v>0</v>
          </cell>
          <cell r="O7406">
            <v>0</v>
          </cell>
          <cell r="P7406">
            <v>0</v>
          </cell>
          <cell r="Q7406">
            <v>0</v>
          </cell>
        </row>
        <row r="7407">
          <cell r="F7407">
            <v>45351.29</v>
          </cell>
          <cell r="G7407">
            <v>-117634.12</v>
          </cell>
          <cell r="H7407">
            <v>-48404.39</v>
          </cell>
          <cell r="I7407">
            <v>44471.14</v>
          </cell>
          <cell r="J7407">
            <v>43830.05</v>
          </cell>
          <cell r="K7407">
            <v>-124024.76</v>
          </cell>
          <cell r="L7407">
            <v>45897.72</v>
          </cell>
          <cell r="M7407">
            <v>42553.82</v>
          </cell>
          <cell r="N7407">
            <v>46455.82</v>
          </cell>
          <cell r="O7407">
            <v>0</v>
          </cell>
          <cell r="P7407">
            <v>0</v>
          </cell>
          <cell r="Q7407">
            <v>0</v>
          </cell>
        </row>
        <row r="7408">
          <cell r="F7408">
            <v>12589.56</v>
          </cell>
          <cell r="G7408">
            <v>13233.04</v>
          </cell>
          <cell r="H7408">
            <v>14190.3</v>
          </cell>
          <cell r="I7408">
            <v>15028.48</v>
          </cell>
          <cell r="J7408">
            <v>19362.32</v>
          </cell>
          <cell r="K7408">
            <v>18804.3</v>
          </cell>
          <cell r="L7408">
            <v>-26779.97</v>
          </cell>
          <cell r="M7408">
            <v>-72452.5</v>
          </cell>
          <cell r="N7408">
            <v>50237.2</v>
          </cell>
          <cell r="O7408">
            <v>0</v>
          </cell>
          <cell r="P7408">
            <v>0</v>
          </cell>
          <cell r="Q7408">
            <v>0</v>
          </cell>
        </row>
        <row r="7409">
          <cell r="F7409">
            <v>0</v>
          </cell>
          <cell r="G7409">
            <v>-22343.25</v>
          </cell>
          <cell r="H7409">
            <v>2347.9299999999998</v>
          </cell>
          <cell r="I7409">
            <v>2272.19</v>
          </cell>
          <cell r="J7409">
            <v>2347.9299999999998</v>
          </cell>
          <cell r="K7409">
            <v>2272.19</v>
          </cell>
          <cell r="L7409">
            <v>2347.9299999999998</v>
          </cell>
          <cell r="M7409">
            <v>2347.9299999999998</v>
          </cell>
          <cell r="N7409">
            <v>2272.19</v>
          </cell>
          <cell r="O7409">
            <v>0</v>
          </cell>
          <cell r="P7409">
            <v>0</v>
          </cell>
          <cell r="Q7409">
            <v>0</v>
          </cell>
        </row>
        <row r="7410">
          <cell r="F7410">
            <v>360.07</v>
          </cell>
          <cell r="G7410">
            <v>336.84</v>
          </cell>
          <cell r="H7410">
            <v>139.44999999999999</v>
          </cell>
          <cell r="I7410">
            <v>0</v>
          </cell>
          <cell r="J7410">
            <v>-21816.58</v>
          </cell>
          <cell r="K7410">
            <v>1936.59</v>
          </cell>
          <cell r="L7410">
            <v>2001.15</v>
          </cell>
          <cell r="M7410">
            <v>2001.15</v>
          </cell>
          <cell r="N7410">
            <v>1936.59</v>
          </cell>
          <cell r="O7410">
            <v>0</v>
          </cell>
          <cell r="P7410">
            <v>0</v>
          </cell>
          <cell r="Q7410">
            <v>0</v>
          </cell>
        </row>
        <row r="7411">
          <cell r="F7411">
            <v>0</v>
          </cell>
          <cell r="G7411">
            <v>0</v>
          </cell>
          <cell r="H7411">
            <v>0</v>
          </cell>
          <cell r="I7411">
            <v>0</v>
          </cell>
          <cell r="J7411">
            <v>-70767.12</v>
          </cell>
          <cell r="K7411">
            <v>70767.12</v>
          </cell>
          <cell r="L7411">
            <v>0</v>
          </cell>
          <cell r="M7411">
            <v>0</v>
          </cell>
          <cell r="N7411">
            <v>0</v>
          </cell>
          <cell r="O7411">
            <v>0</v>
          </cell>
          <cell r="P7411">
            <v>0</v>
          </cell>
          <cell r="Q7411">
            <v>0</v>
          </cell>
        </row>
        <row r="7412">
          <cell r="F7412">
            <v>-99379.59</v>
          </cell>
          <cell r="G7412">
            <v>173361.96</v>
          </cell>
          <cell r="H7412">
            <v>54029.01</v>
          </cell>
          <cell r="I7412">
            <v>-105153.35</v>
          </cell>
          <cell r="J7412">
            <v>-120760.36</v>
          </cell>
          <cell r="K7412">
            <v>224656.21</v>
          </cell>
          <cell r="L7412">
            <v>-32401.91</v>
          </cell>
          <cell r="M7412">
            <v>102625.98</v>
          </cell>
          <cell r="N7412">
            <v>-138200.73000000001</v>
          </cell>
          <cell r="O7412">
            <v>0</v>
          </cell>
          <cell r="P7412">
            <v>0</v>
          </cell>
          <cell r="Q7412">
            <v>0</v>
          </cell>
        </row>
        <row r="7413">
          <cell r="F7413">
            <v>-62028.71</v>
          </cell>
          <cell r="G7413">
            <v>76534.13</v>
          </cell>
          <cell r="H7413">
            <v>24647.41</v>
          </cell>
          <cell r="I7413">
            <v>-51825.82</v>
          </cell>
          <cell r="J7413">
            <v>-59517.86</v>
          </cell>
          <cell r="K7413">
            <v>93314.53</v>
          </cell>
          <cell r="L7413">
            <v>-19776.91</v>
          </cell>
          <cell r="M7413">
            <v>40623.339999999997</v>
          </cell>
          <cell r="N7413">
            <v>-64945.74</v>
          </cell>
          <cell r="O7413">
            <v>0</v>
          </cell>
          <cell r="P7413">
            <v>0</v>
          </cell>
          <cell r="Q7413">
            <v>0</v>
          </cell>
        </row>
        <row r="7414">
          <cell r="F7414">
            <v>43624.03</v>
          </cell>
          <cell r="G7414">
            <v>-3904.61</v>
          </cell>
          <cell r="H7414">
            <v>-4173.8999999999996</v>
          </cell>
          <cell r="I7414">
            <v>-4039.26</v>
          </cell>
          <cell r="J7414">
            <v>-4173.8999999999996</v>
          </cell>
          <cell r="K7414">
            <v>-4039.26</v>
          </cell>
          <cell r="L7414">
            <v>-4173.8999999999996</v>
          </cell>
          <cell r="M7414">
            <v>-4173.8999999999996</v>
          </cell>
          <cell r="N7414">
            <v>-4039.26</v>
          </cell>
          <cell r="O7414">
            <v>0</v>
          </cell>
          <cell r="P7414">
            <v>0</v>
          </cell>
          <cell r="Q7414">
            <v>0</v>
          </cell>
        </row>
        <row r="7415">
          <cell r="F7415">
            <v>21500.55</v>
          </cell>
          <cell r="G7415">
            <v>-1924.43</v>
          </cell>
          <cell r="H7415">
            <v>-2057.15</v>
          </cell>
          <cell r="I7415">
            <v>-1990.79</v>
          </cell>
          <cell r="J7415">
            <v>-2057.15</v>
          </cell>
          <cell r="K7415">
            <v>-1990.79</v>
          </cell>
          <cell r="L7415">
            <v>-2057.15</v>
          </cell>
          <cell r="M7415">
            <v>-2057.15</v>
          </cell>
          <cell r="N7415">
            <v>-1990.79</v>
          </cell>
          <cell r="O7415">
            <v>0</v>
          </cell>
          <cell r="P7415">
            <v>0</v>
          </cell>
          <cell r="Q7415">
            <v>0</v>
          </cell>
        </row>
        <row r="7416">
          <cell r="F7416">
            <v>-640.1</v>
          </cell>
          <cell r="G7416">
            <v>-598.79999999999995</v>
          </cell>
          <cell r="H7416">
            <v>-247.86</v>
          </cell>
          <cell r="I7416">
            <v>0</v>
          </cell>
          <cell r="J7416">
            <v>44606.5</v>
          </cell>
          <cell r="K7416">
            <v>-3959.6</v>
          </cell>
          <cell r="L7416">
            <v>-4091.59</v>
          </cell>
          <cell r="M7416">
            <v>-4091.59</v>
          </cell>
          <cell r="N7416">
            <v>-3959.6</v>
          </cell>
          <cell r="O7416">
            <v>0</v>
          </cell>
          <cell r="P7416">
            <v>0</v>
          </cell>
          <cell r="Q7416">
            <v>0</v>
          </cell>
        </row>
        <row r="7417">
          <cell r="F7417">
            <v>-315.48</v>
          </cell>
          <cell r="G7417">
            <v>-295.12</v>
          </cell>
          <cell r="H7417">
            <v>-122.18</v>
          </cell>
          <cell r="I7417">
            <v>0</v>
          </cell>
          <cell r="J7417">
            <v>19769.189999999999</v>
          </cell>
          <cell r="K7417">
            <v>-1754.85</v>
          </cell>
          <cell r="L7417">
            <v>-1813.34</v>
          </cell>
          <cell r="M7417">
            <v>-1813.34</v>
          </cell>
          <cell r="N7417">
            <v>-1754.85</v>
          </cell>
          <cell r="O7417">
            <v>0</v>
          </cell>
          <cell r="P7417">
            <v>0</v>
          </cell>
          <cell r="Q7417">
            <v>0</v>
          </cell>
        </row>
        <row r="7418">
          <cell r="F7418">
            <v>0</v>
          </cell>
          <cell r="G7418">
            <v>0</v>
          </cell>
          <cell r="H7418">
            <v>0</v>
          </cell>
          <cell r="I7418">
            <v>0</v>
          </cell>
          <cell r="J7418">
            <v>271391.92</v>
          </cell>
          <cell r="K7418">
            <v>-271391.92</v>
          </cell>
          <cell r="L7418">
            <v>0</v>
          </cell>
          <cell r="M7418">
            <v>0</v>
          </cell>
          <cell r="N7418">
            <v>0</v>
          </cell>
          <cell r="O7418">
            <v>0</v>
          </cell>
          <cell r="P7418">
            <v>0</v>
          </cell>
          <cell r="Q7418">
            <v>0</v>
          </cell>
        </row>
        <row r="7419">
          <cell r="F7419">
            <v>348856.74</v>
          </cell>
          <cell r="G7419">
            <v>-904885.01</v>
          </cell>
          <cell r="H7419">
            <v>-353533.5</v>
          </cell>
          <cell r="I7419">
            <v>303856.81</v>
          </cell>
          <cell r="J7419">
            <v>339036.55</v>
          </cell>
          <cell r="K7419">
            <v>-952213.88</v>
          </cell>
          <cell r="L7419">
            <v>354941.65</v>
          </cell>
          <cell r="M7419">
            <v>329219.49</v>
          </cell>
          <cell r="N7419">
            <v>359173.34</v>
          </cell>
          <cell r="O7419">
            <v>0</v>
          </cell>
          <cell r="P7419">
            <v>0</v>
          </cell>
          <cell r="Q7419">
            <v>0</v>
          </cell>
        </row>
        <row r="7420">
          <cell r="F7420">
            <v>97723.24</v>
          </cell>
          <cell r="G7420">
            <v>101793.12</v>
          </cell>
          <cell r="H7420">
            <v>109156.7</v>
          </cell>
          <cell r="I7420">
            <v>115604.33</v>
          </cell>
          <cell r="J7420">
            <v>148941.48000000001</v>
          </cell>
          <cell r="K7420">
            <v>144649.20000000001</v>
          </cell>
          <cell r="L7420">
            <v>-206002.9</v>
          </cell>
          <cell r="M7420">
            <v>-557326.48</v>
          </cell>
          <cell r="N7420">
            <v>386438.42</v>
          </cell>
          <cell r="O7420">
            <v>0</v>
          </cell>
          <cell r="P7420">
            <v>0</v>
          </cell>
          <cell r="Q7420">
            <v>0</v>
          </cell>
        </row>
        <row r="7421">
          <cell r="F7421">
            <v>14970.99</v>
          </cell>
          <cell r="G7421">
            <v>74449.070000000007</v>
          </cell>
          <cell r="H7421">
            <v>15369.95</v>
          </cell>
          <cell r="I7421">
            <v>35552.18</v>
          </cell>
          <cell r="J7421">
            <v>34568.9</v>
          </cell>
          <cell r="K7421">
            <v>33453.760000000002</v>
          </cell>
          <cell r="L7421">
            <v>34568.9</v>
          </cell>
          <cell r="M7421">
            <v>-102724.26</v>
          </cell>
          <cell r="N7421">
            <v>-183633.23</v>
          </cell>
          <cell r="O7421">
            <v>0</v>
          </cell>
          <cell r="P7421">
            <v>0</v>
          </cell>
          <cell r="Q7421">
            <v>0</v>
          </cell>
        </row>
        <row r="7422">
          <cell r="F7422">
            <v>-188766.87</v>
          </cell>
          <cell r="G7422">
            <v>16895.79</v>
          </cell>
          <cell r="H7422">
            <v>18061.02</v>
          </cell>
          <cell r="I7422">
            <v>17478.41</v>
          </cell>
          <cell r="J7422">
            <v>18061.02</v>
          </cell>
          <cell r="K7422">
            <v>17478.41</v>
          </cell>
          <cell r="L7422">
            <v>18061.02</v>
          </cell>
          <cell r="M7422">
            <v>18061.02</v>
          </cell>
          <cell r="N7422">
            <v>17478.41</v>
          </cell>
          <cell r="O7422">
            <v>0</v>
          </cell>
          <cell r="P7422">
            <v>0</v>
          </cell>
          <cell r="Q7422">
            <v>0</v>
          </cell>
        </row>
        <row r="7423">
          <cell r="F7423">
            <v>2769.82</v>
          </cell>
          <cell r="G7423">
            <v>2591.12</v>
          </cell>
          <cell r="H7423">
            <v>1072.23</v>
          </cell>
          <cell r="I7423">
            <v>0</v>
          </cell>
          <cell r="J7423">
            <v>-167819.76</v>
          </cell>
          <cell r="K7423">
            <v>14896.94</v>
          </cell>
          <cell r="L7423">
            <v>15393.49</v>
          </cell>
          <cell r="M7423">
            <v>15393.49</v>
          </cell>
          <cell r="N7423">
            <v>14896.94</v>
          </cell>
          <cell r="O7423">
            <v>0</v>
          </cell>
          <cell r="P7423">
            <v>0</v>
          </cell>
          <cell r="Q7423">
            <v>0</v>
          </cell>
        </row>
        <row r="7424">
          <cell r="F7424">
            <v>0</v>
          </cell>
          <cell r="G7424">
            <v>0</v>
          </cell>
          <cell r="H7424">
            <v>0</v>
          </cell>
          <cell r="I7424">
            <v>0</v>
          </cell>
          <cell r="J7424">
            <v>-707671.23</v>
          </cell>
          <cell r="K7424">
            <v>707671.23</v>
          </cell>
          <cell r="L7424">
            <v>0</v>
          </cell>
          <cell r="M7424">
            <v>0</v>
          </cell>
          <cell r="N7424">
            <v>0</v>
          </cell>
          <cell r="O7424">
            <v>0</v>
          </cell>
          <cell r="P7424">
            <v>0</v>
          </cell>
          <cell r="Q7424">
            <v>0</v>
          </cell>
        </row>
        <row r="7425">
          <cell r="F7425">
            <v>0</v>
          </cell>
          <cell r="G7425">
            <v>0</v>
          </cell>
          <cell r="H7425">
            <v>0</v>
          </cell>
          <cell r="I7425">
            <v>0</v>
          </cell>
          <cell r="J7425">
            <v>0</v>
          </cell>
          <cell r="K7425">
            <v>0</v>
          </cell>
          <cell r="L7425">
            <v>0</v>
          </cell>
          <cell r="M7425">
            <v>0</v>
          </cell>
          <cell r="N7425">
            <v>0</v>
          </cell>
          <cell r="O7425">
            <v>0</v>
          </cell>
          <cell r="P7425">
            <v>0</v>
          </cell>
          <cell r="Q7425">
            <v>0</v>
          </cell>
        </row>
        <row r="7426">
          <cell r="F7426">
            <v>0</v>
          </cell>
          <cell r="G7426">
            <v>445000</v>
          </cell>
          <cell r="H7426">
            <v>105000</v>
          </cell>
          <cell r="I7426">
            <v>0</v>
          </cell>
          <cell r="J7426">
            <v>-300000</v>
          </cell>
          <cell r="K7426">
            <v>0</v>
          </cell>
          <cell r="L7426">
            <v>0</v>
          </cell>
          <cell r="M7426">
            <v>0</v>
          </cell>
          <cell r="N7426">
            <v>0</v>
          </cell>
          <cell r="O7426">
            <v>0</v>
          </cell>
          <cell r="P7426">
            <v>0</v>
          </cell>
          <cell r="Q7426">
            <v>0</v>
          </cell>
        </row>
        <row r="7427">
          <cell r="F7427">
            <v>0</v>
          </cell>
          <cell r="G7427">
            <v>-50000</v>
          </cell>
          <cell r="H7427">
            <v>50000</v>
          </cell>
          <cell r="I7427">
            <v>0</v>
          </cell>
          <cell r="J7427">
            <v>0</v>
          </cell>
          <cell r="K7427">
            <v>0</v>
          </cell>
          <cell r="L7427">
            <v>0</v>
          </cell>
          <cell r="M7427">
            <v>0</v>
          </cell>
          <cell r="N7427">
            <v>0</v>
          </cell>
          <cell r="O7427">
            <v>0</v>
          </cell>
          <cell r="P7427">
            <v>0</v>
          </cell>
          <cell r="Q7427">
            <v>0</v>
          </cell>
        </row>
        <row r="7428">
          <cell r="F7428">
            <v>-45351.29</v>
          </cell>
          <cell r="G7428">
            <v>117634.12</v>
          </cell>
          <cell r="H7428">
            <v>48404.39</v>
          </cell>
          <cell r="I7428">
            <v>-44471.14</v>
          </cell>
          <cell r="J7428">
            <v>-43830.05</v>
          </cell>
          <cell r="K7428">
            <v>124024.76</v>
          </cell>
          <cell r="L7428">
            <v>-45897.72</v>
          </cell>
          <cell r="M7428">
            <v>-42553.82</v>
          </cell>
          <cell r="N7428">
            <v>-46455.82</v>
          </cell>
          <cell r="O7428">
            <v>0</v>
          </cell>
          <cell r="P7428">
            <v>0</v>
          </cell>
          <cell r="Q7428">
            <v>0</v>
          </cell>
        </row>
        <row r="7429">
          <cell r="F7429">
            <v>-12589.56</v>
          </cell>
          <cell r="G7429">
            <v>-13233.04</v>
          </cell>
          <cell r="H7429">
            <v>-14190.3</v>
          </cell>
          <cell r="I7429">
            <v>-15028.48</v>
          </cell>
          <cell r="J7429">
            <v>-19362.32</v>
          </cell>
          <cell r="K7429">
            <v>-18804.3</v>
          </cell>
          <cell r="L7429">
            <v>26779.97</v>
          </cell>
          <cell r="M7429">
            <v>72452.5</v>
          </cell>
          <cell r="N7429">
            <v>-50237.2</v>
          </cell>
          <cell r="O7429">
            <v>0</v>
          </cell>
          <cell r="P7429">
            <v>0</v>
          </cell>
          <cell r="Q7429">
            <v>0</v>
          </cell>
        </row>
        <row r="7430">
          <cell r="F7430">
            <v>0</v>
          </cell>
          <cell r="G7430">
            <v>22343.25</v>
          </cell>
          <cell r="H7430">
            <v>-2347.9299999999998</v>
          </cell>
          <cell r="I7430">
            <v>-2272.19</v>
          </cell>
          <cell r="J7430">
            <v>-2347.9299999999998</v>
          </cell>
          <cell r="K7430">
            <v>-2272.19</v>
          </cell>
          <cell r="L7430">
            <v>-2347.9299999999998</v>
          </cell>
          <cell r="M7430">
            <v>-2347.9299999999998</v>
          </cell>
          <cell r="N7430">
            <v>-2272.19</v>
          </cell>
          <cell r="O7430">
            <v>0</v>
          </cell>
          <cell r="P7430">
            <v>0</v>
          </cell>
          <cell r="Q7430">
            <v>0</v>
          </cell>
        </row>
        <row r="7431">
          <cell r="F7431">
            <v>-360.07</v>
          </cell>
          <cell r="G7431">
            <v>-336.84</v>
          </cell>
          <cell r="H7431">
            <v>-139.44999999999999</v>
          </cell>
          <cell r="I7431">
            <v>0</v>
          </cell>
          <cell r="J7431">
            <v>21816.58</v>
          </cell>
          <cell r="K7431">
            <v>-1936.59</v>
          </cell>
          <cell r="L7431">
            <v>-2001.15</v>
          </cell>
          <cell r="M7431">
            <v>-2001.15</v>
          </cell>
          <cell r="N7431">
            <v>-1936.59</v>
          </cell>
          <cell r="O7431">
            <v>0</v>
          </cell>
          <cell r="P7431">
            <v>0</v>
          </cell>
          <cell r="Q7431">
            <v>0</v>
          </cell>
        </row>
        <row r="7432">
          <cell r="F7432">
            <v>0</v>
          </cell>
          <cell r="G7432">
            <v>0</v>
          </cell>
          <cell r="H7432">
            <v>0</v>
          </cell>
          <cell r="I7432">
            <v>0</v>
          </cell>
          <cell r="J7432">
            <v>70767.12</v>
          </cell>
          <cell r="K7432">
            <v>-70767.12</v>
          </cell>
          <cell r="L7432">
            <v>0</v>
          </cell>
          <cell r="M7432">
            <v>0</v>
          </cell>
          <cell r="N7432">
            <v>0</v>
          </cell>
          <cell r="O7432">
            <v>0</v>
          </cell>
          <cell r="P7432">
            <v>0</v>
          </cell>
          <cell r="Q7432">
            <v>0</v>
          </cell>
        </row>
        <row r="7433">
          <cell r="F7433">
            <v>0</v>
          </cell>
          <cell r="G7433">
            <v>0</v>
          </cell>
          <cell r="H7433">
            <v>0</v>
          </cell>
          <cell r="I7433">
            <v>0</v>
          </cell>
          <cell r="J7433">
            <v>717500</v>
          </cell>
          <cell r="K7433">
            <v>-717500</v>
          </cell>
          <cell r="L7433">
            <v>0</v>
          </cell>
          <cell r="M7433">
            <v>0</v>
          </cell>
          <cell r="N7433">
            <v>0</v>
          </cell>
          <cell r="O7433">
            <v>0</v>
          </cell>
          <cell r="P7433">
            <v>0</v>
          </cell>
          <cell r="Q7433">
            <v>0</v>
          </cell>
        </row>
        <row r="7434">
          <cell r="F7434">
            <v>0</v>
          </cell>
          <cell r="G7434">
            <v>0</v>
          </cell>
          <cell r="H7434">
            <v>0</v>
          </cell>
          <cell r="I7434">
            <v>0</v>
          </cell>
          <cell r="J7434">
            <v>-71750</v>
          </cell>
          <cell r="K7434">
            <v>71750</v>
          </cell>
          <cell r="L7434">
            <v>0</v>
          </cell>
          <cell r="M7434">
            <v>0</v>
          </cell>
          <cell r="N7434">
            <v>0</v>
          </cell>
          <cell r="O7434">
            <v>0</v>
          </cell>
          <cell r="P7434">
            <v>0</v>
          </cell>
          <cell r="Q7434">
            <v>0</v>
          </cell>
        </row>
        <row r="7435">
          <cell r="F7435">
            <v>0</v>
          </cell>
          <cell r="G7435">
            <v>0</v>
          </cell>
          <cell r="H7435">
            <v>0</v>
          </cell>
          <cell r="I7435">
            <v>0</v>
          </cell>
          <cell r="J7435">
            <v>-275161.25</v>
          </cell>
          <cell r="K7435">
            <v>275161.25</v>
          </cell>
          <cell r="L7435">
            <v>0</v>
          </cell>
          <cell r="M7435">
            <v>0</v>
          </cell>
          <cell r="N7435">
            <v>0</v>
          </cell>
          <cell r="O7435">
            <v>0</v>
          </cell>
          <cell r="P7435">
            <v>0</v>
          </cell>
          <cell r="Q7435">
            <v>0</v>
          </cell>
        </row>
        <row r="7436">
          <cell r="F7436">
            <v>7951.52</v>
          </cell>
          <cell r="G7436">
            <v>7438.53</v>
          </cell>
          <cell r="H7436">
            <v>-28875.94</v>
          </cell>
          <cell r="I7436">
            <v>-53291.73</v>
          </cell>
          <cell r="J7436">
            <v>17030.060000000001</v>
          </cell>
          <cell r="K7436">
            <v>14510.34</v>
          </cell>
          <cell r="L7436">
            <v>28612.91</v>
          </cell>
          <cell r="M7436">
            <v>-31064.42</v>
          </cell>
          <cell r="N7436">
            <v>13526.95</v>
          </cell>
          <cell r="O7436">
            <v>0</v>
          </cell>
          <cell r="P7436">
            <v>0</v>
          </cell>
          <cell r="Q7436">
            <v>0</v>
          </cell>
        </row>
        <row r="7437">
          <cell r="F7437">
            <v>3918.97</v>
          </cell>
          <cell r="G7437">
            <v>3666.14</v>
          </cell>
          <cell r="H7437">
            <v>-14231.82</v>
          </cell>
          <cell r="I7437">
            <v>-23085.43</v>
          </cell>
          <cell r="J7437">
            <v>8098.26</v>
          </cell>
          <cell r="K7437">
            <v>7749.56</v>
          </cell>
          <cell r="L7437">
            <v>12923.37</v>
          </cell>
          <cell r="M7437">
            <v>-13525.11</v>
          </cell>
          <cell r="N7437">
            <v>6193.39</v>
          </cell>
          <cell r="O7437">
            <v>0</v>
          </cell>
          <cell r="P7437">
            <v>0</v>
          </cell>
          <cell r="Q7437">
            <v>0</v>
          </cell>
        </row>
        <row r="7438">
          <cell r="F7438">
            <v>0</v>
          </cell>
          <cell r="G7438">
            <v>0</v>
          </cell>
          <cell r="H7438">
            <v>36928.620000000003</v>
          </cell>
          <cell r="I7438">
            <v>64980.39</v>
          </cell>
          <cell r="J7438">
            <v>0</v>
          </cell>
          <cell r="K7438">
            <v>-2019.16</v>
          </cell>
          <cell r="L7438">
            <v>0</v>
          </cell>
          <cell r="M7438">
            <v>46049.85</v>
          </cell>
          <cell r="N7438">
            <v>0</v>
          </cell>
          <cell r="O7438">
            <v>0</v>
          </cell>
          <cell r="P7438">
            <v>0</v>
          </cell>
          <cell r="Q7438">
            <v>0</v>
          </cell>
        </row>
        <row r="7439">
          <cell r="F7439">
            <v>0</v>
          </cell>
          <cell r="G7439">
            <v>0</v>
          </cell>
          <cell r="H7439">
            <v>18200.650000000001</v>
          </cell>
          <cell r="I7439">
            <v>28798.68</v>
          </cell>
          <cell r="J7439">
            <v>0</v>
          </cell>
          <cell r="K7439">
            <v>-2396.88</v>
          </cell>
          <cell r="L7439">
            <v>0</v>
          </cell>
          <cell r="M7439">
            <v>20408.849999999999</v>
          </cell>
          <cell r="N7439">
            <v>0</v>
          </cell>
          <cell r="O7439">
            <v>0</v>
          </cell>
          <cell r="P7439">
            <v>0</v>
          </cell>
          <cell r="Q7439">
            <v>0</v>
          </cell>
        </row>
        <row r="7440">
          <cell r="F7440">
            <v>0</v>
          </cell>
          <cell r="G7440">
            <v>0</v>
          </cell>
          <cell r="H7440">
            <v>0</v>
          </cell>
          <cell r="I7440">
            <v>0</v>
          </cell>
          <cell r="J7440">
            <v>0</v>
          </cell>
          <cell r="K7440">
            <v>0</v>
          </cell>
          <cell r="L7440">
            <v>0</v>
          </cell>
          <cell r="M7440">
            <v>554</v>
          </cell>
          <cell r="N7440">
            <v>0</v>
          </cell>
          <cell r="O7440">
            <v>0</v>
          </cell>
          <cell r="P7440">
            <v>0</v>
          </cell>
          <cell r="Q7440">
            <v>0</v>
          </cell>
        </row>
        <row r="7441">
          <cell r="F7441">
            <v>0</v>
          </cell>
          <cell r="G7441">
            <v>0</v>
          </cell>
          <cell r="H7441">
            <v>0</v>
          </cell>
          <cell r="I7441">
            <v>0</v>
          </cell>
          <cell r="J7441">
            <v>0</v>
          </cell>
          <cell r="K7441">
            <v>0</v>
          </cell>
          <cell r="L7441">
            <v>0</v>
          </cell>
          <cell r="M7441">
            <v>1698</v>
          </cell>
          <cell r="N7441">
            <v>0</v>
          </cell>
          <cell r="O7441">
            <v>0</v>
          </cell>
          <cell r="P7441">
            <v>0</v>
          </cell>
          <cell r="Q7441">
            <v>0</v>
          </cell>
        </row>
        <row r="7442">
          <cell r="F7442">
            <v>0</v>
          </cell>
          <cell r="G7442">
            <v>0</v>
          </cell>
          <cell r="H7442">
            <v>511</v>
          </cell>
          <cell r="I7442">
            <v>782</v>
          </cell>
          <cell r="J7442">
            <v>0</v>
          </cell>
          <cell r="K7442">
            <v>-79</v>
          </cell>
          <cell r="L7442">
            <v>0</v>
          </cell>
          <cell r="M7442">
            <v>0</v>
          </cell>
          <cell r="N7442">
            <v>0</v>
          </cell>
          <cell r="O7442">
            <v>0</v>
          </cell>
          <cell r="P7442">
            <v>0</v>
          </cell>
          <cell r="Q7442">
            <v>0</v>
          </cell>
        </row>
        <row r="7443">
          <cell r="F7443">
            <v>0</v>
          </cell>
          <cell r="G7443">
            <v>0</v>
          </cell>
          <cell r="H7443">
            <v>1566</v>
          </cell>
          <cell r="I7443">
            <v>2396</v>
          </cell>
          <cell r="J7443">
            <v>0</v>
          </cell>
          <cell r="K7443">
            <v>-242</v>
          </cell>
          <cell r="L7443">
            <v>0</v>
          </cell>
          <cell r="M7443">
            <v>0</v>
          </cell>
          <cell r="N7443">
            <v>0</v>
          </cell>
          <cell r="O7443">
            <v>0</v>
          </cell>
          <cell r="P7443">
            <v>0</v>
          </cell>
          <cell r="Q7443">
            <v>0</v>
          </cell>
        </row>
        <row r="7444">
          <cell r="F7444">
            <v>0</v>
          </cell>
          <cell r="G7444">
            <v>0</v>
          </cell>
          <cell r="H7444">
            <v>0</v>
          </cell>
          <cell r="I7444">
            <v>0</v>
          </cell>
          <cell r="J7444">
            <v>0</v>
          </cell>
          <cell r="K7444">
            <v>50000</v>
          </cell>
          <cell r="L7444">
            <v>0</v>
          </cell>
          <cell r="M7444">
            <v>690000</v>
          </cell>
          <cell r="N7444">
            <v>0</v>
          </cell>
          <cell r="O7444">
            <v>0</v>
          </cell>
          <cell r="P7444">
            <v>0</v>
          </cell>
          <cell r="Q7444">
            <v>0</v>
          </cell>
        </row>
        <row r="7445">
          <cell r="F7445">
            <v>0</v>
          </cell>
          <cell r="G7445">
            <v>0</v>
          </cell>
          <cell r="H7445">
            <v>0</v>
          </cell>
          <cell r="I7445">
            <v>0</v>
          </cell>
          <cell r="J7445">
            <v>0</v>
          </cell>
          <cell r="K7445">
            <v>0</v>
          </cell>
          <cell r="L7445">
            <v>0</v>
          </cell>
          <cell r="M7445">
            <v>99000</v>
          </cell>
          <cell r="N7445">
            <v>0</v>
          </cell>
          <cell r="O7445">
            <v>0</v>
          </cell>
          <cell r="P7445">
            <v>0</v>
          </cell>
          <cell r="Q7445">
            <v>0</v>
          </cell>
        </row>
        <row r="7446">
          <cell r="F7446">
            <v>0</v>
          </cell>
          <cell r="G7446">
            <v>0</v>
          </cell>
          <cell r="H7446">
            <v>0</v>
          </cell>
          <cell r="I7446">
            <v>0</v>
          </cell>
          <cell r="J7446">
            <v>0</v>
          </cell>
          <cell r="K7446">
            <v>0</v>
          </cell>
          <cell r="L7446">
            <v>0</v>
          </cell>
          <cell r="M7446">
            <v>4381</v>
          </cell>
          <cell r="N7446">
            <v>-23</v>
          </cell>
          <cell r="O7446">
            <v>0</v>
          </cell>
          <cell r="P7446">
            <v>0</v>
          </cell>
          <cell r="Q7446">
            <v>0</v>
          </cell>
        </row>
        <row r="7447">
          <cell r="F7447">
            <v>0</v>
          </cell>
          <cell r="G7447">
            <v>0</v>
          </cell>
          <cell r="H7447">
            <v>-159795</v>
          </cell>
          <cell r="I7447">
            <v>-244471</v>
          </cell>
          <cell r="J7447">
            <v>0</v>
          </cell>
          <cell r="K7447">
            <v>24678.83</v>
          </cell>
          <cell r="L7447">
            <v>0</v>
          </cell>
          <cell r="M7447">
            <v>0</v>
          </cell>
          <cell r="N7447">
            <v>0</v>
          </cell>
          <cell r="O7447">
            <v>0</v>
          </cell>
          <cell r="P7447">
            <v>0</v>
          </cell>
          <cell r="Q7447">
            <v>0</v>
          </cell>
        </row>
        <row r="7448">
          <cell r="F7448">
            <v>0</v>
          </cell>
          <cell r="G7448">
            <v>0</v>
          </cell>
          <cell r="H7448">
            <v>0</v>
          </cell>
          <cell r="I7448">
            <v>0</v>
          </cell>
          <cell r="J7448">
            <v>0</v>
          </cell>
          <cell r="K7448">
            <v>0</v>
          </cell>
          <cell r="L7448">
            <v>0</v>
          </cell>
          <cell r="M7448">
            <v>-173250</v>
          </cell>
          <cell r="N7448">
            <v>0</v>
          </cell>
          <cell r="O7448">
            <v>0</v>
          </cell>
          <cell r="P7448">
            <v>0</v>
          </cell>
          <cell r="Q7448">
            <v>0</v>
          </cell>
        </row>
        <row r="7449">
          <cell r="F7449">
            <v>-34407.35</v>
          </cell>
          <cell r="G7449">
            <v>-32187.54</v>
          </cell>
          <cell r="H7449">
            <v>124949.86</v>
          </cell>
          <cell r="I7449">
            <v>194433.95</v>
          </cell>
          <cell r="J7449">
            <v>-70334.720000000001</v>
          </cell>
          <cell r="K7449">
            <v>-69589.960000000006</v>
          </cell>
          <cell r="L7449">
            <v>-110405</v>
          </cell>
          <cell r="M7449">
            <v>-43471.72</v>
          </cell>
          <cell r="N7449">
            <v>-38906</v>
          </cell>
          <cell r="O7449">
            <v>0</v>
          </cell>
          <cell r="P7449">
            <v>0</v>
          </cell>
          <cell r="Q7449">
            <v>0</v>
          </cell>
        </row>
        <row r="7450">
          <cell r="F7450">
            <v>0</v>
          </cell>
          <cell r="G7450">
            <v>0</v>
          </cell>
          <cell r="H7450">
            <v>0</v>
          </cell>
          <cell r="I7450">
            <v>0</v>
          </cell>
          <cell r="J7450">
            <v>0</v>
          </cell>
          <cell r="K7450">
            <v>0</v>
          </cell>
          <cell r="L7450">
            <v>0</v>
          </cell>
          <cell r="M7450">
            <v>157586.31</v>
          </cell>
          <cell r="N7450">
            <v>-14239.72</v>
          </cell>
          <cell r="O7450">
            <v>0</v>
          </cell>
          <cell r="P7450">
            <v>0</v>
          </cell>
          <cell r="Q7450">
            <v>0</v>
          </cell>
        </row>
        <row r="7451">
          <cell r="F7451">
            <v>0</v>
          </cell>
          <cell r="G7451">
            <v>0</v>
          </cell>
          <cell r="H7451">
            <v>20773.349999999999</v>
          </cell>
          <cell r="I7451">
            <v>31781.23</v>
          </cell>
          <cell r="J7451">
            <v>0</v>
          </cell>
          <cell r="K7451">
            <v>-3208.27</v>
          </cell>
          <cell r="L7451">
            <v>0</v>
          </cell>
          <cell r="M7451">
            <v>0</v>
          </cell>
          <cell r="N7451">
            <v>0</v>
          </cell>
          <cell r="O7451">
            <v>0</v>
          </cell>
          <cell r="P7451">
            <v>0</v>
          </cell>
          <cell r="Q7451">
            <v>0</v>
          </cell>
        </row>
        <row r="7452">
          <cell r="F7452">
            <v>0</v>
          </cell>
          <cell r="G7452">
            <v>0</v>
          </cell>
          <cell r="H7452">
            <v>0</v>
          </cell>
          <cell r="I7452">
            <v>0</v>
          </cell>
          <cell r="J7452">
            <v>0</v>
          </cell>
          <cell r="K7452">
            <v>0</v>
          </cell>
          <cell r="L7452">
            <v>0</v>
          </cell>
          <cell r="M7452">
            <v>22522.5</v>
          </cell>
          <cell r="N7452">
            <v>0</v>
          </cell>
          <cell r="O7452">
            <v>0</v>
          </cell>
          <cell r="P7452">
            <v>0</v>
          </cell>
          <cell r="Q7452">
            <v>0</v>
          </cell>
        </row>
        <row r="7453">
          <cell r="F7453">
            <v>4472.95</v>
          </cell>
          <cell r="G7453">
            <v>4184.34</v>
          </cell>
          <cell r="H7453">
            <v>-16243.49</v>
          </cell>
          <cell r="I7453">
            <v>-25276.46</v>
          </cell>
          <cell r="J7453">
            <v>9143.49</v>
          </cell>
          <cell r="K7453">
            <v>9046.6299999999992</v>
          </cell>
          <cell r="L7453">
            <v>14352.66</v>
          </cell>
          <cell r="M7453">
            <v>5651.3</v>
          </cell>
          <cell r="N7453">
            <v>5057.95</v>
          </cell>
          <cell r="O7453">
            <v>0</v>
          </cell>
          <cell r="P7453">
            <v>0</v>
          </cell>
          <cell r="Q7453">
            <v>0</v>
          </cell>
        </row>
        <row r="7454">
          <cell r="F7454">
            <v>0</v>
          </cell>
          <cell r="G7454">
            <v>0</v>
          </cell>
          <cell r="H7454">
            <v>0</v>
          </cell>
          <cell r="I7454">
            <v>0</v>
          </cell>
          <cell r="J7454">
            <v>0</v>
          </cell>
          <cell r="K7454">
            <v>0</v>
          </cell>
          <cell r="L7454">
            <v>0</v>
          </cell>
          <cell r="M7454">
            <v>-20486.23</v>
          </cell>
          <cell r="N7454">
            <v>1851.16</v>
          </cell>
          <cell r="O7454">
            <v>0</v>
          </cell>
          <cell r="P7454">
            <v>0</v>
          </cell>
          <cell r="Q7454">
            <v>0</v>
          </cell>
        </row>
        <row r="7455">
          <cell r="F7455">
            <v>-7951.52</v>
          </cell>
          <cell r="G7455">
            <v>-7438.53</v>
          </cell>
          <cell r="H7455">
            <v>28875.94</v>
          </cell>
          <cell r="I7455">
            <v>53291.73</v>
          </cell>
          <cell r="J7455">
            <v>-17030.060000000001</v>
          </cell>
          <cell r="K7455">
            <v>-14510.34</v>
          </cell>
          <cell r="L7455">
            <v>-28612.91</v>
          </cell>
          <cell r="M7455">
            <v>31064.42</v>
          </cell>
          <cell r="N7455">
            <v>-13526.95</v>
          </cell>
          <cell r="O7455">
            <v>0</v>
          </cell>
          <cell r="P7455">
            <v>0</v>
          </cell>
          <cell r="Q7455">
            <v>0</v>
          </cell>
        </row>
        <row r="7456">
          <cell r="F7456">
            <v>-3918.97</v>
          </cell>
          <cell r="G7456">
            <v>-3666.14</v>
          </cell>
          <cell r="H7456">
            <v>14231.82</v>
          </cell>
          <cell r="I7456">
            <v>23085.43</v>
          </cell>
          <cell r="J7456">
            <v>-8098.26</v>
          </cell>
          <cell r="K7456">
            <v>-7749.56</v>
          </cell>
          <cell r="L7456">
            <v>-12923.37</v>
          </cell>
          <cell r="M7456">
            <v>13525.11</v>
          </cell>
          <cell r="N7456">
            <v>-6193.39</v>
          </cell>
          <cell r="O7456">
            <v>0</v>
          </cell>
          <cell r="P7456">
            <v>0</v>
          </cell>
          <cell r="Q7456">
            <v>0</v>
          </cell>
        </row>
        <row r="7457">
          <cell r="F7457">
            <v>34407.35</v>
          </cell>
          <cell r="G7457">
            <v>32187.54</v>
          </cell>
          <cell r="H7457">
            <v>-124949.86</v>
          </cell>
          <cell r="I7457">
            <v>-194433.95</v>
          </cell>
          <cell r="J7457">
            <v>70334.720000000001</v>
          </cell>
          <cell r="K7457">
            <v>69589.960000000006</v>
          </cell>
          <cell r="L7457">
            <v>110405</v>
          </cell>
          <cell r="M7457">
            <v>43471.72</v>
          </cell>
          <cell r="N7457">
            <v>38906</v>
          </cell>
          <cell r="O7457">
            <v>0</v>
          </cell>
          <cell r="P7457">
            <v>0</v>
          </cell>
          <cell r="Q7457">
            <v>0</v>
          </cell>
        </row>
        <row r="7458">
          <cell r="F7458">
            <v>0</v>
          </cell>
          <cell r="G7458">
            <v>0</v>
          </cell>
          <cell r="H7458">
            <v>0</v>
          </cell>
          <cell r="I7458">
            <v>0</v>
          </cell>
          <cell r="J7458">
            <v>0</v>
          </cell>
          <cell r="K7458">
            <v>0</v>
          </cell>
          <cell r="L7458">
            <v>0</v>
          </cell>
          <cell r="M7458">
            <v>-157586.31</v>
          </cell>
          <cell r="N7458">
            <v>14239.72</v>
          </cell>
          <cell r="O7458">
            <v>0</v>
          </cell>
          <cell r="P7458">
            <v>0</v>
          </cell>
          <cell r="Q7458">
            <v>0</v>
          </cell>
        </row>
        <row r="7459">
          <cell r="F7459">
            <v>0</v>
          </cell>
          <cell r="G7459">
            <v>0</v>
          </cell>
          <cell r="H7459">
            <v>0</v>
          </cell>
          <cell r="I7459">
            <v>0</v>
          </cell>
          <cell r="J7459">
            <v>0</v>
          </cell>
          <cell r="K7459">
            <v>-50000</v>
          </cell>
          <cell r="L7459">
            <v>0</v>
          </cell>
          <cell r="M7459">
            <v>-690000</v>
          </cell>
          <cell r="N7459">
            <v>0</v>
          </cell>
          <cell r="O7459">
            <v>0</v>
          </cell>
          <cell r="P7459">
            <v>0</v>
          </cell>
          <cell r="Q7459">
            <v>0</v>
          </cell>
        </row>
        <row r="7460">
          <cell r="F7460">
            <v>-4472.95</v>
          </cell>
          <cell r="G7460">
            <v>-4184.34</v>
          </cell>
          <cell r="H7460">
            <v>16243.49</v>
          </cell>
          <cell r="I7460">
            <v>25276.46</v>
          </cell>
          <cell r="J7460">
            <v>-9143.49</v>
          </cell>
          <cell r="K7460">
            <v>-9046.6299999999992</v>
          </cell>
          <cell r="L7460">
            <v>-14352.66</v>
          </cell>
          <cell r="M7460">
            <v>-5651.3</v>
          </cell>
          <cell r="N7460">
            <v>-5057.95</v>
          </cell>
          <cell r="O7460">
            <v>0</v>
          </cell>
          <cell r="P7460">
            <v>0</v>
          </cell>
          <cell r="Q7460">
            <v>0</v>
          </cell>
        </row>
        <row r="7461">
          <cell r="F7461">
            <v>0</v>
          </cell>
          <cell r="G7461">
            <v>0</v>
          </cell>
          <cell r="H7461">
            <v>0</v>
          </cell>
          <cell r="I7461">
            <v>0</v>
          </cell>
          <cell r="J7461">
            <v>0</v>
          </cell>
          <cell r="K7461">
            <v>0</v>
          </cell>
          <cell r="L7461">
            <v>0</v>
          </cell>
          <cell r="M7461">
            <v>20486.23</v>
          </cell>
          <cell r="N7461">
            <v>-1851.16</v>
          </cell>
          <cell r="O7461">
            <v>0</v>
          </cell>
          <cell r="P7461">
            <v>0</v>
          </cell>
          <cell r="Q7461">
            <v>0</v>
          </cell>
        </row>
        <row r="7462">
          <cell r="F7462">
            <v>-47575.360000000001</v>
          </cell>
          <cell r="G7462">
            <v>-158934.21</v>
          </cell>
          <cell r="H7462">
            <v>688154.21</v>
          </cell>
          <cell r="I7462">
            <v>-158780.65</v>
          </cell>
          <cell r="J7462">
            <v>-880774.39</v>
          </cell>
          <cell r="K7462">
            <v>252349.72</v>
          </cell>
          <cell r="L7462">
            <v>-426472.61</v>
          </cell>
          <cell r="M7462">
            <v>-243192.98</v>
          </cell>
          <cell r="N7462">
            <v>0</v>
          </cell>
          <cell r="O7462">
            <v>0</v>
          </cell>
          <cell r="P7462">
            <v>0</v>
          </cell>
          <cell r="Q7462">
            <v>0</v>
          </cell>
        </row>
        <row r="7463">
          <cell r="F7463">
            <v>243381.49</v>
          </cell>
          <cell r="G7463">
            <v>-232262.93</v>
          </cell>
          <cell r="H7463">
            <v>411718.25</v>
          </cell>
          <cell r="I7463">
            <v>-455919.22</v>
          </cell>
          <cell r="J7463">
            <v>-1453917.88</v>
          </cell>
          <cell r="K7463">
            <v>1099452.1299999999</v>
          </cell>
          <cell r="L7463">
            <v>-140026.23000000001</v>
          </cell>
          <cell r="M7463">
            <v>-1695720.86</v>
          </cell>
          <cell r="N7463">
            <v>0</v>
          </cell>
          <cell r="O7463">
            <v>0</v>
          </cell>
          <cell r="P7463">
            <v>0</v>
          </cell>
          <cell r="Q7463">
            <v>0</v>
          </cell>
        </row>
        <row r="7464">
          <cell r="F7464">
            <v>0</v>
          </cell>
          <cell r="G7464">
            <v>0</v>
          </cell>
          <cell r="H7464">
            <v>0</v>
          </cell>
          <cell r="I7464">
            <v>3882.1</v>
          </cell>
          <cell r="J7464">
            <v>-3333.5</v>
          </cell>
          <cell r="K7464">
            <v>-548.6</v>
          </cell>
          <cell r="L7464">
            <v>0</v>
          </cell>
          <cell r="M7464">
            <v>0</v>
          </cell>
          <cell r="N7464">
            <v>0</v>
          </cell>
          <cell r="O7464">
            <v>0</v>
          </cell>
          <cell r="P7464">
            <v>0</v>
          </cell>
          <cell r="Q7464">
            <v>0</v>
          </cell>
        </row>
        <row r="7465">
          <cell r="F7465">
            <v>0</v>
          </cell>
          <cell r="G7465">
            <v>0</v>
          </cell>
          <cell r="H7465">
            <v>0</v>
          </cell>
          <cell r="I7465">
            <v>0</v>
          </cell>
          <cell r="J7465">
            <v>0</v>
          </cell>
          <cell r="K7465">
            <v>0</v>
          </cell>
          <cell r="L7465">
            <v>0</v>
          </cell>
          <cell r="M7465">
            <v>0</v>
          </cell>
          <cell r="N7465">
            <v>0</v>
          </cell>
          <cell r="O7465">
            <v>0</v>
          </cell>
          <cell r="P7465">
            <v>0</v>
          </cell>
          <cell r="Q7465">
            <v>0</v>
          </cell>
        </row>
        <row r="7466">
          <cell r="F7466">
            <v>47575.360000000001</v>
          </cell>
          <cell r="G7466">
            <v>158934.21</v>
          </cell>
          <cell r="H7466">
            <v>-688154.21</v>
          </cell>
          <cell r="I7466">
            <v>158780.65</v>
          </cell>
          <cell r="J7466">
            <v>880774.39</v>
          </cell>
          <cell r="K7466">
            <v>-252349.72</v>
          </cell>
          <cell r="L7466">
            <v>426472.61</v>
          </cell>
          <cell r="M7466">
            <v>243192.98</v>
          </cell>
          <cell r="N7466">
            <v>0</v>
          </cell>
          <cell r="O7466">
            <v>0</v>
          </cell>
          <cell r="P7466">
            <v>0</v>
          </cell>
          <cell r="Q7466">
            <v>0</v>
          </cell>
        </row>
        <row r="7467">
          <cell r="F7467">
            <v>-243381.49</v>
          </cell>
          <cell r="G7467">
            <v>232262.93</v>
          </cell>
          <cell r="H7467">
            <v>-411718.25</v>
          </cell>
          <cell r="I7467">
            <v>455919.22</v>
          </cell>
          <cell r="J7467">
            <v>1453917.88</v>
          </cell>
          <cell r="K7467">
            <v>-1099452.1299999999</v>
          </cell>
          <cell r="L7467">
            <v>140026.23000000001</v>
          </cell>
          <cell r="M7467">
            <v>1695720.86</v>
          </cell>
          <cell r="N7467">
            <v>0</v>
          </cell>
          <cell r="O7467">
            <v>0</v>
          </cell>
          <cell r="P7467">
            <v>0</v>
          </cell>
          <cell r="Q7467">
            <v>0</v>
          </cell>
        </row>
        <row r="7468">
          <cell r="F7468">
            <v>0</v>
          </cell>
          <cell r="G7468">
            <v>0</v>
          </cell>
          <cell r="H7468">
            <v>0</v>
          </cell>
          <cell r="I7468">
            <v>-3882.1</v>
          </cell>
          <cell r="J7468">
            <v>3333.5</v>
          </cell>
          <cell r="K7468">
            <v>548.6</v>
          </cell>
          <cell r="L7468">
            <v>0</v>
          </cell>
          <cell r="M7468">
            <v>0</v>
          </cell>
          <cell r="N7468">
            <v>0</v>
          </cell>
          <cell r="O7468">
            <v>0</v>
          </cell>
          <cell r="P7468">
            <v>0</v>
          </cell>
          <cell r="Q7468">
            <v>0</v>
          </cell>
        </row>
        <row r="7469">
          <cell r="F7469">
            <v>0</v>
          </cell>
          <cell r="G7469">
            <v>0</v>
          </cell>
          <cell r="H7469">
            <v>14837.5</v>
          </cell>
          <cell r="I7469">
            <v>0</v>
          </cell>
          <cell r="J7469">
            <v>0</v>
          </cell>
          <cell r="K7469">
            <v>9319.43</v>
          </cell>
          <cell r="L7469">
            <v>0</v>
          </cell>
          <cell r="M7469">
            <v>47374.720000000001</v>
          </cell>
          <cell r="N7469">
            <v>0</v>
          </cell>
          <cell r="O7469">
            <v>0</v>
          </cell>
          <cell r="P7469">
            <v>0</v>
          </cell>
          <cell r="Q7469">
            <v>0</v>
          </cell>
        </row>
        <row r="7470">
          <cell r="F7470">
            <v>0</v>
          </cell>
          <cell r="G7470">
            <v>0</v>
          </cell>
          <cell r="H7470">
            <v>0</v>
          </cell>
          <cell r="I7470">
            <v>0</v>
          </cell>
          <cell r="J7470">
            <v>0</v>
          </cell>
          <cell r="K7470">
            <v>0</v>
          </cell>
          <cell r="L7470">
            <v>858684.58</v>
          </cell>
          <cell r="M7470">
            <v>0</v>
          </cell>
          <cell r="N7470">
            <v>0</v>
          </cell>
          <cell r="O7470">
            <v>0</v>
          </cell>
          <cell r="P7470">
            <v>0</v>
          </cell>
          <cell r="Q7470">
            <v>0</v>
          </cell>
        </row>
        <row r="7471">
          <cell r="F7471">
            <v>100000</v>
          </cell>
          <cell r="G7471">
            <v>0</v>
          </cell>
          <cell r="H7471">
            <v>0</v>
          </cell>
          <cell r="I7471">
            <v>0</v>
          </cell>
          <cell r="J7471">
            <v>0</v>
          </cell>
          <cell r="K7471">
            <v>0</v>
          </cell>
          <cell r="L7471">
            <v>0</v>
          </cell>
          <cell r="M7471">
            <v>0</v>
          </cell>
          <cell r="N7471">
            <v>0</v>
          </cell>
          <cell r="O7471">
            <v>0</v>
          </cell>
          <cell r="P7471">
            <v>0</v>
          </cell>
          <cell r="Q7471">
            <v>0</v>
          </cell>
        </row>
        <row r="7472">
          <cell r="F7472">
            <v>0</v>
          </cell>
          <cell r="G7472">
            <v>0</v>
          </cell>
          <cell r="H7472">
            <v>520</v>
          </cell>
          <cell r="I7472">
            <v>520</v>
          </cell>
          <cell r="J7472">
            <v>0</v>
          </cell>
          <cell r="K7472">
            <v>0</v>
          </cell>
          <cell r="L7472">
            <v>0</v>
          </cell>
          <cell r="M7472">
            <v>1040</v>
          </cell>
          <cell r="N7472">
            <v>0</v>
          </cell>
          <cell r="O7472">
            <v>0</v>
          </cell>
          <cell r="P7472">
            <v>0</v>
          </cell>
          <cell r="Q7472">
            <v>0</v>
          </cell>
        </row>
        <row r="7473">
          <cell r="F7473">
            <v>0</v>
          </cell>
          <cell r="G7473">
            <v>0</v>
          </cell>
          <cell r="H7473">
            <v>300</v>
          </cell>
          <cell r="I7473">
            <v>0</v>
          </cell>
          <cell r="J7473">
            <v>0</v>
          </cell>
          <cell r="K7473">
            <v>0</v>
          </cell>
          <cell r="L7473">
            <v>0</v>
          </cell>
          <cell r="M7473">
            <v>300</v>
          </cell>
          <cell r="N7473">
            <v>500</v>
          </cell>
          <cell r="O7473">
            <v>0</v>
          </cell>
          <cell r="P7473">
            <v>0</v>
          </cell>
          <cell r="Q7473">
            <v>0</v>
          </cell>
        </row>
        <row r="7474">
          <cell r="F7474">
            <v>108208.98</v>
          </cell>
          <cell r="G7474">
            <v>74132.160000000003</v>
          </cell>
          <cell r="H7474">
            <v>54567.33</v>
          </cell>
          <cell r="I7474">
            <v>80130</v>
          </cell>
          <cell r="J7474">
            <v>80130</v>
          </cell>
          <cell r="K7474">
            <v>-52950</v>
          </cell>
          <cell r="L7474">
            <v>57950</v>
          </cell>
          <cell r="M7474">
            <v>57950</v>
          </cell>
          <cell r="N7474">
            <v>43037</v>
          </cell>
          <cell r="O7474">
            <v>0</v>
          </cell>
          <cell r="P7474">
            <v>0</v>
          </cell>
          <cell r="Q7474">
            <v>0</v>
          </cell>
        </row>
        <row r="7475">
          <cell r="F7475">
            <v>85</v>
          </cell>
          <cell r="G7475">
            <v>2660</v>
          </cell>
          <cell r="H7475">
            <v>2600</v>
          </cell>
          <cell r="I7475">
            <v>2760</v>
          </cell>
          <cell r="J7475">
            <v>2600</v>
          </cell>
          <cell r="K7475">
            <v>5200</v>
          </cell>
          <cell r="L7475">
            <v>0</v>
          </cell>
          <cell r="M7475">
            <v>2660</v>
          </cell>
          <cell r="N7475">
            <v>5200</v>
          </cell>
          <cell r="O7475">
            <v>0</v>
          </cell>
          <cell r="P7475">
            <v>0</v>
          </cell>
          <cell r="Q7475">
            <v>0</v>
          </cell>
        </row>
        <row r="7476">
          <cell r="F7476">
            <v>14440.3</v>
          </cell>
          <cell r="G7476">
            <v>40000</v>
          </cell>
          <cell r="H7476">
            <v>8110.2</v>
          </cell>
          <cell r="I7476">
            <v>7460</v>
          </cell>
          <cell r="J7476">
            <v>16300.4</v>
          </cell>
          <cell r="K7476">
            <v>0</v>
          </cell>
          <cell r="L7476">
            <v>6610</v>
          </cell>
          <cell r="M7476">
            <v>-28789.8</v>
          </cell>
          <cell r="N7476">
            <v>7820</v>
          </cell>
          <cell r="O7476">
            <v>0</v>
          </cell>
          <cell r="P7476">
            <v>0</v>
          </cell>
          <cell r="Q7476">
            <v>0</v>
          </cell>
        </row>
        <row r="7477">
          <cell r="F7477">
            <v>26640</v>
          </cell>
          <cell r="G7477">
            <v>0</v>
          </cell>
          <cell r="H7477">
            <v>0</v>
          </cell>
          <cell r="I7477">
            <v>3200</v>
          </cell>
          <cell r="J7477">
            <v>4750</v>
          </cell>
          <cell r="K7477">
            <v>0</v>
          </cell>
          <cell r="L7477">
            <v>0</v>
          </cell>
          <cell r="M7477">
            <v>0</v>
          </cell>
          <cell r="N7477">
            <v>518</v>
          </cell>
          <cell r="O7477">
            <v>0</v>
          </cell>
          <cell r="P7477">
            <v>0</v>
          </cell>
          <cell r="Q7477">
            <v>0</v>
          </cell>
        </row>
        <row r="7478">
          <cell r="F7478">
            <v>900</v>
          </cell>
          <cell r="G7478">
            <v>900</v>
          </cell>
          <cell r="H7478">
            <v>875.04</v>
          </cell>
          <cell r="I7478">
            <v>900</v>
          </cell>
          <cell r="J7478">
            <v>900</v>
          </cell>
          <cell r="K7478">
            <v>800</v>
          </cell>
          <cell r="L7478">
            <v>800</v>
          </cell>
          <cell r="M7478">
            <v>976</v>
          </cell>
          <cell r="N7478">
            <v>960</v>
          </cell>
          <cell r="O7478">
            <v>0</v>
          </cell>
          <cell r="P7478">
            <v>0</v>
          </cell>
          <cell r="Q7478">
            <v>0</v>
          </cell>
        </row>
        <row r="7479">
          <cell r="F7479">
            <v>5750</v>
          </cell>
          <cell r="G7479">
            <v>5846</v>
          </cell>
          <cell r="H7479">
            <v>0</v>
          </cell>
          <cell r="I7479">
            <v>180</v>
          </cell>
          <cell r="J7479">
            <v>5000</v>
          </cell>
          <cell r="K7479">
            <v>4608</v>
          </cell>
          <cell r="L7479">
            <v>5000</v>
          </cell>
          <cell r="M7479">
            <v>3000</v>
          </cell>
          <cell r="N7479">
            <v>2000</v>
          </cell>
          <cell r="O7479">
            <v>0</v>
          </cell>
          <cell r="P7479">
            <v>0</v>
          </cell>
          <cell r="Q7479">
            <v>0</v>
          </cell>
        </row>
        <row r="7480">
          <cell r="F7480">
            <v>760.43</v>
          </cell>
          <cell r="G7480">
            <v>711.37</v>
          </cell>
          <cell r="H7480">
            <v>526.02</v>
          </cell>
          <cell r="I7480">
            <v>138.30000000000001</v>
          </cell>
          <cell r="J7480">
            <v>142.91</v>
          </cell>
          <cell r="K7480">
            <v>138.30000000000001</v>
          </cell>
          <cell r="L7480">
            <v>142.91</v>
          </cell>
          <cell r="M7480">
            <v>142.91</v>
          </cell>
          <cell r="N7480">
            <v>138.30000000000001</v>
          </cell>
          <cell r="O7480">
            <v>0</v>
          </cell>
          <cell r="P7480">
            <v>0</v>
          </cell>
          <cell r="Q7480">
            <v>0</v>
          </cell>
        </row>
        <row r="7481">
          <cell r="F7481">
            <v>932.02</v>
          </cell>
          <cell r="G7481">
            <v>890.3</v>
          </cell>
          <cell r="H7481">
            <v>876.9</v>
          </cell>
          <cell r="I7481">
            <v>805.8</v>
          </cell>
          <cell r="J7481">
            <v>832.66</v>
          </cell>
          <cell r="K7481">
            <v>805.8</v>
          </cell>
          <cell r="L7481">
            <v>832.66</v>
          </cell>
          <cell r="M7481">
            <v>832.66</v>
          </cell>
          <cell r="N7481">
            <v>805.8</v>
          </cell>
          <cell r="O7481">
            <v>0</v>
          </cell>
          <cell r="P7481">
            <v>0</v>
          </cell>
          <cell r="Q7481">
            <v>0</v>
          </cell>
        </row>
        <row r="7482">
          <cell r="F7482">
            <v>1023.93</v>
          </cell>
          <cell r="G7482">
            <v>1446.62</v>
          </cell>
          <cell r="H7482">
            <v>1023.93</v>
          </cell>
          <cell r="I7482">
            <v>990.9</v>
          </cell>
          <cell r="J7482">
            <v>1022.61</v>
          </cell>
          <cell r="K7482">
            <v>862.5</v>
          </cell>
          <cell r="L7482">
            <v>891.25</v>
          </cell>
          <cell r="M7482">
            <v>891.25</v>
          </cell>
          <cell r="N7482">
            <v>862.5</v>
          </cell>
          <cell r="O7482">
            <v>0</v>
          </cell>
          <cell r="P7482">
            <v>0</v>
          </cell>
          <cell r="Q7482">
            <v>0</v>
          </cell>
        </row>
        <row r="7483">
          <cell r="F7483">
            <v>0</v>
          </cell>
          <cell r="G7483">
            <v>0</v>
          </cell>
          <cell r="H7483">
            <v>160000</v>
          </cell>
          <cell r="I7483">
            <v>0</v>
          </cell>
          <cell r="J7483">
            <v>0</v>
          </cell>
          <cell r="K7483">
            <v>180000</v>
          </cell>
          <cell r="L7483">
            <v>0</v>
          </cell>
          <cell r="M7483">
            <v>0</v>
          </cell>
          <cell r="N7483">
            <v>180000</v>
          </cell>
          <cell r="O7483">
            <v>0</v>
          </cell>
          <cell r="P7483">
            <v>0</v>
          </cell>
          <cell r="Q7483">
            <v>0</v>
          </cell>
        </row>
        <row r="7484">
          <cell r="F7484">
            <v>0</v>
          </cell>
          <cell r="G7484">
            <v>0</v>
          </cell>
          <cell r="H7484">
            <v>0</v>
          </cell>
          <cell r="I7484">
            <v>0</v>
          </cell>
          <cell r="J7484">
            <v>-961.26</v>
          </cell>
          <cell r="K7484">
            <v>0</v>
          </cell>
          <cell r="L7484">
            <v>0</v>
          </cell>
          <cell r="M7484">
            <v>0</v>
          </cell>
          <cell r="N7484">
            <v>0</v>
          </cell>
          <cell r="O7484">
            <v>0</v>
          </cell>
          <cell r="P7484">
            <v>0</v>
          </cell>
          <cell r="Q7484">
            <v>0</v>
          </cell>
        </row>
        <row r="7485">
          <cell r="F7485">
            <v>37372.51</v>
          </cell>
          <cell r="G7485">
            <v>42640.85</v>
          </cell>
          <cell r="H7485">
            <v>11873.62</v>
          </cell>
          <cell r="I7485">
            <v>24832.1</v>
          </cell>
          <cell r="J7485">
            <v>45258.27</v>
          </cell>
          <cell r="K7485">
            <v>2248.0700000000002</v>
          </cell>
          <cell r="L7485">
            <v>13479</v>
          </cell>
          <cell r="M7485">
            <v>18845.03</v>
          </cell>
          <cell r="N7485">
            <v>7333.77</v>
          </cell>
          <cell r="O7485">
            <v>0</v>
          </cell>
          <cell r="P7485">
            <v>0</v>
          </cell>
          <cell r="Q7485">
            <v>0</v>
          </cell>
        </row>
        <row r="7486">
          <cell r="F7486">
            <v>0</v>
          </cell>
          <cell r="G7486">
            <v>0</v>
          </cell>
          <cell r="H7486">
            <v>0</v>
          </cell>
          <cell r="I7486">
            <v>0</v>
          </cell>
          <cell r="J7486">
            <v>0</v>
          </cell>
          <cell r="K7486">
            <v>0</v>
          </cell>
          <cell r="L7486">
            <v>0</v>
          </cell>
          <cell r="M7486">
            <v>279.44</v>
          </cell>
          <cell r="N7486">
            <v>0</v>
          </cell>
          <cell r="O7486">
            <v>0</v>
          </cell>
          <cell r="P7486">
            <v>0</v>
          </cell>
          <cell r="Q7486">
            <v>0</v>
          </cell>
        </row>
        <row r="7487">
          <cell r="F7487">
            <v>518.05999999999995</v>
          </cell>
          <cell r="G7487">
            <v>7124.06</v>
          </cell>
          <cell r="H7487">
            <v>9511.7099999999991</v>
          </cell>
          <cell r="I7487">
            <v>1135.06</v>
          </cell>
          <cell r="J7487">
            <v>11986.51</v>
          </cell>
          <cell r="K7487">
            <v>-5028.6400000000003</v>
          </cell>
          <cell r="L7487">
            <v>1889.06</v>
          </cell>
          <cell r="M7487">
            <v>-726.84</v>
          </cell>
          <cell r="N7487">
            <v>-318.33999999999997</v>
          </cell>
          <cell r="O7487">
            <v>0</v>
          </cell>
          <cell r="P7487">
            <v>0</v>
          </cell>
          <cell r="Q7487">
            <v>0</v>
          </cell>
        </row>
        <row r="7488">
          <cell r="F7488">
            <v>21865.5</v>
          </cell>
          <cell r="G7488">
            <v>16056.1</v>
          </cell>
          <cell r="H7488">
            <v>10244.18</v>
          </cell>
          <cell r="I7488">
            <v>5552.5</v>
          </cell>
          <cell r="J7488">
            <v>7122.4</v>
          </cell>
          <cell r="K7488">
            <v>9567.5499999999993</v>
          </cell>
          <cell r="L7488">
            <v>9725.7199999999993</v>
          </cell>
          <cell r="M7488">
            <v>16234.7</v>
          </cell>
          <cell r="N7488">
            <v>6484.22</v>
          </cell>
          <cell r="O7488">
            <v>0</v>
          </cell>
          <cell r="P7488">
            <v>0</v>
          </cell>
          <cell r="Q7488">
            <v>0</v>
          </cell>
        </row>
        <row r="7489">
          <cell r="F7489">
            <v>200</v>
          </cell>
          <cell r="G7489">
            <v>5.25</v>
          </cell>
          <cell r="H7489">
            <v>132</v>
          </cell>
          <cell r="I7489">
            <v>700</v>
          </cell>
          <cell r="J7489">
            <v>700</v>
          </cell>
          <cell r="K7489">
            <v>0</v>
          </cell>
          <cell r="L7489">
            <v>1144</v>
          </cell>
          <cell r="M7489">
            <v>2650</v>
          </cell>
          <cell r="N7489">
            <v>0</v>
          </cell>
          <cell r="O7489">
            <v>0</v>
          </cell>
          <cell r="P7489">
            <v>0</v>
          </cell>
          <cell r="Q7489">
            <v>0</v>
          </cell>
        </row>
        <row r="7490">
          <cell r="F7490">
            <v>0</v>
          </cell>
          <cell r="G7490">
            <v>0</v>
          </cell>
          <cell r="H7490">
            <v>0</v>
          </cell>
          <cell r="I7490">
            <v>0</v>
          </cell>
          <cell r="J7490">
            <v>0</v>
          </cell>
          <cell r="K7490">
            <v>0</v>
          </cell>
          <cell r="L7490">
            <v>28536.74</v>
          </cell>
          <cell r="M7490">
            <v>0</v>
          </cell>
          <cell r="N7490">
            <v>0</v>
          </cell>
          <cell r="O7490">
            <v>0</v>
          </cell>
          <cell r="P7490">
            <v>0</v>
          </cell>
          <cell r="Q7490">
            <v>0</v>
          </cell>
        </row>
        <row r="7491">
          <cell r="F7491">
            <v>4271.5600000000004</v>
          </cell>
          <cell r="G7491">
            <v>3996</v>
          </cell>
          <cell r="H7491">
            <v>4185.3599999999997</v>
          </cell>
          <cell r="I7491">
            <v>4105.3500000000004</v>
          </cell>
          <cell r="J7491">
            <v>4242.2</v>
          </cell>
          <cell r="K7491">
            <v>4105.3500000000004</v>
          </cell>
          <cell r="L7491">
            <v>4242.21</v>
          </cell>
          <cell r="M7491">
            <v>4242.2</v>
          </cell>
          <cell r="N7491">
            <v>4105.3500000000004</v>
          </cell>
          <cell r="O7491">
            <v>0</v>
          </cell>
          <cell r="P7491">
            <v>0</v>
          </cell>
          <cell r="Q7491">
            <v>0</v>
          </cell>
        </row>
        <row r="7492">
          <cell r="F7492">
            <v>1700</v>
          </cell>
          <cell r="G7492">
            <v>0</v>
          </cell>
          <cell r="H7492">
            <v>0</v>
          </cell>
          <cell r="I7492">
            <v>0</v>
          </cell>
          <cell r="J7492">
            <v>0</v>
          </cell>
          <cell r="K7492">
            <v>0</v>
          </cell>
          <cell r="L7492">
            <v>0</v>
          </cell>
          <cell r="M7492">
            <v>0</v>
          </cell>
          <cell r="N7492">
            <v>0</v>
          </cell>
          <cell r="O7492">
            <v>0</v>
          </cell>
          <cell r="P7492">
            <v>0</v>
          </cell>
          <cell r="Q7492">
            <v>0</v>
          </cell>
        </row>
        <row r="7493">
          <cell r="F7493">
            <v>0</v>
          </cell>
          <cell r="G7493">
            <v>0</v>
          </cell>
          <cell r="H7493">
            <v>0</v>
          </cell>
          <cell r="I7493">
            <v>32292</v>
          </cell>
          <cell r="J7493">
            <v>0</v>
          </cell>
          <cell r="K7493">
            <v>0</v>
          </cell>
          <cell r="L7493">
            <v>0</v>
          </cell>
          <cell r="M7493">
            <v>0</v>
          </cell>
          <cell r="N7493">
            <v>0</v>
          </cell>
          <cell r="O7493">
            <v>0</v>
          </cell>
          <cell r="P7493">
            <v>0</v>
          </cell>
          <cell r="Q7493">
            <v>0</v>
          </cell>
        </row>
        <row r="7494">
          <cell r="F7494">
            <v>5498.85</v>
          </cell>
          <cell r="G7494">
            <v>10025.15</v>
          </cell>
          <cell r="H7494">
            <v>43758.91</v>
          </cell>
          <cell r="I7494">
            <v>24063.57</v>
          </cell>
          <cell r="J7494">
            <v>50917.11</v>
          </cell>
          <cell r="K7494">
            <v>20052.98</v>
          </cell>
          <cell r="L7494">
            <v>17987.25</v>
          </cell>
          <cell r="M7494">
            <v>0</v>
          </cell>
          <cell r="N7494">
            <v>30759.27</v>
          </cell>
          <cell r="O7494">
            <v>0</v>
          </cell>
          <cell r="P7494">
            <v>0</v>
          </cell>
          <cell r="Q7494">
            <v>0</v>
          </cell>
        </row>
        <row r="7495">
          <cell r="F7495">
            <v>31546.54</v>
          </cell>
          <cell r="G7495">
            <v>4003.16</v>
          </cell>
          <cell r="H7495">
            <v>3116.13</v>
          </cell>
          <cell r="I7495">
            <v>3619.2</v>
          </cell>
          <cell r="J7495">
            <v>3739.84</v>
          </cell>
          <cell r="K7495">
            <v>3619.2</v>
          </cell>
          <cell r="L7495">
            <v>3739.84</v>
          </cell>
          <cell r="M7495">
            <v>211696.33</v>
          </cell>
          <cell r="N7495">
            <v>19220.97</v>
          </cell>
          <cell r="O7495">
            <v>0</v>
          </cell>
          <cell r="P7495">
            <v>0</v>
          </cell>
          <cell r="Q7495">
            <v>0</v>
          </cell>
        </row>
        <row r="7496">
          <cell r="F7496">
            <v>0</v>
          </cell>
          <cell r="G7496">
            <v>0</v>
          </cell>
          <cell r="H7496">
            <v>0</v>
          </cell>
          <cell r="I7496">
            <v>1000</v>
          </cell>
          <cell r="J7496">
            <v>1000</v>
          </cell>
          <cell r="K7496">
            <v>3005</v>
          </cell>
          <cell r="L7496">
            <v>0</v>
          </cell>
          <cell r="M7496">
            <v>66382</v>
          </cell>
          <cell r="N7496">
            <v>1000</v>
          </cell>
          <cell r="O7496">
            <v>0</v>
          </cell>
          <cell r="P7496">
            <v>0</v>
          </cell>
          <cell r="Q7496">
            <v>0</v>
          </cell>
        </row>
        <row r="7497">
          <cell r="F7497">
            <v>0</v>
          </cell>
          <cell r="G7497">
            <v>4052.82</v>
          </cell>
          <cell r="H7497">
            <v>4018.82</v>
          </cell>
          <cell r="I7497">
            <v>3673.38</v>
          </cell>
          <cell r="J7497">
            <v>3677.41</v>
          </cell>
          <cell r="K7497">
            <v>7023.1</v>
          </cell>
          <cell r="L7497">
            <v>0</v>
          </cell>
          <cell r="M7497">
            <v>2521.9499999999998</v>
          </cell>
          <cell r="N7497">
            <v>8380.86</v>
          </cell>
          <cell r="O7497">
            <v>0</v>
          </cell>
          <cell r="P7497">
            <v>0</v>
          </cell>
          <cell r="Q7497">
            <v>0</v>
          </cell>
        </row>
        <row r="7498">
          <cell r="F7498">
            <v>0</v>
          </cell>
          <cell r="G7498">
            <v>0</v>
          </cell>
          <cell r="H7498">
            <v>7700</v>
          </cell>
          <cell r="I7498">
            <v>0</v>
          </cell>
          <cell r="J7498">
            <v>0</v>
          </cell>
          <cell r="K7498">
            <v>0</v>
          </cell>
          <cell r="L7498">
            <v>0</v>
          </cell>
          <cell r="M7498">
            <v>0</v>
          </cell>
          <cell r="N7498">
            <v>0</v>
          </cell>
          <cell r="O7498">
            <v>0</v>
          </cell>
          <cell r="P7498">
            <v>0</v>
          </cell>
          <cell r="Q7498">
            <v>0</v>
          </cell>
        </row>
        <row r="7499">
          <cell r="F7499">
            <v>0</v>
          </cell>
          <cell r="G7499">
            <v>0</v>
          </cell>
          <cell r="H7499">
            <v>0</v>
          </cell>
          <cell r="I7499">
            <v>0</v>
          </cell>
          <cell r="J7499">
            <v>0</v>
          </cell>
          <cell r="K7499">
            <v>0</v>
          </cell>
          <cell r="L7499">
            <v>0</v>
          </cell>
          <cell r="M7499">
            <v>0</v>
          </cell>
          <cell r="N7499">
            <v>2600</v>
          </cell>
          <cell r="O7499">
            <v>0</v>
          </cell>
          <cell r="P7499">
            <v>0</v>
          </cell>
          <cell r="Q7499">
            <v>0</v>
          </cell>
        </row>
        <row r="7500">
          <cell r="F7500">
            <v>17391.32</v>
          </cell>
          <cell r="G7500">
            <v>0</v>
          </cell>
          <cell r="H7500">
            <v>0</v>
          </cell>
          <cell r="I7500">
            <v>50319.31</v>
          </cell>
          <cell r="J7500">
            <v>72509.31</v>
          </cell>
          <cell r="K7500">
            <v>0</v>
          </cell>
          <cell r="L7500">
            <v>37107.1</v>
          </cell>
          <cell r="M7500">
            <v>53083.97</v>
          </cell>
          <cell r="N7500">
            <v>0</v>
          </cell>
          <cell r="O7500">
            <v>0</v>
          </cell>
          <cell r="P7500">
            <v>0</v>
          </cell>
          <cell r="Q7500">
            <v>0</v>
          </cell>
        </row>
        <row r="7501">
          <cell r="F7501">
            <v>3198</v>
          </cell>
          <cell r="G7501">
            <v>3190</v>
          </cell>
          <cell r="H7501">
            <v>3190</v>
          </cell>
          <cell r="I7501">
            <v>3190</v>
          </cell>
          <cell r="J7501">
            <v>3190</v>
          </cell>
          <cell r="K7501">
            <v>3190</v>
          </cell>
          <cell r="L7501">
            <v>3190</v>
          </cell>
          <cell r="M7501">
            <v>3190</v>
          </cell>
          <cell r="N7501">
            <v>3190</v>
          </cell>
          <cell r="O7501">
            <v>0</v>
          </cell>
          <cell r="P7501">
            <v>0</v>
          </cell>
          <cell r="Q7501">
            <v>0</v>
          </cell>
        </row>
        <row r="7502">
          <cell r="F7502">
            <v>16326.56</v>
          </cell>
          <cell r="G7502">
            <v>16326.56</v>
          </cell>
          <cell r="H7502">
            <v>23538.22</v>
          </cell>
          <cell r="I7502">
            <v>22233.5</v>
          </cell>
          <cell r="J7502">
            <v>22844.1</v>
          </cell>
          <cell r="K7502">
            <v>21012.44</v>
          </cell>
          <cell r="L7502">
            <v>13231.22</v>
          </cell>
          <cell r="M7502">
            <v>7096.93</v>
          </cell>
          <cell r="N7502">
            <v>9846.6299999999992</v>
          </cell>
          <cell r="O7502">
            <v>0</v>
          </cell>
          <cell r="P7502">
            <v>0</v>
          </cell>
          <cell r="Q7502">
            <v>0</v>
          </cell>
        </row>
        <row r="7503">
          <cell r="F7503">
            <v>0</v>
          </cell>
          <cell r="G7503">
            <v>0</v>
          </cell>
          <cell r="H7503">
            <v>0</v>
          </cell>
          <cell r="I7503">
            <v>0</v>
          </cell>
          <cell r="J7503">
            <v>0</v>
          </cell>
          <cell r="K7503">
            <v>0</v>
          </cell>
          <cell r="L7503">
            <v>0</v>
          </cell>
          <cell r="M7503">
            <v>-611166.73</v>
          </cell>
          <cell r="N7503">
            <v>42064.27</v>
          </cell>
          <cell r="O7503">
            <v>0</v>
          </cell>
          <cell r="P7503">
            <v>0</v>
          </cell>
          <cell r="Q7503">
            <v>0</v>
          </cell>
        </row>
        <row r="7504">
          <cell r="F7504">
            <v>304274.74</v>
          </cell>
          <cell r="G7504">
            <v>212155.33</v>
          </cell>
          <cell r="H7504">
            <v>-734062.13</v>
          </cell>
          <cell r="I7504">
            <v>358615.88</v>
          </cell>
          <cell r="J7504">
            <v>166361.65</v>
          </cell>
          <cell r="K7504">
            <v>648287.64</v>
          </cell>
          <cell r="L7504">
            <v>796721.9</v>
          </cell>
          <cell r="M7504">
            <v>114619.04</v>
          </cell>
          <cell r="N7504">
            <v>65138.2</v>
          </cell>
          <cell r="O7504">
            <v>0</v>
          </cell>
          <cell r="P7504">
            <v>0</v>
          </cell>
          <cell r="Q7504">
            <v>0</v>
          </cell>
        </row>
        <row r="7505">
          <cell r="F7505">
            <v>0</v>
          </cell>
          <cell r="G7505">
            <v>0</v>
          </cell>
          <cell r="H7505">
            <v>0</v>
          </cell>
          <cell r="I7505">
            <v>0</v>
          </cell>
          <cell r="J7505">
            <v>0</v>
          </cell>
          <cell r="K7505">
            <v>0</v>
          </cell>
          <cell r="L7505">
            <v>428.9</v>
          </cell>
          <cell r="M7505">
            <v>0</v>
          </cell>
          <cell r="N7505">
            <v>47.98</v>
          </cell>
          <cell r="O7505">
            <v>0</v>
          </cell>
          <cell r="P7505">
            <v>0</v>
          </cell>
          <cell r="Q7505">
            <v>0</v>
          </cell>
        </row>
        <row r="7506">
          <cell r="F7506">
            <v>1362.75</v>
          </cell>
          <cell r="G7506">
            <v>1317.59</v>
          </cell>
          <cell r="H7506">
            <v>1972.67</v>
          </cell>
          <cell r="I7506">
            <v>1773.83</v>
          </cell>
          <cell r="J7506">
            <v>4037.16</v>
          </cell>
          <cell r="K7506">
            <v>2058.5</v>
          </cell>
          <cell r="L7506">
            <v>422.5</v>
          </cell>
          <cell r="M7506">
            <v>2208.25</v>
          </cell>
          <cell r="N7506">
            <v>759.83</v>
          </cell>
          <cell r="O7506">
            <v>0</v>
          </cell>
          <cell r="P7506">
            <v>0</v>
          </cell>
          <cell r="Q7506">
            <v>0</v>
          </cell>
        </row>
        <row r="7507">
          <cell r="F7507">
            <v>39680</v>
          </cell>
          <cell r="G7507">
            <v>39724.14</v>
          </cell>
          <cell r="H7507">
            <v>39724.14</v>
          </cell>
          <cell r="I7507">
            <v>39724.14</v>
          </cell>
          <cell r="J7507">
            <v>39724.14</v>
          </cell>
          <cell r="K7507">
            <v>33066.67</v>
          </cell>
          <cell r="L7507">
            <v>33066.67</v>
          </cell>
          <cell r="M7507">
            <v>33066.67</v>
          </cell>
          <cell r="N7507">
            <v>39680</v>
          </cell>
          <cell r="O7507">
            <v>0</v>
          </cell>
          <cell r="P7507">
            <v>0</v>
          </cell>
          <cell r="Q7507">
            <v>0</v>
          </cell>
        </row>
        <row r="7508">
          <cell r="F7508">
            <v>4887.25</v>
          </cell>
          <cell r="G7508">
            <v>4887.25</v>
          </cell>
          <cell r="H7508">
            <v>4887.25</v>
          </cell>
          <cell r="I7508">
            <v>3363.7</v>
          </cell>
          <cell r="J7508">
            <v>-43773.13</v>
          </cell>
          <cell r="K7508">
            <v>2786.95</v>
          </cell>
          <cell r="L7508">
            <v>2786.95</v>
          </cell>
          <cell r="M7508">
            <v>2786.95</v>
          </cell>
          <cell r="N7508">
            <v>2786.95</v>
          </cell>
          <cell r="O7508">
            <v>0</v>
          </cell>
          <cell r="P7508">
            <v>0</v>
          </cell>
          <cell r="Q7508">
            <v>0</v>
          </cell>
        </row>
        <row r="7509">
          <cell r="F7509">
            <v>120727.9</v>
          </cell>
          <cell r="G7509">
            <v>505644.72</v>
          </cell>
          <cell r="H7509">
            <v>356315.86</v>
          </cell>
          <cell r="I7509">
            <v>296043.8</v>
          </cell>
          <cell r="J7509">
            <v>336119.31</v>
          </cell>
          <cell r="K7509">
            <v>392540.79</v>
          </cell>
          <cell r="L7509">
            <v>704421.08</v>
          </cell>
          <cell r="M7509">
            <v>393740.97</v>
          </cell>
          <cell r="N7509">
            <v>321734.38</v>
          </cell>
          <cell r="O7509">
            <v>0</v>
          </cell>
          <cell r="P7509">
            <v>0</v>
          </cell>
          <cell r="Q7509">
            <v>0</v>
          </cell>
        </row>
        <row r="7510">
          <cell r="F7510">
            <v>1256241.79</v>
          </cell>
          <cell r="G7510">
            <v>1248445.8600000001</v>
          </cell>
          <cell r="H7510">
            <v>1333639.3700000001</v>
          </cell>
          <cell r="I7510">
            <v>1299169.8600000001</v>
          </cell>
          <cell r="J7510">
            <v>1551359.87</v>
          </cell>
          <cell r="K7510">
            <v>1664428.18</v>
          </cell>
          <cell r="L7510">
            <v>1330558.8700000001</v>
          </cell>
          <cell r="M7510">
            <v>1590260.95</v>
          </cell>
          <cell r="N7510">
            <v>1706375.39</v>
          </cell>
          <cell r="O7510">
            <v>0</v>
          </cell>
          <cell r="P7510">
            <v>0</v>
          </cell>
          <cell r="Q7510">
            <v>0</v>
          </cell>
        </row>
        <row r="7511">
          <cell r="F7511">
            <v>280</v>
          </cell>
          <cell r="G7511">
            <v>780</v>
          </cell>
          <cell r="H7511">
            <v>6313.98</v>
          </cell>
          <cell r="I7511">
            <v>6009.73</v>
          </cell>
          <cell r="J7511">
            <v>5449.24</v>
          </cell>
          <cell r="K7511">
            <v>257328.88</v>
          </cell>
          <cell r="L7511">
            <v>4486.22</v>
          </cell>
          <cell r="M7511">
            <v>9183.82</v>
          </cell>
          <cell r="N7511">
            <v>5159</v>
          </cell>
          <cell r="O7511">
            <v>0</v>
          </cell>
          <cell r="P7511">
            <v>0</v>
          </cell>
          <cell r="Q7511">
            <v>0</v>
          </cell>
        </row>
        <row r="7512">
          <cell r="F7512">
            <v>0</v>
          </cell>
          <cell r="G7512">
            <v>0</v>
          </cell>
          <cell r="H7512">
            <v>0</v>
          </cell>
          <cell r="I7512">
            <v>330899</v>
          </cell>
          <cell r="J7512">
            <v>0</v>
          </cell>
          <cell r="K7512">
            <v>0</v>
          </cell>
          <cell r="L7512">
            <v>0</v>
          </cell>
          <cell r="M7512">
            <v>0</v>
          </cell>
          <cell r="N7512">
            <v>0</v>
          </cell>
          <cell r="O7512">
            <v>0</v>
          </cell>
          <cell r="P7512">
            <v>0</v>
          </cell>
          <cell r="Q7512">
            <v>0</v>
          </cell>
        </row>
        <row r="7513">
          <cell r="F7513">
            <v>236342.42</v>
          </cell>
          <cell r="G7513">
            <v>61432.79</v>
          </cell>
          <cell r="H7513">
            <v>61875.13</v>
          </cell>
          <cell r="I7513">
            <v>0</v>
          </cell>
          <cell r="J7513">
            <v>64466.23</v>
          </cell>
          <cell r="K7513">
            <v>0</v>
          </cell>
          <cell r="L7513">
            <v>0</v>
          </cell>
          <cell r="M7513">
            <v>0</v>
          </cell>
          <cell r="N7513">
            <v>0</v>
          </cell>
          <cell r="O7513">
            <v>0</v>
          </cell>
          <cell r="P7513">
            <v>0</v>
          </cell>
          <cell r="Q7513">
            <v>0</v>
          </cell>
        </row>
        <row r="7514">
          <cell r="F7514">
            <v>10200</v>
          </cell>
          <cell r="G7514">
            <v>600</v>
          </cell>
          <cell r="H7514">
            <v>30272.46</v>
          </cell>
          <cell r="I7514">
            <v>0</v>
          </cell>
          <cell r="J7514">
            <v>67378.509999999995</v>
          </cell>
          <cell r="K7514">
            <v>51615</v>
          </cell>
          <cell r="L7514">
            <v>22933.56</v>
          </cell>
          <cell r="M7514">
            <v>-125411.09</v>
          </cell>
          <cell r="N7514">
            <v>66097.509999999995</v>
          </cell>
          <cell r="O7514">
            <v>0</v>
          </cell>
          <cell r="P7514">
            <v>0</v>
          </cell>
          <cell r="Q7514">
            <v>0</v>
          </cell>
        </row>
        <row r="7515">
          <cell r="F7515">
            <v>6750</v>
          </cell>
          <cell r="G7515">
            <v>6750</v>
          </cell>
          <cell r="H7515">
            <v>6750</v>
          </cell>
          <cell r="I7515">
            <v>6404</v>
          </cell>
          <cell r="J7515">
            <v>5250</v>
          </cell>
          <cell r="K7515">
            <v>5250</v>
          </cell>
          <cell r="L7515">
            <v>6000</v>
          </cell>
          <cell r="M7515">
            <v>6000</v>
          </cell>
          <cell r="N7515">
            <v>6000</v>
          </cell>
          <cell r="O7515">
            <v>0</v>
          </cell>
          <cell r="P7515">
            <v>0</v>
          </cell>
          <cell r="Q7515">
            <v>0</v>
          </cell>
        </row>
        <row r="7516">
          <cell r="F7516">
            <v>11339.45</v>
          </cell>
          <cell r="G7516">
            <v>11259.45</v>
          </cell>
          <cell r="H7516">
            <v>4974.45</v>
          </cell>
          <cell r="I7516">
            <v>4974.45</v>
          </cell>
          <cell r="J7516">
            <v>4974.45</v>
          </cell>
          <cell r="K7516">
            <v>389.42</v>
          </cell>
          <cell r="L7516">
            <v>389.39</v>
          </cell>
          <cell r="M7516">
            <v>389.41</v>
          </cell>
          <cell r="N7516">
            <v>389.41</v>
          </cell>
          <cell r="O7516">
            <v>0</v>
          </cell>
          <cell r="P7516">
            <v>0</v>
          </cell>
          <cell r="Q7516">
            <v>0</v>
          </cell>
        </row>
        <row r="7517">
          <cell r="F7517">
            <v>3466</v>
          </cell>
          <cell r="G7517">
            <v>0</v>
          </cell>
          <cell r="H7517">
            <v>6588.43</v>
          </cell>
          <cell r="I7517">
            <v>14256.24</v>
          </cell>
          <cell r="J7517">
            <v>5000</v>
          </cell>
          <cell r="K7517">
            <v>-7521.24</v>
          </cell>
          <cell r="L7517">
            <v>7521.24</v>
          </cell>
          <cell r="M7517">
            <v>102207.03</v>
          </cell>
          <cell r="N7517">
            <v>17392.599999999999</v>
          </cell>
          <cell r="O7517">
            <v>0</v>
          </cell>
          <cell r="P7517">
            <v>0</v>
          </cell>
          <cell r="Q7517">
            <v>0</v>
          </cell>
        </row>
        <row r="7518">
          <cell r="F7518">
            <v>3950</v>
          </cell>
          <cell r="G7518">
            <v>3950</v>
          </cell>
          <cell r="H7518">
            <v>3950</v>
          </cell>
          <cell r="I7518">
            <v>3950</v>
          </cell>
          <cell r="J7518">
            <v>3950</v>
          </cell>
          <cell r="K7518">
            <v>3950</v>
          </cell>
          <cell r="L7518">
            <v>3950</v>
          </cell>
          <cell r="M7518">
            <v>3950</v>
          </cell>
          <cell r="N7518">
            <v>3950</v>
          </cell>
          <cell r="O7518">
            <v>0</v>
          </cell>
          <cell r="P7518">
            <v>0</v>
          </cell>
          <cell r="Q7518">
            <v>0</v>
          </cell>
        </row>
        <row r="7519">
          <cell r="F7519">
            <v>41319.339999999997</v>
          </cell>
          <cell r="G7519">
            <v>28307.18</v>
          </cell>
          <cell r="H7519">
            <v>67466.27</v>
          </cell>
          <cell r="I7519">
            <v>30597</v>
          </cell>
          <cell r="J7519">
            <v>30597</v>
          </cell>
          <cell r="K7519">
            <v>-20217</v>
          </cell>
          <cell r="L7519">
            <v>22128</v>
          </cell>
          <cell r="M7519">
            <v>22128</v>
          </cell>
          <cell r="N7519">
            <v>16434</v>
          </cell>
          <cell r="O7519">
            <v>0</v>
          </cell>
          <cell r="P7519">
            <v>0</v>
          </cell>
          <cell r="Q7519">
            <v>0</v>
          </cell>
        </row>
        <row r="7520">
          <cell r="F7520">
            <v>300</v>
          </cell>
          <cell r="G7520">
            <v>300</v>
          </cell>
          <cell r="H7520">
            <v>291.68</v>
          </cell>
          <cell r="I7520">
            <v>300</v>
          </cell>
          <cell r="J7520">
            <v>300</v>
          </cell>
          <cell r="K7520">
            <v>480</v>
          </cell>
          <cell r="L7520">
            <v>480</v>
          </cell>
          <cell r="M7520">
            <v>390</v>
          </cell>
          <cell r="N7520">
            <v>320</v>
          </cell>
          <cell r="O7520">
            <v>0</v>
          </cell>
          <cell r="P7520">
            <v>0</v>
          </cell>
          <cell r="Q7520">
            <v>0</v>
          </cell>
        </row>
        <row r="7521">
          <cell r="F7521">
            <v>200</v>
          </cell>
          <cell r="G7521">
            <v>0</v>
          </cell>
          <cell r="H7521">
            <v>0</v>
          </cell>
          <cell r="I7521">
            <v>0</v>
          </cell>
          <cell r="J7521">
            <v>0</v>
          </cell>
          <cell r="K7521">
            <v>0</v>
          </cell>
          <cell r="L7521">
            <v>0</v>
          </cell>
          <cell r="M7521">
            <v>0</v>
          </cell>
          <cell r="N7521">
            <v>0</v>
          </cell>
          <cell r="O7521">
            <v>0</v>
          </cell>
          <cell r="P7521">
            <v>0</v>
          </cell>
          <cell r="Q7521">
            <v>0</v>
          </cell>
        </row>
        <row r="7522">
          <cell r="F7522">
            <v>119.04</v>
          </cell>
          <cell r="G7522">
            <v>111.36</v>
          </cell>
          <cell r="H7522">
            <v>44.24</v>
          </cell>
          <cell r="I7522">
            <v>0</v>
          </cell>
          <cell r="J7522">
            <v>0</v>
          </cell>
          <cell r="K7522">
            <v>0</v>
          </cell>
          <cell r="L7522">
            <v>0</v>
          </cell>
          <cell r="M7522">
            <v>0</v>
          </cell>
          <cell r="N7522">
            <v>0</v>
          </cell>
          <cell r="O7522">
            <v>0</v>
          </cell>
          <cell r="P7522">
            <v>0</v>
          </cell>
          <cell r="Q7522">
            <v>0</v>
          </cell>
        </row>
        <row r="7523">
          <cell r="F7523">
            <v>2134.35</v>
          </cell>
          <cell r="G7523">
            <v>1996.65</v>
          </cell>
          <cell r="H7523">
            <v>2134.35</v>
          </cell>
          <cell r="I7523">
            <v>2065.5</v>
          </cell>
          <cell r="J7523">
            <v>2134.35</v>
          </cell>
          <cell r="K7523">
            <v>2065.5</v>
          </cell>
          <cell r="L7523">
            <v>2134.35</v>
          </cell>
          <cell r="M7523">
            <v>2134.35</v>
          </cell>
          <cell r="N7523">
            <v>2065.5</v>
          </cell>
          <cell r="O7523">
            <v>0</v>
          </cell>
          <cell r="P7523">
            <v>0</v>
          </cell>
          <cell r="Q7523">
            <v>0</v>
          </cell>
        </row>
        <row r="7524">
          <cell r="F7524">
            <v>0</v>
          </cell>
          <cell r="G7524">
            <v>0</v>
          </cell>
          <cell r="H7524">
            <v>0</v>
          </cell>
          <cell r="I7524">
            <v>0</v>
          </cell>
          <cell r="J7524">
            <v>0</v>
          </cell>
          <cell r="K7524">
            <v>0</v>
          </cell>
          <cell r="L7524">
            <v>0</v>
          </cell>
          <cell r="M7524">
            <v>0</v>
          </cell>
          <cell r="N7524">
            <v>1738</v>
          </cell>
          <cell r="O7524">
            <v>0</v>
          </cell>
          <cell r="P7524">
            <v>0</v>
          </cell>
          <cell r="Q7524">
            <v>0</v>
          </cell>
        </row>
        <row r="7525">
          <cell r="F7525">
            <v>-1357.94</v>
          </cell>
          <cell r="G7525">
            <v>1226.06</v>
          </cell>
          <cell r="H7525">
            <v>124.36</v>
          </cell>
          <cell r="I7525">
            <v>-2261.94</v>
          </cell>
          <cell r="J7525">
            <v>-161.41</v>
          </cell>
          <cell r="K7525">
            <v>3812.76</v>
          </cell>
          <cell r="L7525">
            <v>-812.48</v>
          </cell>
          <cell r="M7525">
            <v>1223.96</v>
          </cell>
          <cell r="N7525">
            <v>497.96</v>
          </cell>
          <cell r="O7525">
            <v>0</v>
          </cell>
          <cell r="P7525">
            <v>0</v>
          </cell>
          <cell r="Q7525">
            <v>0</v>
          </cell>
        </row>
        <row r="7526">
          <cell r="F7526">
            <v>1500</v>
          </cell>
          <cell r="G7526">
            <v>1500</v>
          </cell>
          <cell r="H7526">
            <v>1500</v>
          </cell>
          <cell r="I7526">
            <v>1500</v>
          </cell>
          <cell r="J7526">
            <v>1500</v>
          </cell>
          <cell r="K7526">
            <v>1500</v>
          </cell>
          <cell r="L7526">
            <v>1500</v>
          </cell>
          <cell r="M7526">
            <v>1500</v>
          </cell>
          <cell r="N7526">
            <v>1500</v>
          </cell>
          <cell r="O7526">
            <v>0</v>
          </cell>
          <cell r="P7526">
            <v>0</v>
          </cell>
          <cell r="Q7526">
            <v>0</v>
          </cell>
        </row>
        <row r="7527">
          <cell r="F7527">
            <v>148.49</v>
          </cell>
          <cell r="G7527">
            <v>138.91</v>
          </cell>
          <cell r="H7527">
            <v>-44.99</v>
          </cell>
          <cell r="I7527">
            <v>79.930000000000007</v>
          </cell>
          <cell r="J7527">
            <v>82.57</v>
          </cell>
          <cell r="K7527">
            <v>79.930000000000007</v>
          </cell>
          <cell r="L7527">
            <v>82.57</v>
          </cell>
          <cell r="M7527">
            <v>82.59</v>
          </cell>
          <cell r="N7527">
            <v>79.91</v>
          </cell>
          <cell r="O7527">
            <v>0</v>
          </cell>
          <cell r="P7527">
            <v>0</v>
          </cell>
          <cell r="Q7527">
            <v>0</v>
          </cell>
        </row>
        <row r="7528">
          <cell r="F7528">
            <v>0</v>
          </cell>
          <cell r="G7528">
            <v>0</v>
          </cell>
          <cell r="H7528">
            <v>0</v>
          </cell>
          <cell r="I7528">
            <v>16146</v>
          </cell>
          <cell r="J7528">
            <v>0</v>
          </cell>
          <cell r="K7528">
            <v>0</v>
          </cell>
          <cell r="L7528">
            <v>0</v>
          </cell>
          <cell r="M7528">
            <v>0</v>
          </cell>
          <cell r="N7528">
            <v>0</v>
          </cell>
          <cell r="O7528">
            <v>0</v>
          </cell>
          <cell r="P7528">
            <v>0</v>
          </cell>
          <cell r="Q7528">
            <v>0</v>
          </cell>
        </row>
        <row r="7529">
          <cell r="F7529">
            <v>1832.95</v>
          </cell>
          <cell r="G7529">
            <v>3075.81</v>
          </cell>
          <cell r="H7529">
            <v>14586.3</v>
          </cell>
          <cell r="I7529">
            <v>8021.19</v>
          </cell>
          <cell r="J7529">
            <v>8021.19</v>
          </cell>
          <cell r="K7529">
            <v>12031.79</v>
          </cell>
          <cell r="L7529">
            <v>10792.35</v>
          </cell>
          <cell r="M7529">
            <v>0</v>
          </cell>
          <cell r="N7529">
            <v>10253.09</v>
          </cell>
          <cell r="O7529">
            <v>0</v>
          </cell>
          <cell r="P7529">
            <v>0</v>
          </cell>
          <cell r="Q7529">
            <v>0</v>
          </cell>
        </row>
        <row r="7530">
          <cell r="F7530">
            <v>0</v>
          </cell>
          <cell r="G7530">
            <v>4000.92</v>
          </cell>
          <cell r="H7530">
            <v>7237.09</v>
          </cell>
          <cell r="I7530">
            <v>5714.4</v>
          </cell>
          <cell r="J7530">
            <v>5904.88</v>
          </cell>
          <cell r="K7530">
            <v>5714.4</v>
          </cell>
          <cell r="L7530">
            <v>5904.88</v>
          </cell>
          <cell r="M7530">
            <v>5904.88</v>
          </cell>
          <cell r="N7530">
            <v>6883.83</v>
          </cell>
          <cell r="O7530">
            <v>0</v>
          </cell>
          <cell r="P7530">
            <v>0</v>
          </cell>
          <cell r="Q7530">
            <v>0</v>
          </cell>
        </row>
        <row r="7531">
          <cell r="F7531">
            <v>0</v>
          </cell>
          <cell r="G7531">
            <v>1350.94</v>
          </cell>
          <cell r="H7531">
            <v>1339.61</v>
          </cell>
          <cell r="I7531">
            <v>1224.46</v>
          </cell>
          <cell r="J7531">
            <v>1225.81</v>
          </cell>
          <cell r="K7531">
            <v>3330.64</v>
          </cell>
          <cell r="L7531">
            <v>0</v>
          </cell>
          <cell r="M7531">
            <v>1513.17</v>
          </cell>
          <cell r="N7531">
            <v>2793.62</v>
          </cell>
          <cell r="O7531">
            <v>0</v>
          </cell>
          <cell r="P7531">
            <v>0</v>
          </cell>
          <cell r="Q7531">
            <v>0</v>
          </cell>
        </row>
        <row r="7532">
          <cell r="F7532">
            <v>0</v>
          </cell>
          <cell r="G7532">
            <v>2600</v>
          </cell>
          <cell r="H7532">
            <v>2600</v>
          </cell>
          <cell r="I7532">
            <v>2600</v>
          </cell>
          <cell r="J7532">
            <v>2600</v>
          </cell>
          <cell r="K7532">
            <v>5200</v>
          </cell>
          <cell r="L7532">
            <v>0</v>
          </cell>
          <cell r="M7532">
            <v>2600</v>
          </cell>
          <cell r="N7532">
            <v>5200</v>
          </cell>
          <cell r="O7532">
            <v>0</v>
          </cell>
          <cell r="P7532">
            <v>0</v>
          </cell>
          <cell r="Q7532">
            <v>0</v>
          </cell>
        </row>
        <row r="7533">
          <cell r="F7533">
            <v>0</v>
          </cell>
          <cell r="G7533">
            <v>0</v>
          </cell>
          <cell r="H7533">
            <v>0</v>
          </cell>
          <cell r="I7533">
            <v>76500</v>
          </cell>
          <cell r="J7533">
            <v>0</v>
          </cell>
          <cell r="K7533">
            <v>0</v>
          </cell>
          <cell r="L7533">
            <v>0</v>
          </cell>
          <cell r="M7533">
            <v>0</v>
          </cell>
          <cell r="N7533">
            <v>0</v>
          </cell>
          <cell r="O7533">
            <v>0</v>
          </cell>
          <cell r="P7533">
            <v>0</v>
          </cell>
          <cell r="Q7533">
            <v>0</v>
          </cell>
        </row>
        <row r="7534">
          <cell r="F7534">
            <v>0</v>
          </cell>
          <cell r="G7534">
            <v>0</v>
          </cell>
          <cell r="H7534">
            <v>0</v>
          </cell>
          <cell r="I7534">
            <v>0</v>
          </cell>
          <cell r="J7534">
            <v>0</v>
          </cell>
          <cell r="K7534">
            <v>0</v>
          </cell>
          <cell r="L7534">
            <v>0</v>
          </cell>
          <cell r="M7534">
            <v>-168572.57</v>
          </cell>
          <cell r="N7534">
            <v>11602.21</v>
          </cell>
          <cell r="O7534">
            <v>0</v>
          </cell>
          <cell r="P7534">
            <v>0</v>
          </cell>
          <cell r="Q7534">
            <v>0</v>
          </cell>
        </row>
        <row r="7535">
          <cell r="F7535">
            <v>0</v>
          </cell>
          <cell r="G7535">
            <v>0</v>
          </cell>
          <cell r="H7535">
            <v>0</v>
          </cell>
          <cell r="I7535">
            <v>0</v>
          </cell>
          <cell r="J7535">
            <v>0</v>
          </cell>
          <cell r="K7535">
            <v>0</v>
          </cell>
          <cell r="L7535">
            <v>0</v>
          </cell>
          <cell r="M7535">
            <v>399.6</v>
          </cell>
          <cell r="N7535">
            <v>0</v>
          </cell>
          <cell r="O7535">
            <v>0</v>
          </cell>
          <cell r="P7535">
            <v>0</v>
          </cell>
          <cell r="Q7535">
            <v>0</v>
          </cell>
        </row>
        <row r="7536">
          <cell r="F7536">
            <v>1087.75</v>
          </cell>
          <cell r="G7536">
            <v>1042.5899999999999</v>
          </cell>
          <cell r="H7536">
            <v>1257.67</v>
          </cell>
          <cell r="I7536">
            <v>893.83</v>
          </cell>
          <cell r="J7536">
            <v>1248.58</v>
          </cell>
          <cell r="K7536">
            <v>1618.5</v>
          </cell>
          <cell r="L7536">
            <v>862.5</v>
          </cell>
          <cell r="M7536">
            <v>2857.25</v>
          </cell>
          <cell r="N7536">
            <v>1278.9100000000001</v>
          </cell>
          <cell r="O7536">
            <v>0</v>
          </cell>
          <cell r="P7536">
            <v>0</v>
          </cell>
          <cell r="Q7536">
            <v>0</v>
          </cell>
        </row>
        <row r="7537">
          <cell r="F7537">
            <v>13226.67</v>
          </cell>
          <cell r="G7537">
            <v>13241.38</v>
          </cell>
          <cell r="H7537">
            <v>13241.38</v>
          </cell>
          <cell r="I7537">
            <v>13241.38</v>
          </cell>
          <cell r="J7537">
            <v>13241.38</v>
          </cell>
          <cell r="K7537">
            <v>13226.67</v>
          </cell>
          <cell r="L7537">
            <v>19840</v>
          </cell>
          <cell r="M7537">
            <v>19840</v>
          </cell>
          <cell r="N7537">
            <v>13226.67</v>
          </cell>
          <cell r="O7537">
            <v>0</v>
          </cell>
          <cell r="P7537">
            <v>0</v>
          </cell>
          <cell r="Q7537">
            <v>0</v>
          </cell>
        </row>
        <row r="7538">
          <cell r="F7538">
            <v>23100.1</v>
          </cell>
          <cell r="G7538">
            <v>23100.1</v>
          </cell>
          <cell r="H7538">
            <v>23100.1</v>
          </cell>
          <cell r="I7538">
            <v>24085.1</v>
          </cell>
          <cell r="J7538">
            <v>24085.1</v>
          </cell>
          <cell r="K7538">
            <v>24085.1</v>
          </cell>
          <cell r="L7538">
            <v>24085.1</v>
          </cell>
          <cell r="M7538">
            <v>24085.1</v>
          </cell>
          <cell r="N7538">
            <v>24085.1</v>
          </cell>
          <cell r="O7538">
            <v>0</v>
          </cell>
          <cell r="P7538">
            <v>0</v>
          </cell>
          <cell r="Q7538">
            <v>0</v>
          </cell>
        </row>
        <row r="7539">
          <cell r="F7539">
            <v>351001</v>
          </cell>
          <cell r="G7539">
            <v>351001</v>
          </cell>
          <cell r="H7539">
            <v>351001</v>
          </cell>
          <cell r="I7539">
            <v>363401</v>
          </cell>
          <cell r="J7539">
            <v>363401</v>
          </cell>
          <cell r="K7539">
            <v>363401</v>
          </cell>
          <cell r="L7539">
            <v>363401</v>
          </cell>
          <cell r="M7539">
            <v>363401</v>
          </cell>
          <cell r="N7539">
            <v>363401</v>
          </cell>
          <cell r="O7539">
            <v>0</v>
          </cell>
          <cell r="P7539">
            <v>0</v>
          </cell>
          <cell r="Q7539">
            <v>0</v>
          </cell>
        </row>
        <row r="7540">
          <cell r="F7540">
            <v>0</v>
          </cell>
          <cell r="G7540">
            <v>0</v>
          </cell>
          <cell r="H7540">
            <v>0</v>
          </cell>
          <cell r="I7540">
            <v>0</v>
          </cell>
          <cell r="J7540">
            <v>0</v>
          </cell>
          <cell r="K7540">
            <v>0</v>
          </cell>
          <cell r="L7540">
            <v>0</v>
          </cell>
          <cell r="M7540">
            <v>412.65</v>
          </cell>
          <cell r="N7540">
            <v>2067</v>
          </cell>
          <cell r="O7540">
            <v>0</v>
          </cell>
          <cell r="P7540">
            <v>0</v>
          </cell>
          <cell r="Q7540">
            <v>0</v>
          </cell>
        </row>
        <row r="7541">
          <cell r="F7541">
            <v>11975.95</v>
          </cell>
          <cell r="G7541">
            <v>0</v>
          </cell>
          <cell r="H7541">
            <v>0</v>
          </cell>
          <cell r="I7541">
            <v>0</v>
          </cell>
          <cell r="J7541">
            <v>60348.35</v>
          </cell>
          <cell r="K7541">
            <v>26536.639999999999</v>
          </cell>
          <cell r="L7541">
            <v>0</v>
          </cell>
          <cell r="M7541">
            <v>1082.68</v>
          </cell>
          <cell r="N7541">
            <v>0</v>
          </cell>
          <cell r="O7541">
            <v>0</v>
          </cell>
          <cell r="P7541">
            <v>0</v>
          </cell>
          <cell r="Q7541">
            <v>0</v>
          </cell>
        </row>
        <row r="7542">
          <cell r="F7542">
            <v>2250</v>
          </cell>
          <cell r="G7542">
            <v>2250</v>
          </cell>
          <cell r="H7542">
            <v>2250</v>
          </cell>
          <cell r="I7542">
            <v>2250</v>
          </cell>
          <cell r="J7542">
            <v>2250</v>
          </cell>
          <cell r="K7542">
            <v>2250</v>
          </cell>
          <cell r="L7542">
            <v>2250</v>
          </cell>
          <cell r="M7542">
            <v>2250</v>
          </cell>
          <cell r="N7542">
            <v>2250</v>
          </cell>
          <cell r="O7542">
            <v>0</v>
          </cell>
          <cell r="P7542">
            <v>0</v>
          </cell>
          <cell r="Q7542">
            <v>0</v>
          </cell>
        </row>
        <row r="7543">
          <cell r="F7543">
            <v>0</v>
          </cell>
          <cell r="G7543">
            <v>0</v>
          </cell>
          <cell r="H7543">
            <v>0</v>
          </cell>
          <cell r="I7543">
            <v>7000</v>
          </cell>
          <cell r="J7543">
            <v>9400</v>
          </cell>
          <cell r="K7543">
            <v>0</v>
          </cell>
          <cell r="L7543">
            <v>0</v>
          </cell>
          <cell r="M7543">
            <v>0</v>
          </cell>
          <cell r="N7543">
            <v>0</v>
          </cell>
          <cell r="O7543">
            <v>0</v>
          </cell>
          <cell r="P7543">
            <v>0</v>
          </cell>
          <cell r="Q7543">
            <v>0</v>
          </cell>
        </row>
        <row r="7544">
          <cell r="F7544">
            <v>0</v>
          </cell>
          <cell r="G7544">
            <v>0</v>
          </cell>
          <cell r="H7544">
            <v>460</v>
          </cell>
          <cell r="I7544">
            <v>0</v>
          </cell>
          <cell r="J7544">
            <v>0</v>
          </cell>
          <cell r="K7544">
            <v>0</v>
          </cell>
          <cell r="L7544">
            <v>0</v>
          </cell>
          <cell r="M7544">
            <v>7480</v>
          </cell>
          <cell r="N7544">
            <v>13000</v>
          </cell>
          <cell r="O7544">
            <v>0</v>
          </cell>
          <cell r="P7544">
            <v>0</v>
          </cell>
          <cell r="Q7544">
            <v>0</v>
          </cell>
        </row>
        <row r="7545">
          <cell r="F7545">
            <v>21913.71</v>
          </cell>
          <cell r="G7545">
            <v>15012.71</v>
          </cell>
          <cell r="H7545">
            <v>-31009.24</v>
          </cell>
          <cell r="I7545">
            <v>17129</v>
          </cell>
          <cell r="J7545">
            <v>17129</v>
          </cell>
          <cell r="K7545">
            <v>-11317</v>
          </cell>
          <cell r="L7545">
            <v>12388</v>
          </cell>
          <cell r="M7545">
            <v>12388</v>
          </cell>
          <cell r="N7545">
            <v>9200</v>
          </cell>
          <cell r="O7545">
            <v>0</v>
          </cell>
          <cell r="P7545">
            <v>0</v>
          </cell>
          <cell r="Q7545">
            <v>0</v>
          </cell>
        </row>
        <row r="7546">
          <cell r="F7546">
            <v>1348.21</v>
          </cell>
          <cell r="G7546">
            <v>923.63</v>
          </cell>
          <cell r="H7546">
            <v>-2153.56</v>
          </cell>
          <cell r="I7546">
            <v>0</v>
          </cell>
          <cell r="J7546">
            <v>0</v>
          </cell>
          <cell r="K7546">
            <v>0</v>
          </cell>
          <cell r="L7546">
            <v>0</v>
          </cell>
          <cell r="M7546">
            <v>0</v>
          </cell>
          <cell r="N7546">
            <v>0</v>
          </cell>
          <cell r="O7546">
            <v>0</v>
          </cell>
          <cell r="P7546">
            <v>0</v>
          </cell>
          <cell r="Q7546">
            <v>0</v>
          </cell>
        </row>
        <row r="7547">
          <cell r="F7547">
            <v>2348.09</v>
          </cell>
          <cell r="G7547">
            <v>1608.63</v>
          </cell>
          <cell r="H7547">
            <v>-809.91</v>
          </cell>
          <cell r="I7547">
            <v>1835</v>
          </cell>
          <cell r="J7547">
            <v>1835</v>
          </cell>
          <cell r="K7547">
            <v>-1213</v>
          </cell>
          <cell r="L7547">
            <v>1327</v>
          </cell>
          <cell r="M7547">
            <v>1327</v>
          </cell>
          <cell r="N7547">
            <v>986</v>
          </cell>
          <cell r="O7547">
            <v>0</v>
          </cell>
          <cell r="P7547">
            <v>0</v>
          </cell>
          <cell r="Q7547">
            <v>0</v>
          </cell>
        </row>
        <row r="7548">
          <cell r="F7548">
            <v>1950</v>
          </cell>
          <cell r="G7548">
            <v>1950</v>
          </cell>
          <cell r="H7548">
            <v>1895.92</v>
          </cell>
          <cell r="I7548">
            <v>1950</v>
          </cell>
          <cell r="J7548">
            <v>1950</v>
          </cell>
          <cell r="K7548">
            <v>2080</v>
          </cell>
          <cell r="L7548">
            <v>2080</v>
          </cell>
          <cell r="M7548">
            <v>1951</v>
          </cell>
          <cell r="N7548">
            <v>1920</v>
          </cell>
          <cell r="O7548">
            <v>0</v>
          </cell>
          <cell r="P7548">
            <v>0</v>
          </cell>
          <cell r="Q7548">
            <v>0</v>
          </cell>
        </row>
        <row r="7549">
          <cell r="F7549">
            <v>0</v>
          </cell>
          <cell r="G7549">
            <v>0</v>
          </cell>
          <cell r="H7549">
            <v>0</v>
          </cell>
          <cell r="I7549">
            <v>0</v>
          </cell>
          <cell r="J7549">
            <v>0</v>
          </cell>
          <cell r="K7549">
            <v>0</v>
          </cell>
          <cell r="L7549">
            <v>0</v>
          </cell>
          <cell r="M7549">
            <v>2544</v>
          </cell>
          <cell r="N7549">
            <v>1272</v>
          </cell>
          <cell r="O7549">
            <v>0</v>
          </cell>
          <cell r="P7549">
            <v>0</v>
          </cell>
          <cell r="Q7549">
            <v>0</v>
          </cell>
        </row>
        <row r="7550">
          <cell r="F7550">
            <v>230.95</v>
          </cell>
          <cell r="G7550">
            <v>216.05</v>
          </cell>
          <cell r="H7550">
            <v>95.3</v>
          </cell>
          <cell r="I7550">
            <v>0</v>
          </cell>
          <cell r="J7550">
            <v>0</v>
          </cell>
          <cell r="K7550">
            <v>0</v>
          </cell>
          <cell r="L7550">
            <v>0</v>
          </cell>
          <cell r="M7550">
            <v>0</v>
          </cell>
          <cell r="N7550">
            <v>0</v>
          </cell>
          <cell r="O7550">
            <v>0</v>
          </cell>
          <cell r="P7550">
            <v>0</v>
          </cell>
          <cell r="Q7550">
            <v>0</v>
          </cell>
        </row>
        <row r="7551">
          <cell r="F7551">
            <v>1496.06</v>
          </cell>
          <cell r="G7551">
            <v>1399.54</v>
          </cell>
          <cell r="H7551">
            <v>1496.06</v>
          </cell>
          <cell r="I7551">
            <v>1447.8</v>
          </cell>
          <cell r="J7551">
            <v>1496.06</v>
          </cell>
          <cell r="K7551">
            <v>1447.8</v>
          </cell>
          <cell r="L7551">
            <v>1496.06</v>
          </cell>
          <cell r="M7551">
            <v>1496.06</v>
          </cell>
          <cell r="N7551">
            <v>1447.8</v>
          </cell>
          <cell r="O7551">
            <v>0</v>
          </cell>
          <cell r="P7551">
            <v>0</v>
          </cell>
          <cell r="Q7551">
            <v>0</v>
          </cell>
        </row>
        <row r="7552">
          <cell r="F7552">
            <v>1321.83</v>
          </cell>
          <cell r="G7552">
            <v>636.34</v>
          </cell>
          <cell r="H7552">
            <v>1456.2</v>
          </cell>
          <cell r="I7552">
            <v>-114.37</v>
          </cell>
          <cell r="J7552">
            <v>0</v>
          </cell>
          <cell r="K7552">
            <v>0</v>
          </cell>
          <cell r="L7552">
            <v>0</v>
          </cell>
          <cell r="M7552">
            <v>0</v>
          </cell>
          <cell r="N7552">
            <v>0</v>
          </cell>
          <cell r="O7552">
            <v>0</v>
          </cell>
          <cell r="P7552">
            <v>0</v>
          </cell>
          <cell r="Q7552">
            <v>0</v>
          </cell>
        </row>
        <row r="7553">
          <cell r="F7553">
            <v>1877.69</v>
          </cell>
          <cell r="G7553">
            <v>-57.56</v>
          </cell>
          <cell r="H7553">
            <v>1180.8399999999999</v>
          </cell>
          <cell r="I7553">
            <v>0</v>
          </cell>
          <cell r="J7553">
            <v>583</v>
          </cell>
          <cell r="K7553">
            <v>628.4</v>
          </cell>
          <cell r="L7553">
            <v>328</v>
          </cell>
          <cell r="M7553">
            <v>527.55999999999995</v>
          </cell>
          <cell r="N7553">
            <v>564.29999999999995</v>
          </cell>
          <cell r="O7553">
            <v>0</v>
          </cell>
          <cell r="P7553">
            <v>0</v>
          </cell>
          <cell r="Q7553">
            <v>0</v>
          </cell>
        </row>
        <row r="7554">
          <cell r="F7554">
            <v>5.58</v>
          </cell>
          <cell r="G7554">
            <v>5.22</v>
          </cell>
          <cell r="H7554">
            <v>0.64</v>
          </cell>
          <cell r="I7554">
            <v>3.77</v>
          </cell>
          <cell r="J7554">
            <v>3.89</v>
          </cell>
          <cell r="K7554">
            <v>3.77</v>
          </cell>
          <cell r="L7554">
            <v>3.9</v>
          </cell>
          <cell r="M7554">
            <v>3.9</v>
          </cell>
          <cell r="N7554">
            <v>3.77</v>
          </cell>
          <cell r="O7554">
            <v>0</v>
          </cell>
          <cell r="P7554">
            <v>0</v>
          </cell>
          <cell r="Q7554">
            <v>0</v>
          </cell>
        </row>
        <row r="7555">
          <cell r="F7555">
            <v>0</v>
          </cell>
          <cell r="G7555">
            <v>0</v>
          </cell>
          <cell r="H7555">
            <v>0</v>
          </cell>
          <cell r="I7555">
            <v>88803</v>
          </cell>
          <cell r="J7555">
            <v>0</v>
          </cell>
          <cell r="K7555">
            <v>0</v>
          </cell>
          <cell r="L7555">
            <v>0</v>
          </cell>
          <cell r="M7555">
            <v>0</v>
          </cell>
          <cell r="N7555">
            <v>0</v>
          </cell>
          <cell r="O7555">
            <v>0</v>
          </cell>
          <cell r="P7555">
            <v>0</v>
          </cell>
          <cell r="Q7555">
            <v>0</v>
          </cell>
        </row>
        <row r="7556">
          <cell r="F7556">
            <v>0</v>
          </cell>
          <cell r="G7556">
            <v>0</v>
          </cell>
          <cell r="H7556">
            <v>0</v>
          </cell>
          <cell r="I7556">
            <v>16146</v>
          </cell>
          <cell r="J7556">
            <v>0</v>
          </cell>
          <cell r="K7556">
            <v>0</v>
          </cell>
          <cell r="L7556">
            <v>0</v>
          </cell>
          <cell r="M7556">
            <v>0</v>
          </cell>
          <cell r="N7556">
            <v>0</v>
          </cell>
          <cell r="O7556">
            <v>0</v>
          </cell>
          <cell r="P7556">
            <v>0</v>
          </cell>
          <cell r="Q7556">
            <v>0</v>
          </cell>
        </row>
        <row r="7557">
          <cell r="F7557">
            <v>11914.18</v>
          </cell>
          <cell r="G7557">
            <v>19992.75</v>
          </cell>
          <cell r="H7557">
            <v>94810.97</v>
          </cell>
          <cell r="I7557">
            <v>52137.74</v>
          </cell>
          <cell r="J7557">
            <v>52137.74</v>
          </cell>
          <cell r="K7557">
            <v>52137.74</v>
          </cell>
          <cell r="L7557">
            <v>46766.85</v>
          </cell>
          <cell r="M7557">
            <v>0</v>
          </cell>
          <cell r="N7557">
            <v>61518.54</v>
          </cell>
          <cell r="O7557">
            <v>0</v>
          </cell>
          <cell r="P7557">
            <v>0</v>
          </cell>
          <cell r="Q7557">
            <v>0</v>
          </cell>
        </row>
        <row r="7558">
          <cell r="F7558">
            <v>0</v>
          </cell>
          <cell r="G7558">
            <v>19166.560000000001</v>
          </cell>
          <cell r="H7558">
            <v>7225.13</v>
          </cell>
          <cell r="I7558">
            <v>13420.5</v>
          </cell>
          <cell r="J7558">
            <v>13867.85</v>
          </cell>
          <cell r="K7558">
            <v>13420.5</v>
          </cell>
          <cell r="L7558">
            <v>13867.85</v>
          </cell>
          <cell r="M7558">
            <v>13867.85</v>
          </cell>
          <cell r="N7558">
            <v>-9171.1200000000008</v>
          </cell>
          <cell r="O7558">
            <v>0</v>
          </cell>
          <cell r="P7558">
            <v>0</v>
          </cell>
          <cell r="Q7558">
            <v>0</v>
          </cell>
        </row>
        <row r="7559">
          <cell r="F7559">
            <v>0</v>
          </cell>
          <cell r="G7559">
            <v>1303.1199999999999</v>
          </cell>
          <cell r="H7559">
            <v>792.36</v>
          </cell>
          <cell r="I7559">
            <v>0</v>
          </cell>
          <cell r="J7559">
            <v>0</v>
          </cell>
          <cell r="K7559">
            <v>0</v>
          </cell>
          <cell r="L7559">
            <v>0</v>
          </cell>
          <cell r="M7559">
            <v>0</v>
          </cell>
          <cell r="N7559">
            <v>0</v>
          </cell>
          <cell r="O7559">
            <v>0</v>
          </cell>
          <cell r="P7559">
            <v>0</v>
          </cell>
          <cell r="Q7559">
            <v>0</v>
          </cell>
        </row>
        <row r="7560">
          <cell r="F7560">
            <v>0</v>
          </cell>
          <cell r="G7560">
            <v>2606.2399999999998</v>
          </cell>
          <cell r="H7560">
            <v>1517.03</v>
          </cell>
          <cell r="I7560">
            <v>2096.6999999999998</v>
          </cell>
          <cell r="J7560">
            <v>2166.59</v>
          </cell>
          <cell r="K7560">
            <v>2096.6999999999998</v>
          </cell>
          <cell r="L7560">
            <v>2166.59</v>
          </cell>
          <cell r="M7560">
            <v>2166.59</v>
          </cell>
          <cell r="N7560">
            <v>2096.6999999999998</v>
          </cell>
          <cell r="O7560">
            <v>0</v>
          </cell>
          <cell r="P7560">
            <v>0</v>
          </cell>
          <cell r="Q7560">
            <v>0</v>
          </cell>
        </row>
        <row r="7561">
          <cell r="F7561">
            <v>0</v>
          </cell>
          <cell r="G7561">
            <v>0</v>
          </cell>
          <cell r="H7561">
            <v>0</v>
          </cell>
          <cell r="I7561">
            <v>1065.9000000000001</v>
          </cell>
          <cell r="J7561">
            <v>1101.43</v>
          </cell>
          <cell r="K7561">
            <v>1065.9000000000001</v>
          </cell>
          <cell r="L7561">
            <v>1101.43</v>
          </cell>
          <cell r="M7561">
            <v>1101.43</v>
          </cell>
          <cell r="N7561">
            <v>-9492.4599999999991</v>
          </cell>
          <cell r="O7561">
            <v>0</v>
          </cell>
          <cell r="P7561">
            <v>0</v>
          </cell>
          <cell r="Q7561">
            <v>0</v>
          </cell>
        </row>
        <row r="7562">
          <cell r="F7562">
            <v>0</v>
          </cell>
          <cell r="G7562">
            <v>8781.1200000000008</v>
          </cell>
          <cell r="H7562">
            <v>8707.49</v>
          </cell>
          <cell r="I7562">
            <v>7959</v>
          </cell>
          <cell r="J7562">
            <v>7967.71</v>
          </cell>
          <cell r="K7562">
            <v>18343.28</v>
          </cell>
          <cell r="L7562">
            <v>0</v>
          </cell>
          <cell r="M7562">
            <v>6557.07</v>
          </cell>
          <cell r="N7562">
            <v>16761.72</v>
          </cell>
          <cell r="O7562">
            <v>0</v>
          </cell>
          <cell r="P7562">
            <v>0</v>
          </cell>
          <cell r="Q7562">
            <v>0</v>
          </cell>
        </row>
        <row r="7563">
          <cell r="F7563">
            <v>0</v>
          </cell>
          <cell r="G7563">
            <v>1625.81</v>
          </cell>
          <cell r="H7563">
            <v>2008.5</v>
          </cell>
          <cell r="I7563">
            <v>1355.73</v>
          </cell>
          <cell r="J7563">
            <v>0</v>
          </cell>
          <cell r="K7563">
            <v>0</v>
          </cell>
          <cell r="L7563">
            <v>0</v>
          </cell>
          <cell r="M7563">
            <v>0</v>
          </cell>
          <cell r="N7563">
            <v>0</v>
          </cell>
          <cell r="O7563">
            <v>0</v>
          </cell>
          <cell r="P7563">
            <v>0</v>
          </cell>
          <cell r="Q7563">
            <v>0</v>
          </cell>
        </row>
        <row r="7564">
          <cell r="F7564">
            <v>2712.26</v>
          </cell>
          <cell r="G7564">
            <v>1659.03</v>
          </cell>
          <cell r="H7564">
            <v>1392.37</v>
          </cell>
          <cell r="I7564">
            <v>2039.8</v>
          </cell>
          <cell r="J7564">
            <v>1787.87</v>
          </cell>
          <cell r="K7564">
            <v>1515.33</v>
          </cell>
          <cell r="L7564">
            <v>1272</v>
          </cell>
          <cell r="M7564">
            <v>1241.5899999999999</v>
          </cell>
          <cell r="N7564">
            <v>1114.22</v>
          </cell>
          <cell r="O7564">
            <v>0</v>
          </cell>
          <cell r="P7564">
            <v>0</v>
          </cell>
          <cell r="Q7564">
            <v>0</v>
          </cell>
        </row>
        <row r="7565">
          <cell r="F7565">
            <v>143.99</v>
          </cell>
          <cell r="G7565">
            <v>0</v>
          </cell>
          <cell r="H7565">
            <v>0</v>
          </cell>
          <cell r="I7565">
            <v>0</v>
          </cell>
          <cell r="J7565">
            <v>0</v>
          </cell>
          <cell r="K7565">
            <v>0</v>
          </cell>
          <cell r="L7565">
            <v>0</v>
          </cell>
          <cell r="M7565">
            <v>0</v>
          </cell>
          <cell r="N7565">
            <v>0</v>
          </cell>
          <cell r="O7565">
            <v>0</v>
          </cell>
          <cell r="P7565">
            <v>0</v>
          </cell>
          <cell r="Q7565">
            <v>0</v>
          </cell>
        </row>
        <row r="7566">
          <cell r="F7566">
            <v>0</v>
          </cell>
          <cell r="G7566">
            <v>0</v>
          </cell>
          <cell r="H7566">
            <v>0</v>
          </cell>
          <cell r="I7566">
            <v>0</v>
          </cell>
          <cell r="J7566">
            <v>0</v>
          </cell>
          <cell r="K7566">
            <v>0</v>
          </cell>
          <cell r="L7566">
            <v>0</v>
          </cell>
          <cell r="M7566">
            <v>0</v>
          </cell>
          <cell r="N7566">
            <v>2797.2</v>
          </cell>
          <cell r="O7566">
            <v>0</v>
          </cell>
          <cell r="P7566">
            <v>0</v>
          </cell>
          <cell r="Q7566">
            <v>0</v>
          </cell>
        </row>
        <row r="7567">
          <cell r="F7567">
            <v>0</v>
          </cell>
          <cell r="G7567">
            <v>0</v>
          </cell>
          <cell r="H7567">
            <v>0</v>
          </cell>
          <cell r="I7567">
            <v>0</v>
          </cell>
          <cell r="J7567">
            <v>0</v>
          </cell>
          <cell r="K7567">
            <v>0</v>
          </cell>
          <cell r="L7567">
            <v>0</v>
          </cell>
          <cell r="M7567">
            <v>-122867.93</v>
          </cell>
          <cell r="N7567">
            <v>8456.5300000000007</v>
          </cell>
          <cell r="O7567">
            <v>0</v>
          </cell>
          <cell r="P7567">
            <v>0</v>
          </cell>
          <cell r="Q7567">
            <v>0</v>
          </cell>
        </row>
        <row r="7568">
          <cell r="F7568">
            <v>0</v>
          </cell>
          <cell r="G7568">
            <v>3937.5</v>
          </cell>
          <cell r="H7568">
            <v>0</v>
          </cell>
          <cell r="I7568">
            <v>0</v>
          </cell>
          <cell r="J7568">
            <v>0</v>
          </cell>
          <cell r="K7568">
            <v>0</v>
          </cell>
          <cell r="L7568">
            <v>0</v>
          </cell>
          <cell r="M7568">
            <v>0</v>
          </cell>
          <cell r="N7568">
            <v>0</v>
          </cell>
          <cell r="O7568">
            <v>0</v>
          </cell>
          <cell r="P7568">
            <v>0</v>
          </cell>
          <cell r="Q7568">
            <v>0</v>
          </cell>
        </row>
        <row r="7569">
          <cell r="F7569">
            <v>0</v>
          </cell>
          <cell r="G7569">
            <v>3780</v>
          </cell>
          <cell r="H7569">
            <v>7560</v>
          </cell>
          <cell r="I7569">
            <v>0</v>
          </cell>
          <cell r="J7569">
            <v>0</v>
          </cell>
          <cell r="K7569">
            <v>0</v>
          </cell>
          <cell r="L7569">
            <v>6300</v>
          </cell>
          <cell r="M7569">
            <v>0</v>
          </cell>
          <cell r="N7569">
            <v>6872.72</v>
          </cell>
          <cell r="O7569">
            <v>0</v>
          </cell>
          <cell r="P7569">
            <v>0</v>
          </cell>
          <cell r="Q7569">
            <v>0</v>
          </cell>
        </row>
        <row r="7570">
          <cell r="F7570">
            <v>1087.75</v>
          </cell>
          <cell r="G7570">
            <v>1042.5899999999999</v>
          </cell>
          <cell r="H7570">
            <v>1257.6500000000001</v>
          </cell>
          <cell r="I7570">
            <v>893.83</v>
          </cell>
          <cell r="J7570">
            <v>1248.6199999999999</v>
          </cell>
          <cell r="K7570">
            <v>1618.5</v>
          </cell>
          <cell r="L7570">
            <v>422.5</v>
          </cell>
          <cell r="M7570">
            <v>1768.25</v>
          </cell>
          <cell r="N7570">
            <v>1278.9100000000001</v>
          </cell>
          <cell r="O7570">
            <v>0</v>
          </cell>
          <cell r="P7570">
            <v>0</v>
          </cell>
          <cell r="Q7570">
            <v>0</v>
          </cell>
        </row>
        <row r="7571">
          <cell r="F7571">
            <v>743.92</v>
          </cell>
          <cell r="G7571">
            <v>0</v>
          </cell>
          <cell r="H7571">
            <v>0</v>
          </cell>
          <cell r="I7571">
            <v>0</v>
          </cell>
          <cell r="J7571">
            <v>0</v>
          </cell>
          <cell r="K7571">
            <v>0</v>
          </cell>
          <cell r="L7571">
            <v>0</v>
          </cell>
          <cell r="M7571">
            <v>0</v>
          </cell>
          <cell r="N7571">
            <v>0</v>
          </cell>
          <cell r="O7571">
            <v>0</v>
          </cell>
          <cell r="P7571">
            <v>0</v>
          </cell>
          <cell r="Q7571">
            <v>0</v>
          </cell>
        </row>
        <row r="7572">
          <cell r="F7572">
            <v>0</v>
          </cell>
          <cell r="G7572">
            <v>0</v>
          </cell>
          <cell r="H7572">
            <v>0</v>
          </cell>
          <cell r="I7572">
            <v>0</v>
          </cell>
          <cell r="J7572">
            <v>0</v>
          </cell>
          <cell r="K7572">
            <v>0</v>
          </cell>
          <cell r="L7572">
            <v>0</v>
          </cell>
          <cell r="M7572">
            <v>448</v>
          </cell>
          <cell r="N7572">
            <v>0</v>
          </cell>
          <cell r="O7572">
            <v>0</v>
          </cell>
          <cell r="P7572">
            <v>0</v>
          </cell>
          <cell r="Q7572">
            <v>0</v>
          </cell>
        </row>
        <row r="7573">
          <cell r="F7573">
            <v>79360.009999999995</v>
          </cell>
          <cell r="G7573">
            <v>86068.97</v>
          </cell>
          <cell r="H7573">
            <v>86068.98</v>
          </cell>
          <cell r="I7573">
            <v>86068.97</v>
          </cell>
          <cell r="J7573">
            <v>86068.97</v>
          </cell>
          <cell r="K7573">
            <v>92586.67</v>
          </cell>
          <cell r="L7573">
            <v>85973.34</v>
          </cell>
          <cell r="M7573">
            <v>85973.34</v>
          </cell>
          <cell r="N7573">
            <v>79360.009999999995</v>
          </cell>
          <cell r="O7573">
            <v>0</v>
          </cell>
          <cell r="P7573">
            <v>0</v>
          </cell>
          <cell r="Q7573">
            <v>0</v>
          </cell>
        </row>
        <row r="7574">
          <cell r="F7574">
            <v>6600</v>
          </cell>
          <cell r="G7574">
            <v>6600</v>
          </cell>
          <cell r="H7574">
            <v>6600</v>
          </cell>
          <cell r="I7574">
            <v>6600</v>
          </cell>
          <cell r="J7574">
            <v>0</v>
          </cell>
          <cell r="K7574">
            <v>6600</v>
          </cell>
          <cell r="L7574">
            <v>7272</v>
          </cell>
          <cell r="M7574">
            <v>7272</v>
          </cell>
          <cell r="N7574">
            <v>7272</v>
          </cell>
          <cell r="O7574">
            <v>0</v>
          </cell>
          <cell r="P7574">
            <v>0</v>
          </cell>
          <cell r="Q7574">
            <v>0</v>
          </cell>
        </row>
        <row r="7575">
          <cell r="F7575">
            <v>13566.4</v>
          </cell>
          <cell r="G7575">
            <v>13566.4</v>
          </cell>
          <cell r="H7575">
            <v>13566.4</v>
          </cell>
          <cell r="I7575">
            <v>13262.2</v>
          </cell>
          <cell r="J7575">
            <v>13050.2</v>
          </cell>
          <cell r="K7575">
            <v>13050.2</v>
          </cell>
          <cell r="L7575">
            <v>12117.45</v>
          </cell>
          <cell r="M7575">
            <v>12117.45</v>
          </cell>
          <cell r="N7575">
            <v>12117.45</v>
          </cell>
          <cell r="O7575">
            <v>0</v>
          </cell>
          <cell r="P7575">
            <v>0</v>
          </cell>
          <cell r="Q7575">
            <v>0</v>
          </cell>
        </row>
        <row r="7576">
          <cell r="F7576">
            <v>730.35</v>
          </cell>
          <cell r="G7576">
            <v>730.35</v>
          </cell>
          <cell r="H7576">
            <v>730.35</v>
          </cell>
          <cell r="I7576">
            <v>194.75</v>
          </cell>
          <cell r="J7576">
            <v>0</v>
          </cell>
          <cell r="K7576">
            <v>0</v>
          </cell>
          <cell r="L7576">
            <v>0</v>
          </cell>
          <cell r="M7576">
            <v>0</v>
          </cell>
          <cell r="N7576">
            <v>0</v>
          </cell>
          <cell r="O7576">
            <v>0</v>
          </cell>
          <cell r="P7576">
            <v>0</v>
          </cell>
          <cell r="Q7576">
            <v>0</v>
          </cell>
        </row>
        <row r="7577">
          <cell r="F7577">
            <v>1272</v>
          </cell>
          <cell r="G7577">
            <v>1272</v>
          </cell>
          <cell r="H7577">
            <v>1272</v>
          </cell>
          <cell r="I7577">
            <v>1272</v>
          </cell>
          <cell r="J7577">
            <v>1272</v>
          </cell>
          <cell r="K7577">
            <v>1272</v>
          </cell>
          <cell r="L7577">
            <v>1272</v>
          </cell>
          <cell r="M7577">
            <v>1272</v>
          </cell>
          <cell r="N7577">
            <v>1272</v>
          </cell>
          <cell r="O7577">
            <v>0</v>
          </cell>
          <cell r="P7577">
            <v>0</v>
          </cell>
          <cell r="Q7577">
            <v>0</v>
          </cell>
        </row>
        <row r="7578">
          <cell r="F7578">
            <v>215788</v>
          </cell>
          <cell r="G7578">
            <v>215788</v>
          </cell>
          <cell r="H7578">
            <v>215788</v>
          </cell>
          <cell r="I7578">
            <v>208703</v>
          </cell>
          <cell r="J7578">
            <v>204463</v>
          </cell>
          <cell r="K7578">
            <v>204463</v>
          </cell>
          <cell r="L7578">
            <v>185808</v>
          </cell>
          <cell r="M7578">
            <v>185808</v>
          </cell>
          <cell r="N7578">
            <v>185808</v>
          </cell>
          <cell r="O7578">
            <v>0</v>
          </cell>
          <cell r="P7578">
            <v>0</v>
          </cell>
          <cell r="Q7578">
            <v>0</v>
          </cell>
        </row>
        <row r="7579">
          <cell r="F7579">
            <v>14607</v>
          </cell>
          <cell r="G7579">
            <v>14607</v>
          </cell>
          <cell r="H7579">
            <v>14607</v>
          </cell>
          <cell r="I7579">
            <v>3895</v>
          </cell>
          <cell r="J7579">
            <v>0</v>
          </cell>
          <cell r="K7579">
            <v>0</v>
          </cell>
          <cell r="L7579">
            <v>0</v>
          </cell>
          <cell r="M7579">
            <v>0</v>
          </cell>
          <cell r="N7579">
            <v>0</v>
          </cell>
          <cell r="O7579">
            <v>0</v>
          </cell>
          <cell r="P7579">
            <v>0</v>
          </cell>
          <cell r="Q7579">
            <v>0</v>
          </cell>
        </row>
        <row r="7580">
          <cell r="F7580">
            <v>25440</v>
          </cell>
          <cell r="G7580">
            <v>25440</v>
          </cell>
          <cell r="H7580">
            <v>25440</v>
          </cell>
          <cell r="I7580">
            <v>25440</v>
          </cell>
          <cell r="J7580">
            <v>25440</v>
          </cell>
          <cell r="K7580">
            <v>25440</v>
          </cell>
          <cell r="L7580">
            <v>25440</v>
          </cell>
          <cell r="M7580">
            <v>25440</v>
          </cell>
          <cell r="N7580">
            <v>25440</v>
          </cell>
          <cell r="O7580">
            <v>0</v>
          </cell>
          <cell r="P7580">
            <v>0</v>
          </cell>
          <cell r="Q7580">
            <v>0</v>
          </cell>
        </row>
        <row r="7581">
          <cell r="F7581">
            <v>0</v>
          </cell>
          <cell r="G7581">
            <v>0</v>
          </cell>
          <cell r="H7581">
            <v>0</v>
          </cell>
          <cell r="I7581">
            <v>0</v>
          </cell>
          <cell r="J7581">
            <v>4500</v>
          </cell>
          <cell r="K7581">
            <v>0</v>
          </cell>
          <cell r="L7581">
            <v>0</v>
          </cell>
          <cell r="M7581">
            <v>2682.24</v>
          </cell>
          <cell r="N7581">
            <v>0</v>
          </cell>
          <cell r="O7581">
            <v>0</v>
          </cell>
          <cell r="P7581">
            <v>0</v>
          </cell>
          <cell r="Q7581">
            <v>0</v>
          </cell>
        </row>
        <row r="7582">
          <cell r="F7582">
            <v>0</v>
          </cell>
          <cell r="G7582">
            <v>0</v>
          </cell>
          <cell r="H7582">
            <v>0</v>
          </cell>
          <cell r="I7582">
            <v>121105</v>
          </cell>
          <cell r="J7582">
            <v>0</v>
          </cell>
          <cell r="K7582">
            <v>0</v>
          </cell>
          <cell r="L7582">
            <v>0</v>
          </cell>
          <cell r="M7582">
            <v>0</v>
          </cell>
          <cell r="N7582">
            <v>0</v>
          </cell>
          <cell r="O7582">
            <v>0</v>
          </cell>
          <cell r="P7582">
            <v>0</v>
          </cell>
          <cell r="Q7582">
            <v>0</v>
          </cell>
        </row>
        <row r="7583">
          <cell r="F7583">
            <v>0</v>
          </cell>
          <cell r="G7583">
            <v>0</v>
          </cell>
          <cell r="H7583">
            <v>0</v>
          </cell>
          <cell r="I7583">
            <v>57940</v>
          </cell>
          <cell r="J7583">
            <v>0</v>
          </cell>
          <cell r="K7583">
            <v>0</v>
          </cell>
          <cell r="L7583">
            <v>0</v>
          </cell>
          <cell r="M7583">
            <v>0</v>
          </cell>
          <cell r="N7583">
            <v>0</v>
          </cell>
          <cell r="O7583">
            <v>0</v>
          </cell>
          <cell r="P7583">
            <v>0</v>
          </cell>
          <cell r="Q7583">
            <v>0</v>
          </cell>
        </row>
        <row r="7584">
          <cell r="F7584">
            <v>0</v>
          </cell>
          <cell r="G7584">
            <v>0</v>
          </cell>
          <cell r="H7584">
            <v>0</v>
          </cell>
          <cell r="I7584">
            <v>0</v>
          </cell>
          <cell r="J7584">
            <v>2682.24</v>
          </cell>
          <cell r="K7584">
            <v>0</v>
          </cell>
          <cell r="L7584">
            <v>0</v>
          </cell>
          <cell r="M7584">
            <v>-2682.24</v>
          </cell>
          <cell r="N7584">
            <v>0</v>
          </cell>
          <cell r="O7584">
            <v>0</v>
          </cell>
          <cell r="P7584">
            <v>0</v>
          </cell>
          <cell r="Q7584">
            <v>0</v>
          </cell>
        </row>
        <row r="7585">
          <cell r="F7585">
            <v>13500</v>
          </cell>
          <cell r="G7585">
            <v>13500</v>
          </cell>
          <cell r="H7585">
            <v>13500</v>
          </cell>
          <cell r="I7585">
            <v>12424</v>
          </cell>
          <cell r="J7585">
            <v>12000</v>
          </cell>
          <cell r="K7585">
            <v>12000</v>
          </cell>
          <cell r="L7585">
            <v>10500</v>
          </cell>
          <cell r="M7585">
            <v>10500</v>
          </cell>
          <cell r="N7585">
            <v>10500</v>
          </cell>
          <cell r="O7585">
            <v>0</v>
          </cell>
          <cell r="P7585">
            <v>0</v>
          </cell>
          <cell r="Q7585">
            <v>0</v>
          </cell>
        </row>
        <row r="7586">
          <cell r="F7586">
            <v>730</v>
          </cell>
          <cell r="G7586">
            <v>730</v>
          </cell>
          <cell r="H7586">
            <v>730</v>
          </cell>
          <cell r="I7586">
            <v>390</v>
          </cell>
          <cell r="J7586">
            <v>0</v>
          </cell>
          <cell r="K7586">
            <v>0</v>
          </cell>
          <cell r="L7586">
            <v>0</v>
          </cell>
          <cell r="M7586">
            <v>0</v>
          </cell>
          <cell r="N7586">
            <v>0</v>
          </cell>
          <cell r="O7586">
            <v>0</v>
          </cell>
          <cell r="P7586">
            <v>0</v>
          </cell>
          <cell r="Q7586">
            <v>0</v>
          </cell>
        </row>
        <row r="7587">
          <cell r="F7587">
            <v>1936</v>
          </cell>
          <cell r="G7587">
            <v>1936</v>
          </cell>
          <cell r="H7587">
            <v>1936</v>
          </cell>
          <cell r="I7587">
            <v>1936</v>
          </cell>
          <cell r="J7587">
            <v>1936</v>
          </cell>
          <cell r="K7587">
            <v>1936</v>
          </cell>
          <cell r="L7587">
            <v>1936</v>
          </cell>
          <cell r="M7587">
            <v>1936</v>
          </cell>
          <cell r="N7587">
            <v>1936</v>
          </cell>
          <cell r="O7587">
            <v>0</v>
          </cell>
          <cell r="P7587">
            <v>0</v>
          </cell>
          <cell r="Q7587">
            <v>0</v>
          </cell>
        </row>
        <row r="7588">
          <cell r="F7588">
            <v>0</v>
          </cell>
          <cell r="G7588">
            <v>16783.75</v>
          </cell>
          <cell r="H7588">
            <v>0</v>
          </cell>
          <cell r="I7588">
            <v>0</v>
          </cell>
          <cell r="J7588">
            <v>0</v>
          </cell>
          <cell r="K7588">
            <v>0</v>
          </cell>
          <cell r="L7588">
            <v>2500</v>
          </cell>
          <cell r="M7588">
            <v>0</v>
          </cell>
          <cell r="N7588">
            <v>0</v>
          </cell>
          <cell r="O7588">
            <v>0</v>
          </cell>
          <cell r="P7588">
            <v>0</v>
          </cell>
          <cell r="Q7588">
            <v>0</v>
          </cell>
        </row>
        <row r="7589">
          <cell r="F7589">
            <v>-7423.99</v>
          </cell>
          <cell r="G7589">
            <v>6700.01</v>
          </cell>
          <cell r="H7589">
            <v>6700.01</v>
          </cell>
          <cell r="I7589">
            <v>6700.01</v>
          </cell>
          <cell r="J7589">
            <v>5366.51</v>
          </cell>
          <cell r="K7589">
            <v>4033.33</v>
          </cell>
          <cell r="L7589">
            <v>4033.33</v>
          </cell>
          <cell r="M7589">
            <v>4033.33</v>
          </cell>
          <cell r="N7589">
            <v>4033.33</v>
          </cell>
          <cell r="O7589">
            <v>0</v>
          </cell>
          <cell r="P7589">
            <v>0</v>
          </cell>
          <cell r="Q7589">
            <v>0</v>
          </cell>
        </row>
        <row r="7590">
          <cell r="F7590">
            <v>812</v>
          </cell>
          <cell r="G7590">
            <v>1112</v>
          </cell>
          <cell r="H7590">
            <v>791</v>
          </cell>
          <cell r="I7590">
            <v>972</v>
          </cell>
          <cell r="J7590">
            <v>749</v>
          </cell>
          <cell r="K7590">
            <v>1258</v>
          </cell>
          <cell r="L7590">
            <v>0</v>
          </cell>
          <cell r="M7590">
            <v>1965</v>
          </cell>
          <cell r="N7590">
            <v>972</v>
          </cell>
          <cell r="O7590">
            <v>0</v>
          </cell>
          <cell r="P7590">
            <v>0</v>
          </cell>
          <cell r="Q7590">
            <v>0</v>
          </cell>
        </row>
        <row r="7591">
          <cell r="F7591">
            <v>52454.03</v>
          </cell>
          <cell r="G7591">
            <v>35935.39</v>
          </cell>
          <cell r="H7591">
            <v>381492.67</v>
          </cell>
          <cell r="I7591">
            <v>38843</v>
          </cell>
          <cell r="J7591">
            <v>38843</v>
          </cell>
          <cell r="K7591">
            <v>-25669</v>
          </cell>
          <cell r="L7591">
            <v>28091</v>
          </cell>
          <cell r="M7591">
            <v>28091</v>
          </cell>
          <cell r="N7591">
            <v>20862</v>
          </cell>
          <cell r="O7591">
            <v>0</v>
          </cell>
          <cell r="P7591">
            <v>0</v>
          </cell>
          <cell r="Q7591">
            <v>0</v>
          </cell>
        </row>
        <row r="7592">
          <cell r="F7592">
            <v>0</v>
          </cell>
          <cell r="G7592">
            <v>0</v>
          </cell>
          <cell r="H7592">
            <v>0</v>
          </cell>
          <cell r="I7592">
            <v>0</v>
          </cell>
          <cell r="J7592">
            <v>0</v>
          </cell>
          <cell r="K7592">
            <v>30</v>
          </cell>
          <cell r="L7592">
            <v>0</v>
          </cell>
          <cell r="M7592">
            <v>60</v>
          </cell>
          <cell r="N7592">
            <v>250</v>
          </cell>
          <cell r="O7592">
            <v>0</v>
          </cell>
          <cell r="P7592">
            <v>0</v>
          </cell>
          <cell r="Q7592">
            <v>0</v>
          </cell>
        </row>
        <row r="7593">
          <cell r="F7593">
            <v>16810.2</v>
          </cell>
          <cell r="G7593">
            <v>20000</v>
          </cell>
          <cell r="H7593">
            <v>8733.2000000000007</v>
          </cell>
          <cell r="I7593">
            <v>7140.2</v>
          </cell>
          <cell r="J7593">
            <v>17710.2</v>
          </cell>
          <cell r="K7593">
            <v>0</v>
          </cell>
          <cell r="L7593">
            <v>9380.2999999999993</v>
          </cell>
          <cell r="M7593">
            <v>-2849.3</v>
          </cell>
          <cell r="N7593">
            <v>8500.1</v>
          </cell>
          <cell r="O7593">
            <v>0</v>
          </cell>
          <cell r="P7593">
            <v>0</v>
          </cell>
          <cell r="Q7593">
            <v>0</v>
          </cell>
        </row>
        <row r="7594">
          <cell r="F7594">
            <v>0</v>
          </cell>
          <cell r="G7594">
            <v>0</v>
          </cell>
          <cell r="H7594">
            <v>14625.3</v>
          </cell>
          <cell r="I7594">
            <v>0</v>
          </cell>
          <cell r="J7594">
            <v>0</v>
          </cell>
          <cell r="K7594">
            <v>53283.12</v>
          </cell>
          <cell r="L7594">
            <v>0</v>
          </cell>
          <cell r="M7594">
            <v>20543.47</v>
          </cell>
          <cell r="N7594">
            <v>0</v>
          </cell>
          <cell r="O7594">
            <v>0</v>
          </cell>
          <cell r="P7594">
            <v>0</v>
          </cell>
          <cell r="Q7594">
            <v>0</v>
          </cell>
        </row>
        <row r="7595">
          <cell r="F7595">
            <v>750</v>
          </cell>
          <cell r="G7595">
            <v>600</v>
          </cell>
          <cell r="H7595">
            <v>437.52</v>
          </cell>
          <cell r="I7595">
            <v>450</v>
          </cell>
          <cell r="J7595">
            <v>450</v>
          </cell>
          <cell r="K7595">
            <v>480</v>
          </cell>
          <cell r="L7595">
            <v>480</v>
          </cell>
          <cell r="M7595">
            <v>390</v>
          </cell>
          <cell r="N7595">
            <v>320</v>
          </cell>
          <cell r="O7595">
            <v>0</v>
          </cell>
          <cell r="P7595">
            <v>0</v>
          </cell>
          <cell r="Q7595">
            <v>0</v>
          </cell>
        </row>
        <row r="7596">
          <cell r="F7596">
            <v>0</v>
          </cell>
          <cell r="G7596">
            <v>0</v>
          </cell>
          <cell r="H7596">
            <v>6200</v>
          </cell>
          <cell r="I7596">
            <v>0</v>
          </cell>
          <cell r="J7596">
            <v>0</v>
          </cell>
          <cell r="K7596">
            <v>13984.2</v>
          </cell>
          <cell r="L7596">
            <v>0</v>
          </cell>
          <cell r="M7596">
            <v>5125</v>
          </cell>
          <cell r="N7596">
            <v>0</v>
          </cell>
          <cell r="O7596">
            <v>0</v>
          </cell>
          <cell r="P7596">
            <v>0</v>
          </cell>
          <cell r="Q7596">
            <v>0</v>
          </cell>
        </row>
        <row r="7597">
          <cell r="F7597">
            <v>0</v>
          </cell>
          <cell r="G7597">
            <v>0</v>
          </cell>
          <cell r="H7597">
            <v>0</v>
          </cell>
          <cell r="I7597">
            <v>0</v>
          </cell>
          <cell r="J7597">
            <v>0</v>
          </cell>
          <cell r="K7597">
            <v>3000</v>
          </cell>
          <cell r="L7597">
            <v>-3000</v>
          </cell>
          <cell r="M7597">
            <v>0</v>
          </cell>
          <cell r="N7597">
            <v>0</v>
          </cell>
          <cell r="O7597">
            <v>0</v>
          </cell>
          <cell r="P7597">
            <v>0</v>
          </cell>
          <cell r="Q7597">
            <v>0</v>
          </cell>
        </row>
        <row r="7598">
          <cell r="F7598">
            <v>0</v>
          </cell>
          <cell r="G7598">
            <v>0</v>
          </cell>
          <cell r="H7598">
            <v>0</v>
          </cell>
          <cell r="I7598">
            <v>0</v>
          </cell>
          <cell r="J7598">
            <v>0</v>
          </cell>
          <cell r="K7598">
            <v>0</v>
          </cell>
          <cell r="L7598">
            <v>3000</v>
          </cell>
          <cell r="M7598">
            <v>0</v>
          </cell>
          <cell r="N7598">
            <v>0</v>
          </cell>
          <cell r="O7598">
            <v>0</v>
          </cell>
          <cell r="P7598">
            <v>0</v>
          </cell>
          <cell r="Q7598">
            <v>0</v>
          </cell>
        </row>
        <row r="7599">
          <cell r="F7599">
            <v>61.69</v>
          </cell>
          <cell r="G7599">
            <v>57.71</v>
          </cell>
          <cell r="H7599">
            <v>61.69</v>
          </cell>
          <cell r="I7599">
            <v>59.7</v>
          </cell>
          <cell r="J7599">
            <v>61.69</v>
          </cell>
          <cell r="K7599">
            <v>59.7</v>
          </cell>
          <cell r="L7599">
            <v>61.69</v>
          </cell>
          <cell r="M7599">
            <v>61.69</v>
          </cell>
          <cell r="N7599">
            <v>59.7</v>
          </cell>
          <cell r="O7599">
            <v>0</v>
          </cell>
          <cell r="P7599">
            <v>0</v>
          </cell>
          <cell r="Q7599">
            <v>0</v>
          </cell>
        </row>
        <row r="7600">
          <cell r="F7600">
            <v>1024.55</v>
          </cell>
          <cell r="G7600">
            <v>958.45</v>
          </cell>
          <cell r="H7600">
            <v>762.46</v>
          </cell>
          <cell r="I7600">
            <v>524.1</v>
          </cell>
          <cell r="J7600">
            <v>541.57000000000005</v>
          </cell>
          <cell r="K7600">
            <v>524.1</v>
          </cell>
          <cell r="L7600">
            <v>541.57000000000005</v>
          </cell>
          <cell r="M7600">
            <v>541.57000000000005</v>
          </cell>
          <cell r="N7600">
            <v>947.46</v>
          </cell>
          <cell r="O7600">
            <v>0</v>
          </cell>
          <cell r="P7600">
            <v>0</v>
          </cell>
          <cell r="Q7600">
            <v>0</v>
          </cell>
        </row>
        <row r="7601">
          <cell r="F7601">
            <v>3455.88</v>
          </cell>
          <cell r="G7601">
            <v>3232.92</v>
          </cell>
          <cell r="H7601">
            <v>3455.88</v>
          </cell>
          <cell r="I7601">
            <v>3344.4</v>
          </cell>
          <cell r="J7601">
            <v>3455.88</v>
          </cell>
          <cell r="K7601">
            <v>3344.4</v>
          </cell>
          <cell r="L7601">
            <v>3455.88</v>
          </cell>
          <cell r="M7601">
            <v>3455.88</v>
          </cell>
          <cell r="N7601">
            <v>3344.4</v>
          </cell>
          <cell r="O7601">
            <v>0</v>
          </cell>
          <cell r="P7601">
            <v>0</v>
          </cell>
          <cell r="Q7601">
            <v>0</v>
          </cell>
        </row>
        <row r="7602">
          <cell r="F7602">
            <v>0.36</v>
          </cell>
          <cell r="G7602">
            <v>90</v>
          </cell>
          <cell r="H7602">
            <v>0</v>
          </cell>
          <cell r="I7602">
            <v>0</v>
          </cell>
          <cell r="J7602">
            <v>0</v>
          </cell>
          <cell r="K7602">
            <v>0</v>
          </cell>
          <cell r="L7602">
            <v>0</v>
          </cell>
          <cell r="M7602">
            <v>-0.01</v>
          </cell>
          <cell r="N7602">
            <v>0</v>
          </cell>
          <cell r="O7602">
            <v>0</v>
          </cell>
          <cell r="P7602">
            <v>0</v>
          </cell>
          <cell r="Q7602">
            <v>0</v>
          </cell>
        </row>
        <row r="7603">
          <cell r="F7603">
            <v>0</v>
          </cell>
          <cell r="G7603">
            <v>944</v>
          </cell>
          <cell r="H7603">
            <v>5240.68</v>
          </cell>
          <cell r="I7603">
            <v>8000</v>
          </cell>
          <cell r="J7603">
            <v>0</v>
          </cell>
          <cell r="K7603">
            <v>-5115</v>
          </cell>
          <cell r="L7603">
            <v>2765.95</v>
          </cell>
          <cell r="M7603">
            <v>3459</v>
          </cell>
          <cell r="N7603">
            <v>0</v>
          </cell>
          <cell r="O7603">
            <v>0</v>
          </cell>
          <cell r="P7603">
            <v>0</v>
          </cell>
          <cell r="Q7603">
            <v>0</v>
          </cell>
        </row>
        <row r="7604">
          <cell r="F7604">
            <v>394.12</v>
          </cell>
          <cell r="G7604">
            <v>394.12</v>
          </cell>
          <cell r="H7604">
            <v>475.37</v>
          </cell>
          <cell r="I7604">
            <v>397.12</v>
          </cell>
          <cell r="J7604">
            <v>430.12</v>
          </cell>
          <cell r="K7604">
            <v>394.12</v>
          </cell>
          <cell r="L7604">
            <v>394.12</v>
          </cell>
          <cell r="M7604">
            <v>394.12</v>
          </cell>
          <cell r="N7604">
            <v>394.12</v>
          </cell>
          <cell r="O7604">
            <v>0</v>
          </cell>
          <cell r="P7604">
            <v>0</v>
          </cell>
          <cell r="Q7604">
            <v>0</v>
          </cell>
        </row>
        <row r="7605">
          <cell r="F7605">
            <v>6093</v>
          </cell>
          <cell r="G7605">
            <v>5253</v>
          </cell>
          <cell r="H7605">
            <v>2680</v>
          </cell>
          <cell r="I7605">
            <v>2080</v>
          </cell>
          <cell r="J7605">
            <v>2647</v>
          </cell>
          <cell r="K7605">
            <v>2839.67</v>
          </cell>
          <cell r="L7605">
            <v>800</v>
          </cell>
          <cell r="M7605">
            <v>-388</v>
          </cell>
          <cell r="N7605">
            <v>-1591.74</v>
          </cell>
          <cell r="O7605">
            <v>0</v>
          </cell>
          <cell r="P7605">
            <v>0</v>
          </cell>
          <cell r="Q7605">
            <v>0</v>
          </cell>
        </row>
        <row r="7606">
          <cell r="F7606">
            <v>0</v>
          </cell>
          <cell r="G7606">
            <v>0</v>
          </cell>
          <cell r="H7606">
            <v>0</v>
          </cell>
          <cell r="I7606">
            <v>1300</v>
          </cell>
          <cell r="J7606">
            <v>0</v>
          </cell>
          <cell r="K7606">
            <v>0</v>
          </cell>
          <cell r="L7606">
            <v>0</v>
          </cell>
          <cell r="M7606">
            <v>0</v>
          </cell>
          <cell r="N7606">
            <v>0</v>
          </cell>
          <cell r="O7606">
            <v>0</v>
          </cell>
          <cell r="P7606">
            <v>0</v>
          </cell>
          <cell r="Q7606">
            <v>0</v>
          </cell>
        </row>
        <row r="7607">
          <cell r="F7607">
            <v>2872.43</v>
          </cell>
          <cell r="G7607">
            <v>2687.14</v>
          </cell>
          <cell r="H7607">
            <v>3259.56</v>
          </cell>
          <cell r="I7607">
            <v>2920.11</v>
          </cell>
          <cell r="J7607">
            <v>3017.43</v>
          </cell>
          <cell r="K7607">
            <v>2920.11</v>
          </cell>
          <cell r="L7607">
            <v>3017.45</v>
          </cell>
          <cell r="M7607">
            <v>3017.44</v>
          </cell>
          <cell r="N7607">
            <v>2980.61</v>
          </cell>
          <cell r="O7607">
            <v>0</v>
          </cell>
          <cell r="P7607">
            <v>0</v>
          </cell>
          <cell r="Q7607">
            <v>0</v>
          </cell>
        </row>
        <row r="7608">
          <cell r="F7608">
            <v>0</v>
          </cell>
          <cell r="G7608">
            <v>0</v>
          </cell>
          <cell r="H7608">
            <v>38.54</v>
          </cell>
          <cell r="I7608">
            <v>0</v>
          </cell>
          <cell r="J7608">
            <v>0</v>
          </cell>
          <cell r="K7608">
            <v>0</v>
          </cell>
          <cell r="L7608">
            <v>0</v>
          </cell>
          <cell r="M7608">
            <v>0</v>
          </cell>
          <cell r="N7608">
            <v>0</v>
          </cell>
          <cell r="O7608">
            <v>0</v>
          </cell>
          <cell r="P7608">
            <v>0</v>
          </cell>
          <cell r="Q7608">
            <v>0</v>
          </cell>
        </row>
        <row r="7609">
          <cell r="F7609">
            <v>0</v>
          </cell>
          <cell r="G7609">
            <v>0</v>
          </cell>
          <cell r="H7609">
            <v>38.54</v>
          </cell>
          <cell r="I7609">
            <v>0</v>
          </cell>
          <cell r="J7609">
            <v>0</v>
          </cell>
          <cell r="K7609">
            <v>0</v>
          </cell>
          <cell r="L7609">
            <v>0</v>
          </cell>
          <cell r="M7609">
            <v>0</v>
          </cell>
          <cell r="N7609">
            <v>0</v>
          </cell>
          <cell r="O7609">
            <v>0</v>
          </cell>
          <cell r="P7609">
            <v>0</v>
          </cell>
          <cell r="Q7609">
            <v>0</v>
          </cell>
        </row>
        <row r="7610">
          <cell r="F7610">
            <v>0</v>
          </cell>
          <cell r="G7610">
            <v>0</v>
          </cell>
          <cell r="H7610">
            <v>96.47</v>
          </cell>
          <cell r="I7610">
            <v>44.42</v>
          </cell>
          <cell r="J7610">
            <v>45.92</v>
          </cell>
          <cell r="K7610">
            <v>44.42</v>
          </cell>
          <cell r="L7610">
            <v>45.9</v>
          </cell>
          <cell r="M7610">
            <v>45.92</v>
          </cell>
          <cell r="N7610">
            <v>44.42</v>
          </cell>
          <cell r="O7610">
            <v>0</v>
          </cell>
          <cell r="P7610">
            <v>0</v>
          </cell>
          <cell r="Q7610">
            <v>0</v>
          </cell>
        </row>
        <row r="7611">
          <cell r="F7611">
            <v>0</v>
          </cell>
          <cell r="G7611">
            <v>0</v>
          </cell>
          <cell r="H7611">
            <v>48.23</v>
          </cell>
          <cell r="I7611">
            <v>28.61</v>
          </cell>
          <cell r="J7611">
            <v>29.56</v>
          </cell>
          <cell r="K7611">
            <v>28.61</v>
          </cell>
          <cell r="L7611">
            <v>29.55</v>
          </cell>
          <cell r="M7611">
            <v>29.56</v>
          </cell>
          <cell r="N7611">
            <v>28.61</v>
          </cell>
          <cell r="O7611">
            <v>0</v>
          </cell>
          <cell r="P7611">
            <v>0</v>
          </cell>
          <cell r="Q7611">
            <v>0</v>
          </cell>
        </row>
        <row r="7612">
          <cell r="F7612">
            <v>0</v>
          </cell>
          <cell r="G7612">
            <v>0</v>
          </cell>
          <cell r="H7612">
            <v>38.29</v>
          </cell>
          <cell r="I7612">
            <v>0</v>
          </cell>
          <cell r="J7612">
            <v>0</v>
          </cell>
          <cell r="K7612">
            <v>0</v>
          </cell>
          <cell r="L7612">
            <v>0</v>
          </cell>
          <cell r="M7612">
            <v>0</v>
          </cell>
          <cell r="N7612">
            <v>0</v>
          </cell>
          <cell r="O7612">
            <v>0</v>
          </cell>
          <cell r="P7612">
            <v>0</v>
          </cell>
          <cell r="Q7612">
            <v>0</v>
          </cell>
        </row>
        <row r="7613">
          <cell r="F7613">
            <v>0</v>
          </cell>
          <cell r="G7613">
            <v>0</v>
          </cell>
          <cell r="H7613">
            <v>0</v>
          </cell>
          <cell r="I7613">
            <v>794.39</v>
          </cell>
          <cell r="J7613">
            <v>0</v>
          </cell>
          <cell r="K7613">
            <v>0</v>
          </cell>
          <cell r="L7613">
            <v>0</v>
          </cell>
          <cell r="M7613">
            <v>0</v>
          </cell>
          <cell r="N7613">
            <v>0</v>
          </cell>
          <cell r="O7613">
            <v>0</v>
          </cell>
          <cell r="P7613">
            <v>0</v>
          </cell>
          <cell r="Q7613">
            <v>0</v>
          </cell>
        </row>
        <row r="7614">
          <cell r="F7614">
            <v>0</v>
          </cell>
          <cell r="G7614">
            <v>0</v>
          </cell>
          <cell r="H7614">
            <v>0</v>
          </cell>
          <cell r="I7614">
            <v>16146</v>
          </cell>
          <cell r="J7614">
            <v>0</v>
          </cell>
          <cell r="K7614">
            <v>0</v>
          </cell>
          <cell r="L7614">
            <v>0</v>
          </cell>
          <cell r="M7614">
            <v>0</v>
          </cell>
          <cell r="N7614">
            <v>0</v>
          </cell>
          <cell r="O7614">
            <v>0</v>
          </cell>
          <cell r="P7614">
            <v>0</v>
          </cell>
          <cell r="Q7614">
            <v>0</v>
          </cell>
        </row>
        <row r="7615">
          <cell r="F7615">
            <v>4432.38</v>
          </cell>
          <cell r="G7615">
            <v>7539.52</v>
          </cell>
          <cell r="H7615">
            <v>36465.760000000002</v>
          </cell>
          <cell r="I7615">
            <v>20052.98</v>
          </cell>
          <cell r="J7615">
            <v>20667.7</v>
          </cell>
          <cell r="K7615">
            <v>12031.79</v>
          </cell>
          <cell r="L7615">
            <v>10792.35</v>
          </cell>
          <cell r="M7615">
            <v>0</v>
          </cell>
          <cell r="N7615">
            <v>10253.09</v>
          </cell>
          <cell r="O7615">
            <v>0</v>
          </cell>
          <cell r="P7615">
            <v>0</v>
          </cell>
          <cell r="Q7615">
            <v>0</v>
          </cell>
        </row>
        <row r="7616">
          <cell r="F7616">
            <v>0</v>
          </cell>
          <cell r="G7616">
            <v>6517.28</v>
          </cell>
          <cell r="H7616">
            <v>7058.33</v>
          </cell>
          <cell r="I7616">
            <v>6903.6</v>
          </cell>
          <cell r="J7616">
            <v>7133.72</v>
          </cell>
          <cell r="K7616">
            <v>6903.6</v>
          </cell>
          <cell r="L7616">
            <v>7133.72</v>
          </cell>
          <cell r="M7616">
            <v>7133.72</v>
          </cell>
          <cell r="N7616">
            <v>52.14</v>
          </cell>
          <cell r="O7616">
            <v>0</v>
          </cell>
          <cell r="P7616">
            <v>0</v>
          </cell>
          <cell r="Q7616">
            <v>0</v>
          </cell>
        </row>
        <row r="7617">
          <cell r="F7617">
            <v>0</v>
          </cell>
          <cell r="G7617">
            <v>0</v>
          </cell>
          <cell r="H7617">
            <v>0</v>
          </cell>
          <cell r="I7617">
            <v>12000</v>
          </cell>
          <cell r="J7617">
            <v>0</v>
          </cell>
          <cell r="K7617">
            <v>5333</v>
          </cell>
          <cell r="L7617">
            <v>359140.4</v>
          </cell>
          <cell r="M7617">
            <v>6045</v>
          </cell>
          <cell r="N7617">
            <v>7055</v>
          </cell>
          <cell r="O7617">
            <v>0</v>
          </cell>
          <cell r="P7617">
            <v>0</v>
          </cell>
          <cell r="Q7617">
            <v>0</v>
          </cell>
        </row>
        <row r="7618">
          <cell r="F7618">
            <v>0</v>
          </cell>
          <cell r="G7618">
            <v>2701.88</v>
          </cell>
          <cell r="H7618">
            <v>2679.21</v>
          </cell>
          <cell r="I7618">
            <v>2448.92</v>
          </cell>
          <cell r="J7618">
            <v>2451.6</v>
          </cell>
          <cell r="K7618">
            <v>4063.86</v>
          </cell>
          <cell r="L7618">
            <v>0</v>
          </cell>
          <cell r="M7618">
            <v>2363.17</v>
          </cell>
          <cell r="N7618">
            <v>2793.62</v>
          </cell>
          <cell r="O7618">
            <v>0</v>
          </cell>
          <cell r="P7618">
            <v>0</v>
          </cell>
          <cell r="Q7618">
            <v>0</v>
          </cell>
        </row>
        <row r="7619">
          <cell r="F7619">
            <v>3000.2</v>
          </cell>
          <cell r="G7619">
            <v>3000</v>
          </cell>
          <cell r="H7619">
            <v>3000.2</v>
          </cell>
          <cell r="I7619">
            <v>3000</v>
          </cell>
          <cell r="J7619">
            <v>6010</v>
          </cell>
          <cell r="K7619">
            <v>0</v>
          </cell>
          <cell r="L7619">
            <v>2550</v>
          </cell>
          <cell r="M7619">
            <v>3450.1</v>
          </cell>
          <cell r="N7619">
            <v>3000</v>
          </cell>
          <cell r="O7619">
            <v>0</v>
          </cell>
          <cell r="P7619">
            <v>0</v>
          </cell>
          <cell r="Q7619">
            <v>0</v>
          </cell>
        </row>
        <row r="7620">
          <cell r="F7620">
            <v>2728.05</v>
          </cell>
          <cell r="G7620">
            <v>110769.96</v>
          </cell>
          <cell r="H7620">
            <v>0</v>
          </cell>
          <cell r="I7620">
            <v>174522.2</v>
          </cell>
          <cell r="J7620">
            <v>0</v>
          </cell>
          <cell r="K7620">
            <v>179390.33</v>
          </cell>
          <cell r="L7620">
            <v>5279.26</v>
          </cell>
          <cell r="M7620">
            <v>108672.06</v>
          </cell>
          <cell r="N7620">
            <v>56827.66</v>
          </cell>
          <cell r="O7620">
            <v>0</v>
          </cell>
          <cell r="P7620">
            <v>0</v>
          </cell>
          <cell r="Q7620">
            <v>0</v>
          </cell>
        </row>
        <row r="7621">
          <cell r="F7621">
            <v>3426.1</v>
          </cell>
          <cell r="G7621">
            <v>3426.1</v>
          </cell>
          <cell r="H7621">
            <v>5424.93</v>
          </cell>
          <cell r="I7621">
            <v>4562</v>
          </cell>
          <cell r="J7621">
            <v>0</v>
          </cell>
          <cell r="K7621">
            <v>0</v>
          </cell>
          <cell r="L7621">
            <v>0</v>
          </cell>
          <cell r="M7621">
            <v>0</v>
          </cell>
          <cell r="N7621">
            <v>0</v>
          </cell>
          <cell r="O7621">
            <v>0</v>
          </cell>
          <cell r="P7621">
            <v>0</v>
          </cell>
          <cell r="Q7621">
            <v>0</v>
          </cell>
        </row>
        <row r="7622">
          <cell r="F7622">
            <v>0</v>
          </cell>
          <cell r="G7622">
            <v>0</v>
          </cell>
          <cell r="H7622">
            <v>0</v>
          </cell>
          <cell r="I7622">
            <v>0</v>
          </cell>
          <cell r="J7622">
            <v>0</v>
          </cell>
          <cell r="K7622">
            <v>0</v>
          </cell>
          <cell r="L7622">
            <v>0</v>
          </cell>
          <cell r="M7622">
            <v>-178210.05</v>
          </cell>
          <cell r="N7622">
            <v>12265.52</v>
          </cell>
          <cell r="O7622">
            <v>0</v>
          </cell>
          <cell r="P7622">
            <v>0</v>
          </cell>
          <cell r="Q7622">
            <v>0</v>
          </cell>
        </row>
        <row r="7623">
          <cell r="F7623">
            <v>75608.94</v>
          </cell>
          <cell r="G7623">
            <v>82378.64</v>
          </cell>
          <cell r="H7623">
            <v>57931.85</v>
          </cell>
          <cell r="I7623">
            <v>64596.01</v>
          </cell>
          <cell r="J7623">
            <v>64596.01</v>
          </cell>
          <cell r="K7623">
            <v>-26181.41</v>
          </cell>
          <cell r="L7623">
            <v>44506.11</v>
          </cell>
          <cell r="M7623">
            <v>44506.11</v>
          </cell>
          <cell r="N7623">
            <v>25292.9</v>
          </cell>
          <cell r="O7623">
            <v>0</v>
          </cell>
          <cell r="P7623">
            <v>0</v>
          </cell>
          <cell r="Q7623">
            <v>0</v>
          </cell>
        </row>
        <row r="7624">
          <cell r="F7624">
            <v>320.32</v>
          </cell>
          <cell r="G7624">
            <v>150.29</v>
          </cell>
          <cell r="H7624">
            <v>1036.94</v>
          </cell>
          <cell r="I7624">
            <v>0</v>
          </cell>
          <cell r="J7624">
            <v>443.72</v>
          </cell>
          <cell r="K7624">
            <v>3453.01</v>
          </cell>
          <cell r="L7624">
            <v>151.5</v>
          </cell>
          <cell r="M7624">
            <v>83</v>
          </cell>
          <cell r="N7624">
            <v>27.48</v>
          </cell>
          <cell r="O7624">
            <v>0</v>
          </cell>
          <cell r="P7624">
            <v>0</v>
          </cell>
          <cell r="Q7624">
            <v>0</v>
          </cell>
        </row>
        <row r="7625">
          <cell r="F7625">
            <v>1087.75</v>
          </cell>
          <cell r="G7625">
            <v>1042.5899999999999</v>
          </cell>
          <cell r="H7625">
            <v>1257.67</v>
          </cell>
          <cell r="I7625">
            <v>893.83</v>
          </cell>
          <cell r="J7625">
            <v>1248.58</v>
          </cell>
          <cell r="K7625">
            <v>1618.5</v>
          </cell>
          <cell r="L7625">
            <v>1302.5</v>
          </cell>
          <cell r="M7625">
            <v>1768.25</v>
          </cell>
          <cell r="N7625">
            <v>1278.9100000000001</v>
          </cell>
          <cell r="O7625">
            <v>0</v>
          </cell>
          <cell r="P7625">
            <v>0</v>
          </cell>
          <cell r="Q7625">
            <v>0</v>
          </cell>
        </row>
        <row r="7626">
          <cell r="F7626">
            <v>33066.67</v>
          </cell>
          <cell r="G7626">
            <v>26482.76</v>
          </cell>
          <cell r="H7626">
            <v>26482.76</v>
          </cell>
          <cell r="I7626">
            <v>26482.76</v>
          </cell>
          <cell r="J7626">
            <v>26482.76</v>
          </cell>
          <cell r="K7626">
            <v>19840</v>
          </cell>
          <cell r="L7626">
            <v>19840</v>
          </cell>
          <cell r="M7626">
            <v>19840</v>
          </cell>
          <cell r="N7626">
            <v>13226.67</v>
          </cell>
          <cell r="O7626">
            <v>0</v>
          </cell>
          <cell r="P7626">
            <v>0</v>
          </cell>
          <cell r="Q7626">
            <v>0</v>
          </cell>
        </row>
        <row r="7627">
          <cell r="F7627">
            <v>23503.4</v>
          </cell>
          <cell r="G7627">
            <v>23503.4</v>
          </cell>
          <cell r="H7627">
            <v>3018.2</v>
          </cell>
          <cell r="I7627">
            <v>14708.05</v>
          </cell>
          <cell r="J7627">
            <v>14494.3</v>
          </cell>
          <cell r="K7627">
            <v>14494.3</v>
          </cell>
          <cell r="L7627">
            <v>14494.3</v>
          </cell>
          <cell r="M7627">
            <v>14494.3</v>
          </cell>
          <cell r="N7627">
            <v>14494.3</v>
          </cell>
          <cell r="O7627">
            <v>0</v>
          </cell>
          <cell r="P7627">
            <v>0</v>
          </cell>
          <cell r="Q7627">
            <v>0</v>
          </cell>
        </row>
        <row r="7628">
          <cell r="F7628">
            <v>0</v>
          </cell>
          <cell r="G7628">
            <v>0</v>
          </cell>
          <cell r="H7628">
            <v>0</v>
          </cell>
          <cell r="I7628">
            <v>0</v>
          </cell>
          <cell r="J7628">
            <v>0</v>
          </cell>
          <cell r="K7628">
            <v>0</v>
          </cell>
          <cell r="L7628">
            <v>0</v>
          </cell>
          <cell r="M7628">
            <v>140000</v>
          </cell>
          <cell r="N7628">
            <v>20000</v>
          </cell>
          <cell r="O7628">
            <v>0</v>
          </cell>
          <cell r="P7628">
            <v>0</v>
          </cell>
          <cell r="Q7628">
            <v>0</v>
          </cell>
        </row>
        <row r="7629">
          <cell r="F7629">
            <v>367642</v>
          </cell>
          <cell r="G7629">
            <v>464274.69</v>
          </cell>
          <cell r="H7629">
            <v>66157.31</v>
          </cell>
          <cell r="I7629">
            <v>294081</v>
          </cell>
          <cell r="J7629">
            <v>289886</v>
          </cell>
          <cell r="K7629">
            <v>289886</v>
          </cell>
          <cell r="L7629">
            <v>409886</v>
          </cell>
          <cell r="M7629">
            <v>169886</v>
          </cell>
          <cell r="N7629">
            <v>289886</v>
          </cell>
          <cell r="O7629">
            <v>0</v>
          </cell>
          <cell r="P7629">
            <v>0</v>
          </cell>
          <cell r="Q7629">
            <v>0</v>
          </cell>
        </row>
        <row r="7630">
          <cell r="F7630">
            <v>8557.1</v>
          </cell>
          <cell r="G7630">
            <v>4452</v>
          </cell>
          <cell r="H7630">
            <v>12928.51</v>
          </cell>
          <cell r="I7630">
            <v>14723</v>
          </cell>
          <cell r="J7630">
            <v>13822.52</v>
          </cell>
          <cell r="K7630">
            <v>33873.599999999999</v>
          </cell>
          <cell r="L7630">
            <v>4248</v>
          </cell>
          <cell r="M7630">
            <v>62931.42</v>
          </cell>
          <cell r="N7630">
            <v>12303.27</v>
          </cell>
          <cell r="O7630">
            <v>0</v>
          </cell>
          <cell r="P7630">
            <v>0</v>
          </cell>
          <cell r="Q7630">
            <v>0</v>
          </cell>
        </row>
        <row r="7631">
          <cell r="F7631">
            <v>0</v>
          </cell>
          <cell r="G7631">
            <v>0</v>
          </cell>
          <cell r="H7631">
            <v>0</v>
          </cell>
          <cell r="I7631">
            <v>123512</v>
          </cell>
          <cell r="J7631">
            <v>0</v>
          </cell>
          <cell r="K7631">
            <v>0</v>
          </cell>
          <cell r="L7631">
            <v>0</v>
          </cell>
          <cell r="M7631">
            <v>0</v>
          </cell>
          <cell r="N7631">
            <v>0</v>
          </cell>
          <cell r="O7631">
            <v>0</v>
          </cell>
          <cell r="P7631">
            <v>0</v>
          </cell>
          <cell r="Q7631">
            <v>0</v>
          </cell>
        </row>
        <row r="7632">
          <cell r="F7632">
            <v>2243.04</v>
          </cell>
          <cell r="G7632">
            <v>9525</v>
          </cell>
          <cell r="H7632">
            <v>82844.56</v>
          </cell>
          <cell r="I7632">
            <v>0</v>
          </cell>
          <cell r="J7632">
            <v>63716.42</v>
          </cell>
          <cell r="K7632">
            <v>4953.18</v>
          </cell>
          <cell r="L7632">
            <v>0</v>
          </cell>
          <cell r="M7632">
            <v>-55611.09</v>
          </cell>
          <cell r="N7632">
            <v>0</v>
          </cell>
          <cell r="O7632">
            <v>0</v>
          </cell>
          <cell r="P7632">
            <v>0</v>
          </cell>
          <cell r="Q7632">
            <v>0</v>
          </cell>
        </row>
        <row r="7633">
          <cell r="F7633">
            <v>115500</v>
          </cell>
          <cell r="G7633">
            <v>6000</v>
          </cell>
          <cell r="H7633">
            <v>3000</v>
          </cell>
          <cell r="I7633">
            <v>3428</v>
          </cell>
          <cell r="J7633">
            <v>3000</v>
          </cell>
          <cell r="K7633">
            <v>3000</v>
          </cell>
          <cell r="L7633">
            <v>3000</v>
          </cell>
          <cell r="M7633">
            <v>3000</v>
          </cell>
          <cell r="N7633">
            <v>3000</v>
          </cell>
          <cell r="O7633">
            <v>0</v>
          </cell>
          <cell r="P7633">
            <v>0</v>
          </cell>
          <cell r="Q7633">
            <v>0</v>
          </cell>
        </row>
        <row r="7634">
          <cell r="F7634">
            <v>1333.33</v>
          </cell>
          <cell r="G7634">
            <v>1333.33</v>
          </cell>
          <cell r="H7634">
            <v>1333.33</v>
          </cell>
          <cell r="I7634">
            <v>8163.19</v>
          </cell>
          <cell r="J7634">
            <v>1333.33</v>
          </cell>
          <cell r="K7634">
            <v>1333.37</v>
          </cell>
          <cell r="L7634">
            <v>0</v>
          </cell>
          <cell r="M7634">
            <v>0</v>
          </cell>
          <cell r="N7634">
            <v>0</v>
          </cell>
          <cell r="O7634">
            <v>0</v>
          </cell>
          <cell r="P7634">
            <v>0</v>
          </cell>
          <cell r="Q7634">
            <v>0</v>
          </cell>
        </row>
        <row r="7635">
          <cell r="F7635">
            <v>0</v>
          </cell>
          <cell r="G7635">
            <v>160</v>
          </cell>
          <cell r="H7635">
            <v>1157</v>
          </cell>
          <cell r="I7635">
            <v>13307.2</v>
          </cell>
          <cell r="J7635">
            <v>9505.7999999999993</v>
          </cell>
          <cell r="K7635">
            <v>790</v>
          </cell>
          <cell r="L7635">
            <v>4678.32</v>
          </cell>
          <cell r="M7635">
            <v>0</v>
          </cell>
          <cell r="N7635">
            <v>0</v>
          </cell>
          <cell r="O7635">
            <v>0</v>
          </cell>
          <cell r="P7635">
            <v>0</v>
          </cell>
          <cell r="Q7635">
            <v>0</v>
          </cell>
        </row>
        <row r="7636">
          <cell r="F7636">
            <v>0</v>
          </cell>
          <cell r="G7636">
            <v>0</v>
          </cell>
          <cell r="H7636">
            <v>0</v>
          </cell>
          <cell r="I7636">
            <v>0</v>
          </cell>
          <cell r="J7636">
            <v>-5378728.29</v>
          </cell>
          <cell r="K7636">
            <v>1607772.01</v>
          </cell>
          <cell r="L7636">
            <v>543719.24</v>
          </cell>
          <cell r="M7636">
            <v>-166770.13</v>
          </cell>
          <cell r="N7636">
            <v>665491.53</v>
          </cell>
          <cell r="O7636">
            <v>0</v>
          </cell>
          <cell r="P7636">
            <v>0</v>
          </cell>
          <cell r="Q7636">
            <v>0</v>
          </cell>
        </row>
        <row r="7637">
          <cell r="F7637">
            <v>0</v>
          </cell>
          <cell r="G7637">
            <v>0</v>
          </cell>
          <cell r="H7637">
            <v>0</v>
          </cell>
          <cell r="I7637">
            <v>-555429.25</v>
          </cell>
          <cell r="J7637">
            <v>-205502.36</v>
          </cell>
          <cell r="K7637">
            <v>41854.620000000003</v>
          </cell>
          <cell r="L7637">
            <v>-204562.01</v>
          </cell>
          <cell r="M7637">
            <v>190863.43</v>
          </cell>
          <cell r="N7637">
            <v>141295.23000000001</v>
          </cell>
          <cell r="O7637">
            <v>0</v>
          </cell>
          <cell r="P7637">
            <v>0</v>
          </cell>
          <cell r="Q7637">
            <v>0</v>
          </cell>
        </row>
        <row r="7638">
          <cell r="F7638">
            <v>0</v>
          </cell>
          <cell r="G7638">
            <v>0</v>
          </cell>
          <cell r="H7638">
            <v>0</v>
          </cell>
          <cell r="I7638">
            <v>-980729.34</v>
          </cell>
          <cell r="J7638">
            <v>-362858.45</v>
          </cell>
          <cell r="K7638">
            <v>73903.259999999995</v>
          </cell>
          <cell r="L7638">
            <v>-361198.06</v>
          </cell>
          <cell r="M7638">
            <v>337010.25</v>
          </cell>
          <cell r="N7638">
            <v>249487</v>
          </cell>
          <cell r="O7638">
            <v>0</v>
          </cell>
          <cell r="P7638">
            <v>0</v>
          </cell>
          <cell r="Q7638">
            <v>0</v>
          </cell>
        </row>
        <row r="7639">
          <cell r="F7639">
            <v>0</v>
          </cell>
          <cell r="G7639">
            <v>0</v>
          </cell>
          <cell r="H7639">
            <v>0</v>
          </cell>
          <cell r="I7639">
            <v>0</v>
          </cell>
          <cell r="J7639">
            <v>0</v>
          </cell>
          <cell r="K7639">
            <v>0</v>
          </cell>
          <cell r="L7639">
            <v>-230655.53</v>
          </cell>
          <cell r="M7639">
            <v>21344.25</v>
          </cell>
          <cell r="N7639">
            <v>209311.28</v>
          </cell>
          <cell r="O7639">
            <v>0</v>
          </cell>
          <cell r="P7639">
            <v>0</v>
          </cell>
          <cell r="Q7639">
            <v>0</v>
          </cell>
        </row>
        <row r="7640">
          <cell r="F7640">
            <v>0</v>
          </cell>
          <cell r="G7640">
            <v>0</v>
          </cell>
          <cell r="H7640">
            <v>0</v>
          </cell>
          <cell r="I7640">
            <v>0</v>
          </cell>
          <cell r="J7640">
            <v>8057115.3600000003</v>
          </cell>
          <cell r="K7640">
            <v>-2417134.6800000002</v>
          </cell>
          <cell r="L7640">
            <v>0</v>
          </cell>
          <cell r="M7640">
            <v>1704245.53</v>
          </cell>
          <cell r="N7640">
            <v>0</v>
          </cell>
          <cell r="O7640">
            <v>0</v>
          </cell>
          <cell r="P7640">
            <v>0</v>
          </cell>
          <cell r="Q7640">
            <v>0</v>
          </cell>
        </row>
        <row r="7641">
          <cell r="F7641">
            <v>0</v>
          </cell>
          <cell r="G7641">
            <v>0</v>
          </cell>
          <cell r="H7641">
            <v>0</v>
          </cell>
          <cell r="I7641">
            <v>2302900.04</v>
          </cell>
          <cell r="J7641">
            <v>628441.31999999995</v>
          </cell>
          <cell r="K7641">
            <v>395684.94</v>
          </cell>
          <cell r="L7641">
            <v>1272480.97</v>
          </cell>
          <cell r="M7641">
            <v>-278984.99</v>
          </cell>
          <cell r="N7641">
            <v>0</v>
          </cell>
          <cell r="O7641">
            <v>0</v>
          </cell>
          <cell r="P7641">
            <v>0</v>
          </cell>
          <cell r="Q7641">
            <v>0</v>
          </cell>
        </row>
        <row r="7642">
          <cell r="F7642">
            <v>0</v>
          </cell>
          <cell r="G7642">
            <v>0</v>
          </cell>
          <cell r="H7642">
            <v>0</v>
          </cell>
          <cell r="I7642">
            <v>2387306.87</v>
          </cell>
          <cell r="J7642">
            <v>651475.21</v>
          </cell>
          <cell r="K7642">
            <v>410187.76</v>
          </cell>
          <cell r="L7642">
            <v>1319120.46</v>
          </cell>
          <cell r="M7642">
            <v>-289210.46999999997</v>
          </cell>
          <cell r="N7642">
            <v>0</v>
          </cell>
          <cell r="O7642">
            <v>0</v>
          </cell>
          <cell r="P7642">
            <v>0</v>
          </cell>
          <cell r="Q7642">
            <v>0</v>
          </cell>
        </row>
        <row r="7643">
          <cell r="F7643">
            <v>0</v>
          </cell>
          <cell r="G7643">
            <v>0</v>
          </cell>
          <cell r="H7643">
            <v>0</v>
          </cell>
          <cell r="I7643">
            <v>-120983</v>
          </cell>
          <cell r="J7643">
            <v>-33015</v>
          </cell>
          <cell r="K7643">
            <v>-20787</v>
          </cell>
          <cell r="L7643">
            <v>-66850</v>
          </cell>
          <cell r="M7643">
            <v>0</v>
          </cell>
          <cell r="N7643">
            <v>0</v>
          </cell>
          <cell r="O7643">
            <v>0</v>
          </cell>
          <cell r="P7643">
            <v>0</v>
          </cell>
          <cell r="Q7643">
            <v>0</v>
          </cell>
        </row>
        <row r="7644">
          <cell r="F7644">
            <v>0</v>
          </cell>
          <cell r="G7644">
            <v>0</v>
          </cell>
          <cell r="H7644">
            <v>0</v>
          </cell>
          <cell r="I7644">
            <v>913001</v>
          </cell>
          <cell r="J7644">
            <v>249150</v>
          </cell>
          <cell r="K7644">
            <v>156872</v>
          </cell>
          <cell r="L7644">
            <v>504484</v>
          </cell>
          <cell r="M7644">
            <v>0</v>
          </cell>
          <cell r="N7644">
            <v>0</v>
          </cell>
          <cell r="O7644">
            <v>0</v>
          </cell>
          <cell r="P7644">
            <v>0</v>
          </cell>
          <cell r="Q7644">
            <v>0</v>
          </cell>
        </row>
        <row r="7645">
          <cell r="F7645">
            <v>0</v>
          </cell>
          <cell r="G7645">
            <v>0</v>
          </cell>
          <cell r="H7645">
            <v>0</v>
          </cell>
          <cell r="I7645">
            <v>0</v>
          </cell>
          <cell r="J7645">
            <v>0</v>
          </cell>
          <cell r="K7645">
            <v>0</v>
          </cell>
          <cell r="L7645">
            <v>251999.77</v>
          </cell>
          <cell r="M7645">
            <v>0</v>
          </cell>
          <cell r="N7645">
            <v>-251999.77</v>
          </cell>
          <cell r="O7645">
            <v>0</v>
          </cell>
          <cell r="P7645">
            <v>0</v>
          </cell>
          <cell r="Q7645">
            <v>0</v>
          </cell>
        </row>
        <row r="7646">
          <cell r="F7646">
            <v>0</v>
          </cell>
          <cell r="G7646">
            <v>0</v>
          </cell>
          <cell r="H7646">
            <v>0</v>
          </cell>
          <cell r="I7646">
            <v>0</v>
          </cell>
          <cell r="J7646">
            <v>1200000</v>
          </cell>
          <cell r="K7646">
            <v>31000</v>
          </cell>
          <cell r="L7646">
            <v>0</v>
          </cell>
          <cell r="M7646">
            <v>-431000</v>
          </cell>
          <cell r="N7646">
            <v>-732646.26</v>
          </cell>
          <cell r="O7646">
            <v>0</v>
          </cell>
          <cell r="P7646">
            <v>0</v>
          </cell>
          <cell r="Q7646">
            <v>0</v>
          </cell>
        </row>
        <row r="7647">
          <cell r="F7647">
            <v>0</v>
          </cell>
          <cell r="G7647">
            <v>0</v>
          </cell>
          <cell r="H7647">
            <v>0</v>
          </cell>
          <cell r="I7647">
            <v>0</v>
          </cell>
          <cell r="J7647">
            <v>0</v>
          </cell>
          <cell r="K7647">
            <v>0</v>
          </cell>
          <cell r="L7647">
            <v>0</v>
          </cell>
          <cell r="M7647">
            <v>0</v>
          </cell>
          <cell r="N7647">
            <v>697964.53</v>
          </cell>
          <cell r="O7647">
            <v>0</v>
          </cell>
          <cell r="P7647">
            <v>0</v>
          </cell>
          <cell r="Q7647">
            <v>0</v>
          </cell>
        </row>
        <row r="7648">
          <cell r="F7648">
            <v>0</v>
          </cell>
          <cell r="G7648">
            <v>0</v>
          </cell>
          <cell r="H7648">
            <v>0</v>
          </cell>
          <cell r="I7648">
            <v>0</v>
          </cell>
          <cell r="J7648">
            <v>0</v>
          </cell>
          <cell r="K7648">
            <v>0</v>
          </cell>
          <cell r="L7648">
            <v>0</v>
          </cell>
          <cell r="M7648">
            <v>0</v>
          </cell>
          <cell r="N7648">
            <v>30722</v>
          </cell>
          <cell r="O7648">
            <v>0</v>
          </cell>
          <cell r="P7648">
            <v>0</v>
          </cell>
          <cell r="Q7648">
            <v>0</v>
          </cell>
        </row>
        <row r="7649">
          <cell r="F7649">
            <v>0</v>
          </cell>
          <cell r="G7649">
            <v>0</v>
          </cell>
          <cell r="H7649">
            <v>0</v>
          </cell>
          <cell r="I7649">
            <v>-14067807.16</v>
          </cell>
          <cell r="J7649">
            <v>-11896097.189999999</v>
          </cell>
          <cell r="K7649">
            <v>0</v>
          </cell>
          <cell r="L7649">
            <v>-7773249.6200000001</v>
          </cell>
          <cell r="M7649">
            <v>0</v>
          </cell>
          <cell r="N7649">
            <v>0</v>
          </cell>
          <cell r="O7649">
            <v>0</v>
          </cell>
          <cell r="P7649">
            <v>0</v>
          </cell>
          <cell r="Q7649">
            <v>0</v>
          </cell>
        </row>
        <row r="7650">
          <cell r="F7650">
            <v>0</v>
          </cell>
          <cell r="G7650">
            <v>0</v>
          </cell>
          <cell r="H7650">
            <v>0</v>
          </cell>
          <cell r="I7650">
            <v>0</v>
          </cell>
          <cell r="J7650">
            <v>0</v>
          </cell>
          <cell r="K7650">
            <v>0</v>
          </cell>
          <cell r="L7650">
            <v>-659858</v>
          </cell>
          <cell r="M7650">
            <v>0</v>
          </cell>
          <cell r="N7650">
            <v>659858</v>
          </cell>
          <cell r="O7650">
            <v>0</v>
          </cell>
          <cell r="P7650">
            <v>0</v>
          </cell>
          <cell r="Q7650">
            <v>0</v>
          </cell>
        </row>
        <row r="7651">
          <cell r="F7651">
            <v>0</v>
          </cell>
          <cell r="G7651">
            <v>0</v>
          </cell>
          <cell r="H7651">
            <v>0</v>
          </cell>
          <cell r="I7651">
            <v>10579604.33</v>
          </cell>
          <cell r="J7651">
            <v>9293059.1600000001</v>
          </cell>
          <cell r="K7651">
            <v>-2405002.66</v>
          </cell>
          <cell r="L7651">
            <v>3352699.7</v>
          </cell>
          <cell r="M7651">
            <v>-3468723.44</v>
          </cell>
          <cell r="N7651">
            <v>-3356829.14</v>
          </cell>
          <cell r="O7651">
            <v>0</v>
          </cell>
          <cell r="P7651">
            <v>0</v>
          </cell>
          <cell r="Q7651">
            <v>0</v>
          </cell>
        </row>
        <row r="7652">
          <cell r="F7652">
            <v>0</v>
          </cell>
          <cell r="G7652">
            <v>0</v>
          </cell>
          <cell r="H7652">
            <v>0</v>
          </cell>
          <cell r="I7652">
            <v>0</v>
          </cell>
          <cell r="J7652">
            <v>0</v>
          </cell>
          <cell r="K7652">
            <v>0</v>
          </cell>
          <cell r="L7652">
            <v>603968.39</v>
          </cell>
          <cell r="M7652">
            <v>-55889.61</v>
          </cell>
          <cell r="N7652">
            <v>-548078.78</v>
          </cell>
          <cell r="O7652">
            <v>0</v>
          </cell>
          <cell r="P7652">
            <v>0</v>
          </cell>
          <cell r="Q7652">
            <v>0</v>
          </cell>
        </row>
        <row r="7653">
          <cell r="F7653">
            <v>0</v>
          </cell>
          <cell r="G7653">
            <v>0</v>
          </cell>
          <cell r="H7653">
            <v>0</v>
          </cell>
          <cell r="I7653">
            <v>0</v>
          </cell>
          <cell r="J7653">
            <v>0</v>
          </cell>
          <cell r="K7653">
            <v>6064552.6600000001</v>
          </cell>
          <cell r="L7653">
            <v>1864967</v>
          </cell>
          <cell r="M7653">
            <v>0</v>
          </cell>
          <cell r="N7653">
            <v>0</v>
          </cell>
          <cell r="O7653">
            <v>0</v>
          </cell>
          <cell r="P7653">
            <v>0</v>
          </cell>
          <cell r="Q7653">
            <v>0</v>
          </cell>
        </row>
        <row r="7654">
          <cell r="F7654">
            <v>0</v>
          </cell>
          <cell r="G7654">
            <v>0</v>
          </cell>
          <cell r="H7654">
            <v>0</v>
          </cell>
          <cell r="I7654">
            <v>0</v>
          </cell>
          <cell r="J7654">
            <v>0</v>
          </cell>
          <cell r="K7654">
            <v>-4067426.48</v>
          </cell>
          <cell r="L7654">
            <v>-818406.95</v>
          </cell>
          <cell r="M7654">
            <v>818196.75</v>
          </cell>
          <cell r="N7654">
            <v>791803.3</v>
          </cell>
          <cell r="O7654">
            <v>0</v>
          </cell>
          <cell r="P7654">
            <v>0</v>
          </cell>
          <cell r="Q7654">
            <v>0</v>
          </cell>
        </row>
        <row r="7655">
          <cell r="F7655">
            <v>0</v>
          </cell>
          <cell r="G7655">
            <v>0</v>
          </cell>
          <cell r="H7655">
            <v>0</v>
          </cell>
          <cell r="I7655">
            <v>0</v>
          </cell>
          <cell r="J7655">
            <v>5378728.29</v>
          </cell>
          <cell r="K7655">
            <v>-1607772.01</v>
          </cell>
          <cell r="L7655">
            <v>-543719.24</v>
          </cell>
          <cell r="M7655">
            <v>166770.13</v>
          </cell>
          <cell r="N7655">
            <v>-665491.53</v>
          </cell>
          <cell r="O7655">
            <v>0</v>
          </cell>
          <cell r="P7655">
            <v>0</v>
          </cell>
          <cell r="Q7655">
            <v>0</v>
          </cell>
        </row>
        <row r="7656">
          <cell r="F7656">
            <v>0</v>
          </cell>
          <cell r="G7656">
            <v>0</v>
          </cell>
          <cell r="H7656">
            <v>0</v>
          </cell>
          <cell r="I7656">
            <v>555429.25</v>
          </cell>
          <cell r="J7656">
            <v>205502.36</v>
          </cell>
          <cell r="K7656">
            <v>-41854.620000000003</v>
          </cell>
          <cell r="L7656">
            <v>204562.01</v>
          </cell>
          <cell r="M7656">
            <v>-190863.43</v>
          </cell>
          <cell r="N7656">
            <v>-141295.23000000001</v>
          </cell>
          <cell r="O7656">
            <v>0</v>
          </cell>
          <cell r="P7656">
            <v>0</v>
          </cell>
          <cell r="Q7656">
            <v>0</v>
          </cell>
        </row>
        <row r="7657">
          <cell r="F7657">
            <v>0</v>
          </cell>
          <cell r="G7657">
            <v>0</v>
          </cell>
          <cell r="H7657">
            <v>0</v>
          </cell>
          <cell r="I7657">
            <v>980729.34</v>
          </cell>
          <cell r="J7657">
            <v>362858.45</v>
          </cell>
          <cell r="K7657">
            <v>-73903.259999999995</v>
          </cell>
          <cell r="L7657">
            <v>361198.06</v>
          </cell>
          <cell r="M7657">
            <v>-337010.25</v>
          </cell>
          <cell r="N7657">
            <v>-249487</v>
          </cell>
          <cell r="O7657">
            <v>0</v>
          </cell>
          <cell r="P7657">
            <v>0</v>
          </cell>
          <cell r="Q7657">
            <v>0</v>
          </cell>
        </row>
        <row r="7658">
          <cell r="F7658">
            <v>0</v>
          </cell>
          <cell r="G7658">
            <v>0</v>
          </cell>
          <cell r="H7658">
            <v>0</v>
          </cell>
          <cell r="I7658">
            <v>0</v>
          </cell>
          <cell r="J7658">
            <v>0</v>
          </cell>
          <cell r="K7658">
            <v>0</v>
          </cell>
          <cell r="L7658">
            <v>230655.53</v>
          </cell>
          <cell r="M7658">
            <v>-21344.25</v>
          </cell>
          <cell r="N7658">
            <v>-209311.28</v>
          </cell>
          <cell r="O7658">
            <v>0</v>
          </cell>
          <cell r="P7658">
            <v>0</v>
          </cell>
          <cell r="Q7658">
            <v>0</v>
          </cell>
        </row>
        <row r="7659">
          <cell r="F7659">
            <v>0</v>
          </cell>
          <cell r="G7659">
            <v>0</v>
          </cell>
          <cell r="H7659">
            <v>0</v>
          </cell>
          <cell r="I7659">
            <v>-10579604.33</v>
          </cell>
          <cell r="J7659">
            <v>-9293059.1600000001</v>
          </cell>
          <cell r="K7659">
            <v>2405002.66</v>
          </cell>
          <cell r="L7659">
            <v>-3352699.7</v>
          </cell>
          <cell r="M7659">
            <v>3468723.44</v>
          </cell>
          <cell r="N7659">
            <v>3356829.14</v>
          </cell>
          <cell r="O7659">
            <v>0</v>
          </cell>
          <cell r="P7659">
            <v>0</v>
          </cell>
          <cell r="Q7659">
            <v>0</v>
          </cell>
        </row>
        <row r="7660">
          <cell r="F7660">
            <v>0</v>
          </cell>
          <cell r="G7660">
            <v>0</v>
          </cell>
          <cell r="H7660">
            <v>0</v>
          </cell>
          <cell r="I7660">
            <v>0</v>
          </cell>
          <cell r="J7660">
            <v>0</v>
          </cell>
          <cell r="K7660">
            <v>0</v>
          </cell>
          <cell r="L7660">
            <v>-603968.39</v>
          </cell>
          <cell r="M7660">
            <v>55889.61</v>
          </cell>
          <cell r="N7660">
            <v>548078.78</v>
          </cell>
          <cell r="O7660">
            <v>0</v>
          </cell>
          <cell r="P7660">
            <v>0</v>
          </cell>
          <cell r="Q7660">
            <v>0</v>
          </cell>
        </row>
        <row r="7661">
          <cell r="F7661">
            <v>0</v>
          </cell>
          <cell r="G7661">
            <v>0</v>
          </cell>
          <cell r="H7661">
            <v>0</v>
          </cell>
          <cell r="I7661">
            <v>0</v>
          </cell>
          <cell r="J7661">
            <v>-1200000</v>
          </cell>
          <cell r="K7661">
            <v>-31000</v>
          </cell>
          <cell r="L7661">
            <v>0</v>
          </cell>
          <cell r="M7661">
            <v>431000</v>
          </cell>
          <cell r="N7661">
            <v>732646.26</v>
          </cell>
          <cell r="O7661">
            <v>0</v>
          </cell>
          <cell r="P7661">
            <v>0</v>
          </cell>
          <cell r="Q7661">
            <v>0</v>
          </cell>
        </row>
        <row r="7662">
          <cell r="F7662">
            <v>0</v>
          </cell>
          <cell r="G7662">
            <v>0</v>
          </cell>
          <cell r="H7662">
            <v>0</v>
          </cell>
          <cell r="I7662">
            <v>0</v>
          </cell>
          <cell r="J7662">
            <v>0</v>
          </cell>
          <cell r="K7662">
            <v>4067426.48</v>
          </cell>
          <cell r="L7662">
            <v>818406.95</v>
          </cell>
          <cell r="M7662">
            <v>-818196.75</v>
          </cell>
          <cell r="N7662">
            <v>-791803.3</v>
          </cell>
          <cell r="O7662">
            <v>0</v>
          </cell>
          <cell r="P7662">
            <v>0</v>
          </cell>
          <cell r="Q7662">
            <v>0</v>
          </cell>
        </row>
        <row r="7663">
          <cell r="F7663">
            <v>0</v>
          </cell>
          <cell r="G7663">
            <v>0</v>
          </cell>
          <cell r="H7663">
            <v>0</v>
          </cell>
          <cell r="I7663">
            <v>0</v>
          </cell>
          <cell r="J7663">
            <v>0</v>
          </cell>
          <cell r="K7663">
            <v>0</v>
          </cell>
          <cell r="L7663">
            <v>659858</v>
          </cell>
          <cell r="M7663">
            <v>0</v>
          </cell>
          <cell r="N7663">
            <v>-659858</v>
          </cell>
          <cell r="O7663">
            <v>0</v>
          </cell>
          <cell r="P7663">
            <v>0</v>
          </cell>
          <cell r="Q7663">
            <v>0</v>
          </cell>
        </row>
        <row r="7664">
          <cell r="F7664">
            <v>0</v>
          </cell>
          <cell r="G7664">
            <v>0</v>
          </cell>
          <cell r="H7664">
            <v>0</v>
          </cell>
          <cell r="I7664">
            <v>0</v>
          </cell>
          <cell r="J7664">
            <v>0</v>
          </cell>
          <cell r="K7664">
            <v>0</v>
          </cell>
          <cell r="L7664">
            <v>-251999.77</v>
          </cell>
          <cell r="M7664">
            <v>0</v>
          </cell>
          <cell r="N7664">
            <v>251999.77</v>
          </cell>
          <cell r="O7664">
            <v>0</v>
          </cell>
          <cell r="P7664">
            <v>0</v>
          </cell>
          <cell r="Q7664">
            <v>0</v>
          </cell>
        </row>
      </sheetData>
      <sheetData sheetId="12" refreshError="1"/>
      <sheetData sheetId="13" refreshError="1">
        <row r="2">
          <cell r="AH2">
            <v>0</v>
          </cell>
          <cell r="AI2">
            <v>0</v>
          </cell>
        </row>
        <row r="3">
          <cell r="AI3">
            <v>0</v>
          </cell>
        </row>
        <row r="4">
          <cell r="AI4">
            <v>0</v>
          </cell>
        </row>
        <row r="5">
          <cell r="AI5">
            <v>0</v>
          </cell>
        </row>
        <row r="6">
          <cell r="AI6">
            <v>0</v>
          </cell>
        </row>
        <row r="7">
          <cell r="AI7">
            <v>0</v>
          </cell>
        </row>
        <row r="8">
          <cell r="AI8">
            <v>0</v>
          </cell>
        </row>
        <row r="9">
          <cell r="AI9">
            <v>-3120000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4545935.46</v>
          </cell>
        </row>
        <row r="13">
          <cell r="AI13">
            <v>-35146.57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-139991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12546.41</v>
          </cell>
        </row>
        <row r="24">
          <cell r="AI24">
            <v>-2804874.02</v>
          </cell>
        </row>
        <row r="25">
          <cell r="AI25">
            <v>49734.21</v>
          </cell>
        </row>
        <row r="26">
          <cell r="AI26">
            <v>-62937.86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-60000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240437.22</v>
          </cell>
        </row>
        <row r="35">
          <cell r="AI35">
            <v>0</v>
          </cell>
        </row>
        <row r="36">
          <cell r="AI36">
            <v>-2593934.54</v>
          </cell>
        </row>
        <row r="37">
          <cell r="AI37">
            <v>-1755949.53</v>
          </cell>
        </row>
        <row r="38">
          <cell r="AI38">
            <v>786385.58</v>
          </cell>
        </row>
        <row r="39">
          <cell r="AI39">
            <v>201999.21</v>
          </cell>
        </row>
        <row r="40">
          <cell r="AI40">
            <v>-3001000</v>
          </cell>
        </row>
        <row r="41">
          <cell r="AI41">
            <v>3225000</v>
          </cell>
        </row>
        <row r="42">
          <cell r="AI42">
            <v>1040.73</v>
          </cell>
        </row>
        <row r="43">
          <cell r="AI43">
            <v>0</v>
          </cell>
        </row>
        <row r="44">
          <cell r="AI44">
            <v>-80639.61</v>
          </cell>
        </row>
        <row r="45">
          <cell r="AI45">
            <v>-37317.410000000003</v>
          </cell>
        </row>
        <row r="46">
          <cell r="AI46">
            <v>2564.79</v>
          </cell>
        </row>
        <row r="47">
          <cell r="AI47">
            <v>2040.22</v>
          </cell>
        </row>
        <row r="48">
          <cell r="AI48">
            <v>0</v>
          </cell>
        </row>
        <row r="49">
          <cell r="AI49">
            <v>-123131.13</v>
          </cell>
        </row>
        <row r="50">
          <cell r="AI50">
            <v>-22205.79</v>
          </cell>
        </row>
        <row r="51">
          <cell r="AI51">
            <v>5250.28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47045.81</v>
          </cell>
        </row>
        <row r="55">
          <cell r="AI55">
            <v>0</v>
          </cell>
        </row>
        <row r="56">
          <cell r="AI56">
            <v>-975852.43</v>
          </cell>
        </row>
        <row r="57">
          <cell r="AI57">
            <v>-1443952.36</v>
          </cell>
        </row>
        <row r="58">
          <cell r="AI58">
            <v>40768.54</v>
          </cell>
        </row>
        <row r="59">
          <cell r="AI59">
            <v>85882.89</v>
          </cell>
        </row>
        <row r="60">
          <cell r="AI60">
            <v>5809.66</v>
          </cell>
        </row>
        <row r="61">
          <cell r="AI61">
            <v>0</v>
          </cell>
        </row>
        <row r="62">
          <cell r="AI62">
            <v>-397019.55</v>
          </cell>
        </row>
        <row r="63">
          <cell r="AI63">
            <v>-160950.9</v>
          </cell>
        </row>
        <row r="64">
          <cell r="AI64">
            <v>17908.68</v>
          </cell>
        </row>
        <row r="65">
          <cell r="AI65">
            <v>17710.82</v>
          </cell>
        </row>
        <row r="66">
          <cell r="AI66">
            <v>1071.5</v>
          </cell>
        </row>
        <row r="67">
          <cell r="AI67">
            <v>0</v>
          </cell>
        </row>
        <row r="68">
          <cell r="AI68">
            <v>-103405.12</v>
          </cell>
        </row>
        <row r="69">
          <cell r="AI69">
            <v>-86608.36</v>
          </cell>
        </row>
        <row r="70">
          <cell r="AI70">
            <v>2937.2</v>
          </cell>
        </row>
        <row r="71">
          <cell r="AI71">
            <v>7365.74</v>
          </cell>
        </row>
        <row r="72">
          <cell r="AI72">
            <v>554.86</v>
          </cell>
        </row>
        <row r="73">
          <cell r="AI73">
            <v>0</v>
          </cell>
        </row>
        <row r="74">
          <cell r="AI74">
            <v>-9017.6200000000008</v>
          </cell>
        </row>
        <row r="75">
          <cell r="AI75">
            <v>-15.65</v>
          </cell>
        </row>
        <row r="76">
          <cell r="AI76">
            <v>226.27</v>
          </cell>
        </row>
        <row r="77">
          <cell r="AI77">
            <v>0</v>
          </cell>
        </row>
        <row r="78">
          <cell r="AI78">
            <v>0</v>
          </cell>
        </row>
        <row r="79">
          <cell r="AI79">
            <v>0</v>
          </cell>
        </row>
        <row r="80">
          <cell r="AI80">
            <v>0</v>
          </cell>
        </row>
        <row r="81">
          <cell r="AI81">
            <v>0</v>
          </cell>
        </row>
        <row r="82">
          <cell r="AI82">
            <v>-103.05</v>
          </cell>
        </row>
        <row r="83">
          <cell r="AI83">
            <v>0</v>
          </cell>
        </row>
        <row r="84">
          <cell r="AI84">
            <v>-2447520.96</v>
          </cell>
        </row>
        <row r="85">
          <cell r="AI85">
            <v>0</v>
          </cell>
        </row>
        <row r="86">
          <cell r="AI86">
            <v>0</v>
          </cell>
        </row>
        <row r="87">
          <cell r="AI87">
            <v>-22060</v>
          </cell>
        </row>
        <row r="88">
          <cell r="AI88">
            <v>0</v>
          </cell>
        </row>
        <row r="89">
          <cell r="AI89">
            <v>0</v>
          </cell>
        </row>
        <row r="90">
          <cell r="AI90">
            <v>0</v>
          </cell>
        </row>
        <row r="91">
          <cell r="AI91">
            <v>0</v>
          </cell>
        </row>
        <row r="92">
          <cell r="AI92">
            <v>-97684.47</v>
          </cell>
        </row>
        <row r="93">
          <cell r="AI93">
            <v>-3621481.24</v>
          </cell>
        </row>
        <row r="94">
          <cell r="AI94">
            <v>-459062.4</v>
          </cell>
        </row>
        <row r="95">
          <cell r="AI95">
            <v>0</v>
          </cell>
        </row>
        <row r="96">
          <cell r="AI96">
            <v>-40310</v>
          </cell>
        </row>
        <row r="97">
          <cell r="AI97">
            <v>0</v>
          </cell>
        </row>
        <row r="98">
          <cell r="AI98">
            <v>0</v>
          </cell>
        </row>
        <row r="99">
          <cell r="AI99">
            <v>0</v>
          </cell>
        </row>
        <row r="100">
          <cell r="AI100">
            <v>0</v>
          </cell>
        </row>
        <row r="101">
          <cell r="AI101">
            <v>-1059.81</v>
          </cell>
        </row>
        <row r="102">
          <cell r="AI102">
            <v>-135.13</v>
          </cell>
        </row>
        <row r="103">
          <cell r="AI103">
            <v>12028.72</v>
          </cell>
        </row>
        <row r="104">
          <cell r="AI104">
            <v>12346.28</v>
          </cell>
        </row>
        <row r="105">
          <cell r="AI105">
            <v>-498.87</v>
          </cell>
        </row>
        <row r="106">
          <cell r="AI106">
            <v>-3.63</v>
          </cell>
        </row>
        <row r="107">
          <cell r="AI107">
            <v>-211.24</v>
          </cell>
        </row>
        <row r="108">
          <cell r="AI108">
            <v>-687.47</v>
          </cell>
        </row>
        <row r="109">
          <cell r="AI109">
            <v>1024.6300000000001</v>
          </cell>
        </row>
        <row r="110">
          <cell r="AI110">
            <v>1266.6099999999999</v>
          </cell>
        </row>
        <row r="111">
          <cell r="AI111">
            <v>47477.42</v>
          </cell>
        </row>
        <row r="112">
          <cell r="AI112">
            <v>18074.16</v>
          </cell>
        </row>
        <row r="113">
          <cell r="AI113">
            <v>-10898.34</v>
          </cell>
        </row>
        <row r="114">
          <cell r="AI114">
            <v>1036.55</v>
          </cell>
        </row>
        <row r="115">
          <cell r="AI115">
            <v>333.46</v>
          </cell>
        </row>
        <row r="116">
          <cell r="AI116">
            <v>-3783.66</v>
          </cell>
        </row>
        <row r="117">
          <cell r="AI117">
            <v>-4544.9399999999996</v>
          </cell>
        </row>
        <row r="118">
          <cell r="AI118">
            <v>64.16</v>
          </cell>
        </row>
        <row r="119">
          <cell r="AI119">
            <v>11.86</v>
          </cell>
        </row>
        <row r="120">
          <cell r="AI120">
            <v>-114.75</v>
          </cell>
        </row>
        <row r="121">
          <cell r="AI121">
            <v>2.2000000000000002</v>
          </cell>
        </row>
        <row r="122">
          <cell r="AI122">
            <v>223.53</v>
          </cell>
        </row>
        <row r="123">
          <cell r="AI123">
            <v>19.16</v>
          </cell>
        </row>
        <row r="124">
          <cell r="AI124">
            <v>9.6999999999999993</v>
          </cell>
        </row>
        <row r="125">
          <cell r="AI125">
            <v>125.9</v>
          </cell>
        </row>
        <row r="126">
          <cell r="AI126">
            <v>30.11</v>
          </cell>
        </row>
        <row r="127">
          <cell r="AI127">
            <v>0.14000000000000001</v>
          </cell>
        </row>
        <row r="128">
          <cell r="AI128">
            <v>0.01</v>
          </cell>
        </row>
        <row r="129">
          <cell r="AI129">
            <v>13877.83</v>
          </cell>
        </row>
        <row r="130">
          <cell r="AI130">
            <v>-172.18</v>
          </cell>
        </row>
        <row r="131">
          <cell r="AI131">
            <v>-247.03</v>
          </cell>
        </row>
        <row r="132">
          <cell r="AI132">
            <v>124900.68</v>
          </cell>
        </row>
        <row r="133">
          <cell r="AI133">
            <v>-8842.35</v>
          </cell>
        </row>
        <row r="134">
          <cell r="AI134">
            <v>-15613.08</v>
          </cell>
        </row>
        <row r="135">
          <cell r="AI135">
            <v>-32803.39</v>
          </cell>
        </row>
        <row r="136">
          <cell r="AI136">
            <v>-59153.03</v>
          </cell>
        </row>
        <row r="137">
          <cell r="AI137">
            <v>-22770.73</v>
          </cell>
        </row>
        <row r="138">
          <cell r="AI138">
            <v>-20465.259999999998</v>
          </cell>
        </row>
        <row r="139">
          <cell r="AI139">
            <v>365.01</v>
          </cell>
        </row>
        <row r="140">
          <cell r="AI140">
            <v>357.1</v>
          </cell>
        </row>
        <row r="141">
          <cell r="AI141">
            <v>0.89</v>
          </cell>
        </row>
        <row r="142">
          <cell r="AI142">
            <v>40.840000000000003</v>
          </cell>
        </row>
        <row r="143">
          <cell r="AI143">
            <v>0</v>
          </cell>
        </row>
        <row r="144">
          <cell r="AI144">
            <v>14231.49</v>
          </cell>
        </row>
        <row r="145">
          <cell r="AI145">
            <v>14120.1</v>
          </cell>
        </row>
        <row r="146">
          <cell r="AI146">
            <v>1322.04</v>
          </cell>
        </row>
        <row r="147">
          <cell r="AI147">
            <v>15727.5</v>
          </cell>
        </row>
        <row r="148">
          <cell r="AI148">
            <v>-245.49</v>
          </cell>
        </row>
        <row r="149">
          <cell r="AI149">
            <v>32.770000000000003</v>
          </cell>
        </row>
        <row r="150">
          <cell r="AI150">
            <v>30.67</v>
          </cell>
        </row>
        <row r="151">
          <cell r="AI151">
            <v>19.45</v>
          </cell>
        </row>
        <row r="152">
          <cell r="AI152">
            <v>-8.8699999999999992</v>
          </cell>
        </row>
        <row r="153">
          <cell r="AI153">
            <v>1.76</v>
          </cell>
        </row>
        <row r="154">
          <cell r="AI154">
            <v>-9.81</v>
          </cell>
        </row>
        <row r="155">
          <cell r="AI155">
            <v>4.53</v>
          </cell>
        </row>
        <row r="156">
          <cell r="AI156">
            <v>-9.1199999999999992</v>
          </cell>
        </row>
        <row r="157">
          <cell r="AI157">
            <v>1.94</v>
          </cell>
        </row>
        <row r="158">
          <cell r="AI158">
            <v>9015.94</v>
          </cell>
        </row>
        <row r="159">
          <cell r="AI159">
            <v>9169.41</v>
          </cell>
        </row>
        <row r="160">
          <cell r="AI160">
            <v>75349.2</v>
          </cell>
        </row>
        <row r="161">
          <cell r="AI161">
            <v>1731284.44</v>
          </cell>
        </row>
        <row r="162">
          <cell r="AI162">
            <v>364225.73</v>
          </cell>
        </row>
        <row r="163">
          <cell r="AI163">
            <v>392904.67</v>
          </cell>
        </row>
        <row r="164">
          <cell r="AI164">
            <v>17949.25</v>
          </cell>
        </row>
        <row r="165">
          <cell r="AI165">
            <v>498843.55</v>
          </cell>
        </row>
        <row r="166">
          <cell r="AI166">
            <v>69985.42</v>
          </cell>
        </row>
        <row r="167">
          <cell r="AI167">
            <v>71997.490000000005</v>
          </cell>
        </row>
        <row r="168">
          <cell r="AI168">
            <v>-1397.21</v>
          </cell>
        </row>
        <row r="169">
          <cell r="AI169">
            <v>-1908.15</v>
          </cell>
        </row>
        <row r="170">
          <cell r="AI170">
            <v>3952.11</v>
          </cell>
        </row>
        <row r="171">
          <cell r="AI171">
            <v>5048.18</v>
          </cell>
        </row>
        <row r="172">
          <cell r="AI172">
            <v>43979.68</v>
          </cell>
        </row>
        <row r="173">
          <cell r="AI173">
            <v>11761.87</v>
          </cell>
        </row>
        <row r="174">
          <cell r="AI174">
            <v>19760.439999999999</v>
          </cell>
        </row>
        <row r="175">
          <cell r="AI175">
            <v>488023.8</v>
          </cell>
        </row>
        <row r="176">
          <cell r="AI176">
            <v>27814.3</v>
          </cell>
        </row>
        <row r="177">
          <cell r="AI177">
            <v>6511.86</v>
          </cell>
        </row>
        <row r="178">
          <cell r="AI178">
            <v>35933.32</v>
          </cell>
        </row>
        <row r="179">
          <cell r="AI179">
            <v>52847.44</v>
          </cell>
        </row>
        <row r="180">
          <cell r="AI180">
            <v>16002.96</v>
          </cell>
        </row>
        <row r="181">
          <cell r="AI181">
            <v>733649.72</v>
          </cell>
        </row>
        <row r="182">
          <cell r="AI182">
            <v>708340.1</v>
          </cell>
        </row>
        <row r="183">
          <cell r="AI183">
            <v>-3699391.54</v>
          </cell>
        </row>
        <row r="184">
          <cell r="AI184">
            <v>-931574.16</v>
          </cell>
        </row>
        <row r="185">
          <cell r="AI185">
            <v>-8305.18</v>
          </cell>
        </row>
        <row r="186">
          <cell r="AI186">
            <v>-970.19</v>
          </cell>
        </row>
        <row r="187">
          <cell r="AI187">
            <v>-231.98</v>
          </cell>
        </row>
        <row r="188">
          <cell r="AI188">
            <v>378464.85</v>
          </cell>
        </row>
        <row r="189">
          <cell r="AI189">
            <v>2014.32</v>
          </cell>
        </row>
        <row r="190">
          <cell r="AI190">
            <v>624.58000000000004</v>
          </cell>
        </row>
        <row r="191">
          <cell r="AI191">
            <v>35.32</v>
          </cell>
        </row>
        <row r="192">
          <cell r="AI192">
            <v>12.74</v>
          </cell>
        </row>
        <row r="193">
          <cell r="AI193">
            <v>1574.55</v>
          </cell>
        </row>
        <row r="194">
          <cell r="AI194">
            <v>463.76</v>
          </cell>
        </row>
        <row r="195">
          <cell r="AI195">
            <v>-83.32</v>
          </cell>
        </row>
        <row r="196">
          <cell r="AI196">
            <v>22.7</v>
          </cell>
        </row>
        <row r="197">
          <cell r="AI197">
            <v>640.5</v>
          </cell>
        </row>
        <row r="198">
          <cell r="AI198">
            <v>198.6</v>
          </cell>
        </row>
        <row r="199">
          <cell r="AI199">
            <v>-1192.76</v>
          </cell>
        </row>
        <row r="200">
          <cell r="AI200">
            <v>214.61</v>
          </cell>
        </row>
        <row r="201">
          <cell r="AI201">
            <v>-1410.17</v>
          </cell>
        </row>
        <row r="202">
          <cell r="AI202">
            <v>247.57</v>
          </cell>
        </row>
        <row r="203">
          <cell r="AI203">
            <v>-938.49</v>
          </cell>
        </row>
        <row r="204">
          <cell r="AI204">
            <v>184.24</v>
          </cell>
        </row>
        <row r="205">
          <cell r="AI205">
            <v>1666.14</v>
          </cell>
        </row>
        <row r="206">
          <cell r="AI206">
            <v>418.39</v>
          </cell>
        </row>
        <row r="207">
          <cell r="AI207">
            <v>1657.38</v>
          </cell>
        </row>
        <row r="208">
          <cell r="AI208">
            <v>448.4</v>
          </cell>
        </row>
        <row r="209">
          <cell r="AI209">
            <v>-56.65</v>
          </cell>
        </row>
        <row r="210">
          <cell r="AI210">
            <v>-6.6</v>
          </cell>
        </row>
        <row r="211">
          <cell r="AI211">
            <v>3626.89</v>
          </cell>
        </row>
        <row r="212">
          <cell r="AI212">
            <v>931.49</v>
          </cell>
        </row>
        <row r="213">
          <cell r="AI213">
            <v>1.62</v>
          </cell>
        </row>
        <row r="214">
          <cell r="AI214">
            <v>38.15</v>
          </cell>
        </row>
        <row r="215">
          <cell r="AI215">
            <v>0</v>
          </cell>
        </row>
        <row r="216">
          <cell r="AI216">
            <v>0</v>
          </cell>
        </row>
        <row r="217">
          <cell r="AI217">
            <v>-7488.66</v>
          </cell>
        </row>
        <row r="218">
          <cell r="AI218">
            <v>-3686.79</v>
          </cell>
        </row>
        <row r="219">
          <cell r="AI219">
            <v>74.7</v>
          </cell>
        </row>
        <row r="220">
          <cell r="AI220">
            <v>3.45</v>
          </cell>
        </row>
        <row r="221">
          <cell r="AI221">
            <v>-331.27</v>
          </cell>
        </row>
        <row r="222">
          <cell r="AI222">
            <v>28.88</v>
          </cell>
        </row>
        <row r="223">
          <cell r="AI223">
            <v>397811.24</v>
          </cell>
        </row>
        <row r="224">
          <cell r="AI224">
            <v>197459.21</v>
          </cell>
        </row>
        <row r="225">
          <cell r="AI225">
            <v>37249.01</v>
          </cell>
        </row>
        <row r="226">
          <cell r="AI226">
            <v>866.6</v>
          </cell>
        </row>
        <row r="227">
          <cell r="AI227">
            <v>104845.07</v>
          </cell>
        </row>
        <row r="228">
          <cell r="AI228">
            <v>53716.19</v>
          </cell>
        </row>
        <row r="229">
          <cell r="AI229">
            <v>39970.050000000003</v>
          </cell>
        </row>
        <row r="230">
          <cell r="AI230">
            <v>65944.67</v>
          </cell>
        </row>
        <row r="231">
          <cell r="AI231">
            <v>2139.87</v>
          </cell>
        </row>
        <row r="232">
          <cell r="AI232">
            <v>5308.12</v>
          </cell>
        </row>
        <row r="233">
          <cell r="AI233">
            <v>23166.26</v>
          </cell>
        </row>
        <row r="234">
          <cell r="AI234">
            <v>96454.33</v>
          </cell>
        </row>
        <row r="235">
          <cell r="AI235">
            <v>4847.6499999999996</v>
          </cell>
        </row>
        <row r="236">
          <cell r="AI236">
            <v>7756.3</v>
          </cell>
        </row>
        <row r="237">
          <cell r="AI237">
            <v>233.72</v>
          </cell>
        </row>
        <row r="238">
          <cell r="AI238">
            <v>13.62</v>
          </cell>
        </row>
        <row r="239">
          <cell r="AI239">
            <v>23921.71</v>
          </cell>
        </row>
        <row r="240">
          <cell r="AI240">
            <v>6583.38</v>
          </cell>
        </row>
        <row r="241">
          <cell r="AI241">
            <v>1427.45</v>
          </cell>
        </row>
        <row r="242">
          <cell r="AI242">
            <v>442.62</v>
          </cell>
        </row>
        <row r="243">
          <cell r="AI243">
            <v>73836.86</v>
          </cell>
        </row>
        <row r="244">
          <cell r="AI244">
            <v>14373.32</v>
          </cell>
        </row>
        <row r="245">
          <cell r="AI245">
            <v>80993.78</v>
          </cell>
        </row>
        <row r="246">
          <cell r="AI246">
            <v>22309.8</v>
          </cell>
        </row>
        <row r="247">
          <cell r="AI247">
            <v>22950.9</v>
          </cell>
        </row>
        <row r="248">
          <cell r="AI248">
            <v>290566.61</v>
          </cell>
        </row>
        <row r="249">
          <cell r="AI249">
            <v>136100.48000000001</v>
          </cell>
        </row>
        <row r="250">
          <cell r="AI250">
            <v>-2746601.62</v>
          </cell>
        </row>
        <row r="251">
          <cell r="AI251">
            <v>-869.18</v>
          </cell>
        </row>
        <row r="252">
          <cell r="AI252">
            <v>-98.8</v>
          </cell>
        </row>
        <row r="253">
          <cell r="AI253">
            <v>-1302718.3899999999</v>
          </cell>
        </row>
        <row r="254">
          <cell r="AI254">
            <v>4.93</v>
          </cell>
        </row>
        <row r="255">
          <cell r="AI255">
            <v>3.37</v>
          </cell>
        </row>
        <row r="256">
          <cell r="AI256">
            <v>2569.38</v>
          </cell>
        </row>
        <row r="257">
          <cell r="AI257">
            <v>2569.87</v>
          </cell>
        </row>
        <row r="258">
          <cell r="AI258">
            <v>2292.6</v>
          </cell>
        </row>
        <row r="259">
          <cell r="AI259">
            <v>2294.0700000000002</v>
          </cell>
        </row>
        <row r="260">
          <cell r="AI260">
            <v>0</v>
          </cell>
        </row>
        <row r="261">
          <cell r="AI261">
            <v>0</v>
          </cell>
        </row>
        <row r="262">
          <cell r="AI262">
            <v>5.62</v>
          </cell>
        </row>
        <row r="263">
          <cell r="AI263">
            <v>8.84</v>
          </cell>
        </row>
        <row r="264">
          <cell r="AI264">
            <v>368.27</v>
          </cell>
        </row>
        <row r="265">
          <cell r="AI265">
            <v>449.77</v>
          </cell>
        </row>
        <row r="266">
          <cell r="AI266">
            <v>1.35</v>
          </cell>
        </row>
        <row r="267">
          <cell r="AI267">
            <v>0.92</v>
          </cell>
        </row>
        <row r="268">
          <cell r="AI268">
            <v>0.63</v>
          </cell>
        </row>
        <row r="269">
          <cell r="AI269">
            <v>0.05</v>
          </cell>
        </row>
        <row r="270">
          <cell r="AI270">
            <v>24.92</v>
          </cell>
        </row>
        <row r="271">
          <cell r="AI271">
            <v>1.98</v>
          </cell>
        </row>
        <row r="272">
          <cell r="AI272">
            <v>0.4</v>
          </cell>
        </row>
        <row r="273">
          <cell r="AI273">
            <v>40.32</v>
          </cell>
        </row>
        <row r="274">
          <cell r="AI274">
            <v>3.17</v>
          </cell>
        </row>
        <row r="275">
          <cell r="AI275">
            <v>3294.97</v>
          </cell>
        </row>
        <row r="276">
          <cell r="AI276">
            <v>3294.97</v>
          </cell>
        </row>
        <row r="277">
          <cell r="AI277">
            <v>16.02</v>
          </cell>
        </row>
        <row r="278">
          <cell r="AI278">
            <v>16.02</v>
          </cell>
        </row>
        <row r="279">
          <cell r="AI279">
            <v>6.05</v>
          </cell>
        </row>
        <row r="280">
          <cell r="AI280">
            <v>72.819999999999993</v>
          </cell>
        </row>
        <row r="281">
          <cell r="AI281">
            <v>27.99</v>
          </cell>
        </row>
        <row r="282">
          <cell r="AI282">
            <v>1.88</v>
          </cell>
        </row>
        <row r="283">
          <cell r="AI283">
            <v>50.38</v>
          </cell>
        </row>
        <row r="284">
          <cell r="AI284">
            <v>3.11</v>
          </cell>
        </row>
        <row r="285">
          <cell r="AI285">
            <v>1.91</v>
          </cell>
        </row>
        <row r="286">
          <cell r="AI286">
            <v>0.02</v>
          </cell>
        </row>
        <row r="287">
          <cell r="AI287">
            <v>9.7899999999999991</v>
          </cell>
        </row>
        <row r="288">
          <cell r="AI288">
            <v>0.2</v>
          </cell>
        </row>
        <row r="289">
          <cell r="AI289">
            <v>3.54</v>
          </cell>
        </row>
        <row r="290">
          <cell r="AI290">
            <v>0.04</v>
          </cell>
        </row>
        <row r="291">
          <cell r="AI291">
            <v>26607.71</v>
          </cell>
        </row>
        <row r="292">
          <cell r="AI292">
            <v>26583.22</v>
          </cell>
        </row>
        <row r="293">
          <cell r="AI293">
            <v>26.19</v>
          </cell>
        </row>
        <row r="294">
          <cell r="AI294">
            <v>26.19</v>
          </cell>
        </row>
        <row r="295">
          <cell r="AI295">
            <v>0</v>
          </cell>
        </row>
        <row r="296">
          <cell r="AI296">
            <v>0</v>
          </cell>
        </row>
        <row r="297">
          <cell r="AI297">
            <v>4664.3999999999996</v>
          </cell>
        </row>
        <row r="298">
          <cell r="AI298">
            <v>1446.31</v>
          </cell>
        </row>
        <row r="299">
          <cell r="AI299">
            <v>241.71</v>
          </cell>
        </row>
        <row r="300">
          <cell r="AI300">
            <v>64.88</v>
          </cell>
        </row>
        <row r="301">
          <cell r="AI301">
            <v>231501.68</v>
          </cell>
        </row>
        <row r="302">
          <cell r="AI302">
            <v>4426.29</v>
          </cell>
        </row>
        <row r="303">
          <cell r="AI303">
            <v>1275.48</v>
          </cell>
        </row>
        <row r="304">
          <cell r="AI304">
            <v>147.04</v>
          </cell>
        </row>
        <row r="305">
          <cell r="AI305">
            <v>99.16</v>
          </cell>
        </row>
        <row r="306">
          <cell r="AI306">
            <v>0</v>
          </cell>
        </row>
        <row r="307">
          <cell r="AI307">
            <v>0</v>
          </cell>
        </row>
        <row r="308">
          <cell r="AI308">
            <v>545.39</v>
          </cell>
        </row>
        <row r="309">
          <cell r="AI309">
            <v>370.86</v>
          </cell>
        </row>
        <row r="310">
          <cell r="AI310">
            <v>635.46</v>
          </cell>
        </row>
        <row r="311">
          <cell r="AI311">
            <v>432.59</v>
          </cell>
        </row>
        <row r="312">
          <cell r="AI312">
            <v>445.26</v>
          </cell>
        </row>
        <row r="313">
          <cell r="AI313">
            <v>303.94</v>
          </cell>
        </row>
        <row r="314">
          <cell r="AI314">
            <v>73.09</v>
          </cell>
        </row>
        <row r="315">
          <cell r="AI315">
            <v>49.41</v>
          </cell>
        </row>
        <row r="316">
          <cell r="AI316">
            <v>124.59</v>
          </cell>
        </row>
        <row r="317">
          <cell r="AI317">
            <v>84.2</v>
          </cell>
        </row>
        <row r="318">
          <cell r="AI318">
            <v>0</v>
          </cell>
        </row>
        <row r="319">
          <cell r="AI319">
            <v>0</v>
          </cell>
        </row>
        <row r="320">
          <cell r="AI320">
            <v>22.52</v>
          </cell>
        </row>
        <row r="321">
          <cell r="AI321">
            <v>268.95</v>
          </cell>
        </row>
        <row r="322">
          <cell r="AI322">
            <v>0.85</v>
          </cell>
        </row>
        <row r="323">
          <cell r="AI323">
            <v>0.06</v>
          </cell>
        </row>
        <row r="324">
          <cell r="AI324">
            <v>110.29</v>
          </cell>
        </row>
        <row r="325">
          <cell r="AI325">
            <v>74.650000000000006</v>
          </cell>
        </row>
        <row r="326">
          <cell r="AI326">
            <v>0</v>
          </cell>
        </row>
        <row r="327">
          <cell r="AI327">
            <v>0</v>
          </cell>
        </row>
        <row r="328">
          <cell r="AI328">
            <v>344.37</v>
          </cell>
        </row>
        <row r="329">
          <cell r="AI329">
            <v>541.24</v>
          </cell>
        </row>
        <row r="330">
          <cell r="AI330">
            <v>2.04</v>
          </cell>
        </row>
        <row r="331">
          <cell r="AI331">
            <v>1.33</v>
          </cell>
        </row>
        <row r="332">
          <cell r="AI332">
            <v>3831.16</v>
          </cell>
        </row>
        <row r="333">
          <cell r="AI333">
            <v>3834.57</v>
          </cell>
        </row>
        <row r="334">
          <cell r="AI334">
            <v>5061.9799999999996</v>
          </cell>
        </row>
        <row r="335">
          <cell r="AI335">
            <v>5067.09</v>
          </cell>
        </row>
        <row r="336">
          <cell r="AI336">
            <v>13.01</v>
          </cell>
        </row>
        <row r="337">
          <cell r="AI337">
            <v>20.440000000000001</v>
          </cell>
        </row>
        <row r="338">
          <cell r="AI338">
            <v>419.8</v>
          </cell>
        </row>
        <row r="339">
          <cell r="AI339">
            <v>512.70000000000005</v>
          </cell>
        </row>
        <row r="340">
          <cell r="AI340">
            <v>0</v>
          </cell>
        </row>
        <row r="341">
          <cell r="AI341">
            <v>0</v>
          </cell>
        </row>
        <row r="342">
          <cell r="AI342">
            <v>2.11</v>
          </cell>
        </row>
        <row r="343">
          <cell r="AI343">
            <v>1.49</v>
          </cell>
        </row>
        <row r="344">
          <cell r="AI344">
            <v>2.46</v>
          </cell>
        </row>
        <row r="345">
          <cell r="AI345">
            <v>0.28999999999999998</v>
          </cell>
        </row>
        <row r="346">
          <cell r="AI346">
            <v>11.19</v>
          </cell>
        </row>
        <row r="347">
          <cell r="AI347">
            <v>1.07</v>
          </cell>
        </row>
        <row r="348">
          <cell r="AI348">
            <v>0.5</v>
          </cell>
        </row>
        <row r="349">
          <cell r="AI349">
            <v>44.3</v>
          </cell>
        </row>
        <row r="350">
          <cell r="AI350">
            <v>3.24</v>
          </cell>
        </row>
        <row r="351">
          <cell r="AI351">
            <v>3.39</v>
          </cell>
        </row>
        <row r="352">
          <cell r="AI352">
            <v>0.7</v>
          </cell>
        </row>
        <row r="353">
          <cell r="AI353">
            <v>9.9700000000000006</v>
          </cell>
        </row>
        <row r="354">
          <cell r="AI354">
            <v>12.17</v>
          </cell>
        </row>
        <row r="355">
          <cell r="AI355">
            <v>1469.06</v>
          </cell>
        </row>
        <row r="356">
          <cell r="AI356">
            <v>1473.81</v>
          </cell>
        </row>
        <row r="357">
          <cell r="AI357">
            <v>1029.67</v>
          </cell>
        </row>
        <row r="358">
          <cell r="AI358">
            <v>1029.67</v>
          </cell>
        </row>
        <row r="359">
          <cell r="AI359">
            <v>13.67</v>
          </cell>
        </row>
        <row r="360">
          <cell r="AI360">
            <v>1.3</v>
          </cell>
        </row>
        <row r="361">
          <cell r="AI361">
            <v>84.87</v>
          </cell>
        </row>
        <row r="362">
          <cell r="AI362">
            <v>1014.75</v>
          </cell>
        </row>
        <row r="363">
          <cell r="AI363">
            <v>108.67</v>
          </cell>
        </row>
        <row r="364">
          <cell r="AI364">
            <v>7.64</v>
          </cell>
        </row>
        <row r="365">
          <cell r="AI365">
            <v>59.9</v>
          </cell>
        </row>
        <row r="366">
          <cell r="AI366">
            <v>4.24</v>
          </cell>
        </row>
        <row r="367">
          <cell r="AI367">
            <v>3.7</v>
          </cell>
        </row>
        <row r="368">
          <cell r="AI368">
            <v>0.44</v>
          </cell>
        </row>
        <row r="369">
          <cell r="AI369">
            <v>13.44</v>
          </cell>
        </row>
        <row r="370">
          <cell r="AI370">
            <v>1.04</v>
          </cell>
        </row>
        <row r="371">
          <cell r="AI371">
            <v>5.49</v>
          </cell>
        </row>
        <row r="372">
          <cell r="AI372">
            <v>0.57999999999999996</v>
          </cell>
        </row>
        <row r="373">
          <cell r="AI373">
            <v>185.15</v>
          </cell>
        </row>
        <row r="374">
          <cell r="AI374">
            <v>185.15</v>
          </cell>
        </row>
        <row r="375">
          <cell r="AI375">
            <v>16815.53</v>
          </cell>
        </row>
        <row r="376">
          <cell r="AI376">
            <v>33635.32</v>
          </cell>
        </row>
        <row r="377">
          <cell r="AI377">
            <v>33635.32</v>
          </cell>
        </row>
        <row r="378">
          <cell r="AI378">
            <v>1084.1099999999999</v>
          </cell>
        </row>
        <row r="379">
          <cell r="AI379">
            <v>1084.1099999999999</v>
          </cell>
        </row>
        <row r="380">
          <cell r="AI380">
            <v>11.64</v>
          </cell>
        </row>
        <row r="381">
          <cell r="AI381">
            <v>14.22</v>
          </cell>
        </row>
        <row r="382">
          <cell r="AI382">
            <v>0</v>
          </cell>
        </row>
        <row r="383">
          <cell r="AI383">
            <v>0</v>
          </cell>
        </row>
        <row r="384">
          <cell r="AI384">
            <v>241.14</v>
          </cell>
        </row>
        <row r="385">
          <cell r="AI385">
            <v>74.81</v>
          </cell>
        </row>
        <row r="386">
          <cell r="AI386">
            <v>4176.57</v>
          </cell>
        </row>
        <row r="387">
          <cell r="AI387">
            <v>0</v>
          </cell>
        </row>
        <row r="388">
          <cell r="AI388">
            <v>0</v>
          </cell>
        </row>
        <row r="389">
          <cell r="AI389">
            <v>63.8</v>
          </cell>
        </row>
        <row r="390">
          <cell r="AI390">
            <v>43.12</v>
          </cell>
        </row>
        <row r="391">
          <cell r="AI391">
            <v>4.63</v>
          </cell>
        </row>
        <row r="392">
          <cell r="AI392">
            <v>3.12</v>
          </cell>
        </row>
        <row r="393">
          <cell r="AI393">
            <v>206.57</v>
          </cell>
        </row>
        <row r="394">
          <cell r="AI394">
            <v>139.36000000000001</v>
          </cell>
        </row>
        <row r="395">
          <cell r="AI395">
            <v>244.67</v>
          </cell>
        </row>
        <row r="396">
          <cell r="AI396">
            <v>165.08</v>
          </cell>
        </row>
        <row r="397">
          <cell r="AI397">
            <v>181.79</v>
          </cell>
        </row>
        <row r="398">
          <cell r="AI398">
            <v>122.65</v>
          </cell>
        </row>
        <row r="399">
          <cell r="AI399">
            <v>38.06</v>
          </cell>
        </row>
        <row r="400">
          <cell r="AI400">
            <v>25.64</v>
          </cell>
        </row>
        <row r="401">
          <cell r="AI401">
            <v>49.94</v>
          </cell>
        </row>
        <row r="402">
          <cell r="AI402">
            <v>33.68</v>
          </cell>
        </row>
        <row r="403">
          <cell r="AI403">
            <v>3.87</v>
          </cell>
        </row>
        <row r="404">
          <cell r="AI404">
            <v>2.6</v>
          </cell>
        </row>
        <row r="405">
          <cell r="AI405">
            <v>34.28</v>
          </cell>
        </row>
        <row r="406">
          <cell r="AI406">
            <v>408.99</v>
          </cell>
        </row>
        <row r="407">
          <cell r="AI407">
            <v>0.5</v>
          </cell>
        </row>
        <row r="408">
          <cell r="AI408">
            <v>0.04</v>
          </cell>
        </row>
        <row r="409">
          <cell r="AI409">
            <v>27.36</v>
          </cell>
        </row>
        <row r="410">
          <cell r="AI410">
            <v>18.68</v>
          </cell>
        </row>
        <row r="411">
          <cell r="AI411">
            <v>0</v>
          </cell>
        </row>
        <row r="412">
          <cell r="AI412">
            <v>0</v>
          </cell>
        </row>
        <row r="413">
          <cell r="AI413">
            <v>328.48</v>
          </cell>
        </row>
        <row r="414">
          <cell r="AI414">
            <v>516.30999999999995</v>
          </cell>
        </row>
        <row r="415">
          <cell r="AI415">
            <v>0</v>
          </cell>
        </row>
        <row r="416">
          <cell r="AI416">
            <v>0</v>
          </cell>
        </row>
        <row r="417">
          <cell r="AI417">
            <v>-31.64</v>
          </cell>
        </row>
        <row r="418">
          <cell r="AI418">
            <v>0.39</v>
          </cell>
        </row>
        <row r="419">
          <cell r="AI419">
            <v>-13114.94</v>
          </cell>
        </row>
        <row r="420">
          <cell r="AI420">
            <v>-11946.98</v>
          </cell>
        </row>
        <row r="421">
          <cell r="AI421">
            <v>-15961.36</v>
          </cell>
        </row>
        <row r="422">
          <cell r="AI422">
            <v>-14192.68</v>
          </cell>
        </row>
        <row r="423">
          <cell r="AI423">
            <v>127.71</v>
          </cell>
        </row>
        <row r="424">
          <cell r="AI424">
            <v>182.9</v>
          </cell>
        </row>
        <row r="425">
          <cell r="AI425">
            <v>4448.16</v>
          </cell>
        </row>
        <row r="426">
          <cell r="AI426">
            <v>6417.5</v>
          </cell>
        </row>
        <row r="427">
          <cell r="AI427">
            <v>50.65</v>
          </cell>
        </row>
        <row r="428">
          <cell r="AI428">
            <v>11.82</v>
          </cell>
        </row>
        <row r="429">
          <cell r="AI429">
            <v>-765.96</v>
          </cell>
        </row>
        <row r="430">
          <cell r="AI430">
            <v>-84.49</v>
          </cell>
        </row>
        <row r="431">
          <cell r="AI431">
            <v>0</v>
          </cell>
        </row>
        <row r="432">
          <cell r="AI432">
            <v>33.659999999999997</v>
          </cell>
        </row>
        <row r="433">
          <cell r="AI433">
            <v>2.5</v>
          </cell>
        </row>
        <row r="434">
          <cell r="AI434">
            <v>1</v>
          </cell>
        </row>
        <row r="435">
          <cell r="AI435">
            <v>23.21</v>
          </cell>
        </row>
        <row r="436">
          <cell r="AI436">
            <v>4.4000000000000004</v>
          </cell>
        </row>
        <row r="437">
          <cell r="AI437">
            <v>3.94</v>
          </cell>
        </row>
        <row r="438">
          <cell r="AI438">
            <v>0.22</v>
          </cell>
        </row>
        <row r="439">
          <cell r="AI439">
            <v>131.63</v>
          </cell>
        </row>
        <row r="440">
          <cell r="AI440">
            <v>179.49</v>
          </cell>
        </row>
        <row r="441">
          <cell r="AI441">
            <v>2720.58</v>
          </cell>
        </row>
        <row r="442">
          <cell r="AI442">
            <v>2766.51</v>
          </cell>
        </row>
        <row r="443">
          <cell r="AI443">
            <v>614.80999999999995</v>
          </cell>
        </row>
        <row r="444">
          <cell r="AI444">
            <v>611.25</v>
          </cell>
        </row>
        <row r="445">
          <cell r="AI445">
            <v>474.12</v>
          </cell>
        </row>
        <row r="446">
          <cell r="AI446">
            <v>5670.3</v>
          </cell>
        </row>
        <row r="447">
          <cell r="AI447">
            <v>328.1</v>
          </cell>
        </row>
        <row r="448">
          <cell r="AI448">
            <v>82.75</v>
          </cell>
        </row>
        <row r="449">
          <cell r="AI449">
            <v>-163.36000000000001</v>
          </cell>
        </row>
        <row r="450">
          <cell r="AI450">
            <v>30.68</v>
          </cell>
        </row>
        <row r="451">
          <cell r="AI451">
            <v>0.75</v>
          </cell>
        </row>
        <row r="452">
          <cell r="AI452">
            <v>3.27</v>
          </cell>
        </row>
        <row r="453">
          <cell r="AI453">
            <v>-3.98</v>
          </cell>
        </row>
        <row r="454">
          <cell r="AI454">
            <v>13.22</v>
          </cell>
        </row>
        <row r="455">
          <cell r="AI455">
            <v>-0.78</v>
          </cell>
        </row>
        <row r="456">
          <cell r="AI456">
            <v>4.92</v>
          </cell>
        </row>
        <row r="457">
          <cell r="AI457">
            <v>-3101.36</v>
          </cell>
        </row>
        <row r="458">
          <cell r="AI458">
            <v>-2983.46</v>
          </cell>
        </row>
        <row r="459">
          <cell r="AI459">
            <v>17983.650000000001</v>
          </cell>
        </row>
        <row r="460">
          <cell r="AI460">
            <v>19720.400000000001</v>
          </cell>
        </row>
        <row r="461">
          <cell r="AI461">
            <v>22380.1</v>
          </cell>
        </row>
        <row r="462">
          <cell r="AI462">
            <v>-2976.61</v>
          </cell>
        </row>
        <row r="463">
          <cell r="AI463">
            <v>-2615.0100000000002</v>
          </cell>
        </row>
        <row r="464">
          <cell r="AI464">
            <v>37.130000000000003</v>
          </cell>
        </row>
        <row r="465">
          <cell r="AI465">
            <v>45.35</v>
          </cell>
        </row>
        <row r="466">
          <cell r="AI466">
            <v>615.64</v>
          </cell>
        </row>
        <row r="467">
          <cell r="AI467">
            <v>371.68</v>
          </cell>
        </row>
        <row r="468">
          <cell r="AI468">
            <v>1353.68</v>
          </cell>
        </row>
        <row r="469">
          <cell r="AI469">
            <v>347.67</v>
          </cell>
        </row>
        <row r="470">
          <cell r="AI470">
            <v>0</v>
          </cell>
        </row>
        <row r="471">
          <cell r="AI471">
            <v>0</v>
          </cell>
        </row>
        <row r="472">
          <cell r="AI472">
            <v>827.65</v>
          </cell>
        </row>
        <row r="473">
          <cell r="AI473">
            <v>2675.13</v>
          </cell>
        </row>
        <row r="474">
          <cell r="AI474">
            <v>851.56</v>
          </cell>
        </row>
        <row r="475">
          <cell r="AI475">
            <v>-32911.5</v>
          </cell>
        </row>
        <row r="476">
          <cell r="AI476">
            <v>3059.48</v>
          </cell>
        </row>
        <row r="477">
          <cell r="AI477">
            <v>954.3</v>
          </cell>
        </row>
        <row r="478">
          <cell r="AI478">
            <v>-18154.13</v>
          </cell>
        </row>
        <row r="479">
          <cell r="AI479">
            <v>-4662.54</v>
          </cell>
        </row>
        <row r="480">
          <cell r="AI480">
            <v>5.64</v>
          </cell>
        </row>
        <row r="481">
          <cell r="AI481">
            <v>0.06</v>
          </cell>
        </row>
        <row r="482">
          <cell r="AI482">
            <v>-5044.25</v>
          </cell>
        </row>
        <row r="483">
          <cell r="AI483">
            <v>-459.62</v>
          </cell>
        </row>
        <row r="484">
          <cell r="AI484">
            <v>475.81</v>
          </cell>
        </row>
        <row r="485">
          <cell r="AI485">
            <v>147.54</v>
          </cell>
        </row>
        <row r="486">
          <cell r="AI486">
            <v>-5271.48</v>
          </cell>
        </row>
        <row r="487">
          <cell r="AI487">
            <v>170.3</v>
          </cell>
        </row>
        <row r="488">
          <cell r="AI488">
            <v>-6221.43</v>
          </cell>
        </row>
        <row r="489">
          <cell r="AI489">
            <v>244.65</v>
          </cell>
        </row>
        <row r="490">
          <cell r="AI490">
            <v>-4745.1000000000004</v>
          </cell>
        </row>
        <row r="491">
          <cell r="AI491">
            <v>144.81</v>
          </cell>
        </row>
        <row r="492">
          <cell r="AI492">
            <v>-3918.25</v>
          </cell>
        </row>
        <row r="493">
          <cell r="AI493">
            <v>-367.58</v>
          </cell>
        </row>
        <row r="494">
          <cell r="AI494">
            <v>-4321.62</v>
          </cell>
        </row>
        <row r="495">
          <cell r="AI495">
            <v>-390.76</v>
          </cell>
        </row>
        <row r="496">
          <cell r="AI496">
            <v>2.64</v>
          </cell>
        </row>
        <row r="497">
          <cell r="AI497">
            <v>46.85</v>
          </cell>
        </row>
        <row r="498">
          <cell r="AI498">
            <v>401.45</v>
          </cell>
        </row>
        <row r="499">
          <cell r="AI499">
            <v>200.5</v>
          </cell>
        </row>
        <row r="500">
          <cell r="AI500">
            <v>-2.37</v>
          </cell>
        </row>
        <row r="501">
          <cell r="AI501">
            <v>0.15</v>
          </cell>
        </row>
        <row r="502">
          <cell r="AI502">
            <v>-1032.06</v>
          </cell>
        </row>
        <row r="503">
          <cell r="AI503">
            <v>-0.16</v>
          </cell>
        </row>
        <row r="504">
          <cell r="AI504">
            <v>15010.58</v>
          </cell>
        </row>
        <row r="505">
          <cell r="AI505">
            <v>7450.5</v>
          </cell>
        </row>
        <row r="506">
          <cell r="AI506">
            <v>2539.33</v>
          </cell>
        </row>
        <row r="507">
          <cell r="AI507">
            <v>1266.1300000000001</v>
          </cell>
        </row>
        <row r="508">
          <cell r="AI508">
            <v>1267.9000000000001</v>
          </cell>
        </row>
        <row r="509">
          <cell r="AI509">
            <v>2015.53</v>
          </cell>
        </row>
        <row r="510">
          <cell r="AI510">
            <v>15.06</v>
          </cell>
        </row>
        <row r="511">
          <cell r="AI511">
            <v>1.84</v>
          </cell>
        </row>
        <row r="512">
          <cell r="AI512">
            <v>-110.89</v>
          </cell>
        </row>
        <row r="513">
          <cell r="AI513">
            <v>0.2</v>
          </cell>
        </row>
        <row r="514">
          <cell r="AI514">
            <v>-5287.04</v>
          </cell>
        </row>
        <row r="515">
          <cell r="AI515">
            <v>-4877.8599999999997</v>
          </cell>
        </row>
        <row r="516">
          <cell r="AI516">
            <v>-7687.36</v>
          </cell>
        </row>
        <row r="517">
          <cell r="AI517">
            <v>-7235.59</v>
          </cell>
        </row>
        <row r="518">
          <cell r="AI518">
            <v>-50.73</v>
          </cell>
        </row>
        <row r="519">
          <cell r="AI519">
            <v>-76.31</v>
          </cell>
        </row>
        <row r="520">
          <cell r="AI520">
            <v>-2945.15</v>
          </cell>
        </row>
        <row r="521">
          <cell r="AI521">
            <v>-5679.6</v>
          </cell>
        </row>
        <row r="522">
          <cell r="AI522">
            <v>190.93</v>
          </cell>
        </row>
        <row r="523">
          <cell r="AI523">
            <v>54.09</v>
          </cell>
        </row>
        <row r="524">
          <cell r="AI524">
            <v>100.58</v>
          </cell>
        </row>
        <row r="525">
          <cell r="AI525">
            <v>32.6</v>
          </cell>
        </row>
        <row r="526">
          <cell r="AI526">
            <v>21.4</v>
          </cell>
        </row>
        <row r="527">
          <cell r="AI527">
            <v>2.74</v>
          </cell>
        </row>
        <row r="528">
          <cell r="AI528">
            <v>9.76</v>
          </cell>
        </row>
        <row r="529">
          <cell r="AI529">
            <v>0.59</v>
          </cell>
        </row>
        <row r="530">
          <cell r="AI530">
            <v>0.1</v>
          </cell>
        </row>
        <row r="531">
          <cell r="AI531">
            <v>15.48</v>
          </cell>
        </row>
        <row r="532">
          <cell r="AI532">
            <v>2.6</v>
          </cell>
        </row>
        <row r="533">
          <cell r="AI533">
            <v>6.33</v>
          </cell>
        </row>
        <row r="534">
          <cell r="AI534">
            <v>0.46</v>
          </cell>
        </row>
        <row r="535">
          <cell r="AI535">
            <v>-831.59</v>
          </cell>
        </row>
        <row r="536">
          <cell r="AI536">
            <v>-1515.86</v>
          </cell>
        </row>
        <row r="537">
          <cell r="AI537">
            <v>-625.91999999999996</v>
          </cell>
        </row>
        <row r="538">
          <cell r="AI538">
            <v>-556.73</v>
          </cell>
        </row>
        <row r="539">
          <cell r="AI539">
            <v>923.61</v>
          </cell>
        </row>
        <row r="540">
          <cell r="AI540">
            <v>906.83</v>
          </cell>
        </row>
        <row r="541">
          <cell r="AI541">
            <v>221.29</v>
          </cell>
        </row>
        <row r="542">
          <cell r="AI542">
            <v>2627.78</v>
          </cell>
        </row>
        <row r="543">
          <cell r="AI543">
            <v>252.5</v>
          </cell>
        </row>
        <row r="544">
          <cell r="AI544">
            <v>58.62</v>
          </cell>
        </row>
        <row r="545">
          <cell r="AI545">
            <v>128.78</v>
          </cell>
        </row>
        <row r="546">
          <cell r="AI546">
            <v>51.65</v>
          </cell>
        </row>
        <row r="547">
          <cell r="AI547">
            <v>4.78</v>
          </cell>
        </row>
        <row r="548">
          <cell r="AI548">
            <v>2.6</v>
          </cell>
        </row>
        <row r="549">
          <cell r="AI549">
            <v>29.24</v>
          </cell>
        </row>
        <row r="550">
          <cell r="AI550">
            <v>12.25</v>
          </cell>
        </row>
        <row r="551">
          <cell r="AI551">
            <v>10.33</v>
          </cell>
        </row>
        <row r="552">
          <cell r="AI552">
            <v>4.46</v>
          </cell>
        </row>
        <row r="553">
          <cell r="AI553">
            <v>-178558.39</v>
          </cell>
        </row>
        <row r="554">
          <cell r="AI554">
            <v>-170818.89</v>
          </cell>
        </row>
        <row r="555">
          <cell r="AI555">
            <v>-3994.57</v>
          </cell>
        </row>
        <row r="556">
          <cell r="AI556">
            <v>-3828.97</v>
          </cell>
        </row>
        <row r="557">
          <cell r="AI557">
            <v>-26163.24</v>
          </cell>
        </row>
        <row r="558">
          <cell r="AI558">
            <v>-6719.52</v>
          </cell>
        </row>
        <row r="559">
          <cell r="AI559">
            <v>16070.97</v>
          </cell>
        </row>
        <row r="560">
          <cell r="AI560">
            <v>4983.24</v>
          </cell>
        </row>
        <row r="561">
          <cell r="AI561">
            <v>-4743.07</v>
          </cell>
        </row>
        <row r="562">
          <cell r="AI562">
            <v>1381.45</v>
          </cell>
        </row>
        <row r="563">
          <cell r="AI563">
            <v>362.06</v>
          </cell>
        </row>
        <row r="564">
          <cell r="AI564">
            <v>70968.84</v>
          </cell>
        </row>
        <row r="565">
          <cell r="AI565">
            <v>862.65</v>
          </cell>
        </row>
        <row r="566">
          <cell r="AI566">
            <v>225.05</v>
          </cell>
        </row>
        <row r="567">
          <cell r="AI567">
            <v>-139.22999999999999</v>
          </cell>
        </row>
        <row r="568">
          <cell r="AI568">
            <v>0.27</v>
          </cell>
        </row>
        <row r="569">
          <cell r="AI569">
            <v>360.46</v>
          </cell>
        </row>
        <row r="570">
          <cell r="AI570">
            <v>164.84</v>
          </cell>
        </row>
        <row r="571">
          <cell r="AI571">
            <v>-1004.15</v>
          </cell>
        </row>
        <row r="572">
          <cell r="AI572">
            <v>-28.54</v>
          </cell>
        </row>
        <row r="573">
          <cell r="AI573">
            <v>-2314.81</v>
          </cell>
        </row>
        <row r="574">
          <cell r="AI574">
            <v>-92.03</v>
          </cell>
        </row>
        <row r="575">
          <cell r="AI575">
            <v>-2681.62</v>
          </cell>
        </row>
        <row r="576">
          <cell r="AI576">
            <v>-95.91</v>
          </cell>
        </row>
        <row r="577">
          <cell r="AI577">
            <v>-2091.56</v>
          </cell>
        </row>
        <row r="578">
          <cell r="AI578">
            <v>-93.16</v>
          </cell>
        </row>
        <row r="579">
          <cell r="AI579">
            <v>343.81</v>
          </cell>
        </row>
        <row r="580">
          <cell r="AI580">
            <v>138.37</v>
          </cell>
        </row>
        <row r="581">
          <cell r="AI581">
            <v>508.85</v>
          </cell>
        </row>
        <row r="582">
          <cell r="AI582">
            <v>181.23</v>
          </cell>
        </row>
        <row r="583">
          <cell r="AI583">
            <v>-57.51</v>
          </cell>
        </row>
        <row r="584">
          <cell r="AI584">
            <v>9.6</v>
          </cell>
        </row>
        <row r="585">
          <cell r="AI585">
            <v>-8.93</v>
          </cell>
        </row>
        <row r="586">
          <cell r="AI586">
            <v>-100.22</v>
          </cell>
        </row>
        <row r="587">
          <cell r="AI587">
            <v>-1.55</v>
          </cell>
        </row>
        <row r="588">
          <cell r="AI588">
            <v>-95.2</v>
          </cell>
        </row>
        <row r="589">
          <cell r="AI589">
            <v>19.91</v>
          </cell>
        </row>
        <row r="590">
          <cell r="AI590">
            <v>892.13</v>
          </cell>
        </row>
        <row r="591">
          <cell r="AI591">
            <v>445.57</v>
          </cell>
        </row>
        <row r="592">
          <cell r="AI592">
            <v>-3121.14</v>
          </cell>
        </row>
        <row r="593">
          <cell r="AI593">
            <v>-4415.8</v>
          </cell>
        </row>
        <row r="594">
          <cell r="AI594">
            <v>112.73</v>
          </cell>
        </row>
        <row r="595">
          <cell r="AI595">
            <v>3.56</v>
          </cell>
        </row>
        <row r="596">
          <cell r="AI596">
            <v>184.73</v>
          </cell>
        </row>
        <row r="597">
          <cell r="AI597">
            <v>23.94</v>
          </cell>
        </row>
        <row r="598">
          <cell r="AI598">
            <v>1.59</v>
          </cell>
        </row>
        <row r="599">
          <cell r="AI599">
            <v>1.04</v>
          </cell>
        </row>
        <row r="600">
          <cell r="AI600">
            <v>370.89</v>
          </cell>
        </row>
        <row r="601">
          <cell r="AI601">
            <v>370.89</v>
          </cell>
        </row>
        <row r="602">
          <cell r="AI602">
            <v>1012.22</v>
          </cell>
        </row>
        <row r="603">
          <cell r="AI603">
            <v>1012.22</v>
          </cell>
        </row>
        <row r="604">
          <cell r="AI604">
            <v>11.01</v>
          </cell>
        </row>
        <row r="605">
          <cell r="AI605">
            <v>17.3</v>
          </cell>
        </row>
        <row r="606">
          <cell r="AI606">
            <v>319.82</v>
          </cell>
        </row>
        <row r="607">
          <cell r="AI607">
            <v>390.6</v>
          </cell>
        </row>
        <row r="608">
          <cell r="AI608">
            <v>0</v>
          </cell>
        </row>
        <row r="609">
          <cell r="AI609">
            <v>0</v>
          </cell>
        </row>
        <row r="610">
          <cell r="AI610">
            <v>2.4900000000000002</v>
          </cell>
        </row>
        <row r="611">
          <cell r="AI611">
            <v>1.72</v>
          </cell>
        </row>
        <row r="612">
          <cell r="AI612">
            <v>0</v>
          </cell>
        </row>
        <row r="613">
          <cell r="AI613">
            <v>0</v>
          </cell>
        </row>
        <row r="614">
          <cell r="AI614">
            <v>0</v>
          </cell>
        </row>
        <row r="615">
          <cell r="AI615">
            <v>4.16</v>
          </cell>
        </row>
        <row r="616">
          <cell r="AI616">
            <v>0.23</v>
          </cell>
        </row>
        <row r="617">
          <cell r="AI617">
            <v>118.67</v>
          </cell>
        </row>
        <row r="618">
          <cell r="AI618">
            <v>118.67</v>
          </cell>
        </row>
        <row r="619">
          <cell r="AI619">
            <v>0</v>
          </cell>
        </row>
        <row r="620">
          <cell r="AI620">
            <v>0</v>
          </cell>
        </row>
        <row r="621">
          <cell r="AI621">
            <v>44.9</v>
          </cell>
        </row>
        <row r="622">
          <cell r="AI622">
            <v>3.27</v>
          </cell>
        </row>
        <row r="623">
          <cell r="AI623">
            <v>12.26</v>
          </cell>
        </row>
        <row r="624">
          <cell r="AI624">
            <v>1.03</v>
          </cell>
        </row>
        <row r="625">
          <cell r="AI625">
            <v>0.85</v>
          </cell>
        </row>
        <row r="626">
          <cell r="AI626">
            <v>0.14000000000000001</v>
          </cell>
        </row>
        <row r="627">
          <cell r="AI627">
            <v>3.37</v>
          </cell>
        </row>
        <row r="628">
          <cell r="AI628">
            <v>0.44</v>
          </cell>
        </row>
        <row r="629">
          <cell r="AI629">
            <v>1.28</v>
          </cell>
        </row>
        <row r="630">
          <cell r="AI630">
            <v>0.2</v>
          </cell>
        </row>
        <row r="631">
          <cell r="AI631">
            <v>733.83</v>
          </cell>
        </row>
        <row r="632">
          <cell r="AI632">
            <v>733.83</v>
          </cell>
        </row>
        <row r="633">
          <cell r="AI633">
            <v>35.46</v>
          </cell>
        </row>
        <row r="634">
          <cell r="AI634">
            <v>23.93</v>
          </cell>
        </row>
        <row r="635">
          <cell r="AI635">
            <v>1304.7</v>
          </cell>
        </row>
        <row r="636">
          <cell r="AI636">
            <v>944.09</v>
          </cell>
        </row>
        <row r="637">
          <cell r="AI637">
            <v>1559.32</v>
          </cell>
        </row>
        <row r="638">
          <cell r="AI638">
            <v>1126.97</v>
          </cell>
        </row>
        <row r="639">
          <cell r="AI639">
            <v>1207.9100000000001</v>
          </cell>
        </row>
        <row r="640">
          <cell r="AI640">
            <v>875.07</v>
          </cell>
        </row>
        <row r="641">
          <cell r="AI641">
            <v>24.04</v>
          </cell>
        </row>
        <row r="642">
          <cell r="AI642">
            <v>16.25</v>
          </cell>
        </row>
        <row r="643">
          <cell r="AI643">
            <v>28.76</v>
          </cell>
        </row>
        <row r="644">
          <cell r="AI644">
            <v>19.39</v>
          </cell>
        </row>
        <row r="645">
          <cell r="AI645">
            <v>1.72</v>
          </cell>
        </row>
        <row r="646">
          <cell r="AI646">
            <v>19.760000000000002</v>
          </cell>
        </row>
        <row r="647">
          <cell r="AI647">
            <v>274.73</v>
          </cell>
        </row>
        <row r="648">
          <cell r="AI648">
            <v>189.95</v>
          </cell>
        </row>
        <row r="649">
          <cell r="AI649">
            <v>2.82</v>
          </cell>
        </row>
        <row r="650">
          <cell r="AI650">
            <v>4.38</v>
          </cell>
        </row>
        <row r="651">
          <cell r="AI651">
            <v>0</v>
          </cell>
        </row>
        <row r="652">
          <cell r="AI652">
            <v>0</v>
          </cell>
        </row>
        <row r="653">
          <cell r="AI653">
            <v>-1101014.1399999999</v>
          </cell>
        </row>
        <row r="654">
          <cell r="AI654">
            <v>-1175532.3600000001</v>
          </cell>
        </row>
        <row r="655">
          <cell r="AI655">
            <v>-264096.98</v>
          </cell>
        </row>
        <row r="656">
          <cell r="AI656">
            <v>0</v>
          </cell>
        </row>
        <row r="657">
          <cell r="AI657">
            <v>0</v>
          </cell>
        </row>
        <row r="658">
          <cell r="AI658">
            <v>0</v>
          </cell>
        </row>
        <row r="659">
          <cell r="AI659">
            <v>0</v>
          </cell>
        </row>
        <row r="660">
          <cell r="AI660">
            <v>0</v>
          </cell>
        </row>
        <row r="661">
          <cell r="AI661">
            <v>0</v>
          </cell>
        </row>
        <row r="662">
          <cell r="AI662">
            <v>0</v>
          </cell>
        </row>
        <row r="663">
          <cell r="AI663">
            <v>0</v>
          </cell>
        </row>
        <row r="664">
          <cell r="AI664">
            <v>0</v>
          </cell>
        </row>
        <row r="665">
          <cell r="AI665">
            <v>0</v>
          </cell>
        </row>
        <row r="666">
          <cell r="AI666">
            <v>18734.650000000001</v>
          </cell>
        </row>
        <row r="667">
          <cell r="AI667">
            <v>1265.93</v>
          </cell>
        </row>
        <row r="668">
          <cell r="AI668">
            <v>210.99</v>
          </cell>
        </row>
        <row r="669">
          <cell r="AI669">
            <v>48225.42</v>
          </cell>
        </row>
        <row r="670">
          <cell r="AI670">
            <v>55709.33</v>
          </cell>
        </row>
        <row r="671">
          <cell r="AI671">
            <v>42301.34</v>
          </cell>
        </row>
        <row r="672">
          <cell r="AI672">
            <v>48865.99</v>
          </cell>
        </row>
        <row r="673">
          <cell r="AI673">
            <v>2619.1999999999998</v>
          </cell>
        </row>
        <row r="674">
          <cell r="AI674">
            <v>2715.2</v>
          </cell>
        </row>
        <row r="675">
          <cell r="AI675">
            <v>3389.31</v>
          </cell>
        </row>
        <row r="676">
          <cell r="AI676">
            <v>4607.7700000000004</v>
          </cell>
        </row>
        <row r="677">
          <cell r="AI677">
            <v>0.1</v>
          </cell>
        </row>
        <row r="678">
          <cell r="AI678">
            <v>475501.14</v>
          </cell>
        </row>
        <row r="679">
          <cell r="AI679">
            <v>506636.02</v>
          </cell>
        </row>
        <row r="680">
          <cell r="AI680">
            <v>6986.47</v>
          </cell>
        </row>
        <row r="681">
          <cell r="AI681">
            <v>36214.04</v>
          </cell>
        </row>
        <row r="682">
          <cell r="AI682">
            <v>8087.78</v>
          </cell>
        </row>
        <row r="683">
          <cell r="AI683">
            <v>38927.870000000003</v>
          </cell>
        </row>
        <row r="684">
          <cell r="AI684">
            <v>35983.25</v>
          </cell>
        </row>
        <row r="685">
          <cell r="AI685">
            <v>-37.58</v>
          </cell>
        </row>
        <row r="686">
          <cell r="AI686">
            <v>-6.26</v>
          </cell>
        </row>
        <row r="687">
          <cell r="AI687">
            <v>2083.1999999999998</v>
          </cell>
        </row>
        <row r="688">
          <cell r="AI688">
            <v>837</v>
          </cell>
        </row>
        <row r="689">
          <cell r="AI689">
            <v>24209.38</v>
          </cell>
        </row>
        <row r="690">
          <cell r="AI690">
            <v>36604.160000000003</v>
          </cell>
        </row>
        <row r="691">
          <cell r="AI691">
            <v>0</v>
          </cell>
        </row>
        <row r="692">
          <cell r="AI692">
            <v>0</v>
          </cell>
        </row>
        <row r="693">
          <cell r="AI693">
            <v>0</v>
          </cell>
        </row>
        <row r="694">
          <cell r="AI694">
            <v>218.8</v>
          </cell>
        </row>
        <row r="695">
          <cell r="AI695">
            <v>313.93</v>
          </cell>
        </row>
        <row r="696">
          <cell r="AI696">
            <v>0</v>
          </cell>
        </row>
        <row r="697">
          <cell r="AI697">
            <v>35039.01</v>
          </cell>
        </row>
        <row r="698">
          <cell r="AI698">
            <v>36323.269999999997</v>
          </cell>
        </row>
        <row r="699">
          <cell r="AI699">
            <v>118719.66</v>
          </cell>
        </row>
        <row r="700">
          <cell r="AI700">
            <v>123071.02</v>
          </cell>
        </row>
        <row r="701">
          <cell r="AI701">
            <v>191422.52</v>
          </cell>
        </row>
        <row r="702">
          <cell r="AI702">
            <v>221128.8</v>
          </cell>
        </row>
        <row r="703">
          <cell r="AI703">
            <v>0</v>
          </cell>
        </row>
        <row r="704">
          <cell r="AI704">
            <v>0</v>
          </cell>
        </row>
        <row r="705">
          <cell r="AI705">
            <v>7154.41</v>
          </cell>
        </row>
        <row r="706">
          <cell r="AI706">
            <v>2874.54</v>
          </cell>
        </row>
        <row r="707">
          <cell r="AI707">
            <v>0</v>
          </cell>
        </row>
        <row r="708">
          <cell r="AI708">
            <v>1412.48</v>
          </cell>
        </row>
        <row r="709">
          <cell r="AI709">
            <v>1631.68</v>
          </cell>
        </row>
        <row r="710">
          <cell r="AI710">
            <v>702.9</v>
          </cell>
        </row>
        <row r="711">
          <cell r="AI711">
            <v>8315.26</v>
          </cell>
        </row>
        <row r="712">
          <cell r="AI712">
            <v>47537.06</v>
          </cell>
        </row>
        <row r="713">
          <cell r="AI713">
            <v>71874.91</v>
          </cell>
        </row>
        <row r="714">
          <cell r="AI714">
            <v>21389.88</v>
          </cell>
        </row>
        <row r="715">
          <cell r="AI715">
            <v>32340.98</v>
          </cell>
        </row>
        <row r="716">
          <cell r="AI716">
            <v>1492.98</v>
          </cell>
        </row>
        <row r="717">
          <cell r="AI717">
            <v>2257.35</v>
          </cell>
        </row>
        <row r="718">
          <cell r="AI718">
            <v>4759.5</v>
          </cell>
        </row>
        <row r="719">
          <cell r="AI719">
            <v>7196.41</v>
          </cell>
        </row>
        <row r="720">
          <cell r="AI720">
            <v>1813.62</v>
          </cell>
        </row>
        <row r="721">
          <cell r="AI721">
            <v>2742.15</v>
          </cell>
        </row>
        <row r="722">
          <cell r="AI722">
            <v>20390.310000000001</v>
          </cell>
        </row>
        <row r="723">
          <cell r="AI723">
            <v>23554.63</v>
          </cell>
        </row>
        <row r="724">
          <cell r="AI724">
            <v>0.01</v>
          </cell>
        </row>
        <row r="725">
          <cell r="AI725">
            <v>-284112</v>
          </cell>
        </row>
        <row r="726">
          <cell r="AI726">
            <v>3689714.97</v>
          </cell>
        </row>
        <row r="727">
          <cell r="AI727">
            <v>4260843.33</v>
          </cell>
        </row>
        <row r="728">
          <cell r="AI728">
            <v>0</v>
          </cell>
        </row>
        <row r="729">
          <cell r="AI729">
            <v>0</v>
          </cell>
        </row>
        <row r="730">
          <cell r="AI730">
            <v>-16778</v>
          </cell>
        </row>
        <row r="731">
          <cell r="AI731">
            <v>397987.29</v>
          </cell>
        </row>
        <row r="732">
          <cell r="AI732">
            <v>459348.7</v>
          </cell>
        </row>
        <row r="733">
          <cell r="AI733">
            <v>3042.9</v>
          </cell>
        </row>
        <row r="734">
          <cell r="AI734">
            <v>4365.8999999999996</v>
          </cell>
        </row>
        <row r="735">
          <cell r="AI735">
            <v>0</v>
          </cell>
        </row>
        <row r="736">
          <cell r="AI736">
            <v>0</v>
          </cell>
        </row>
        <row r="737">
          <cell r="AI737">
            <v>8895.84</v>
          </cell>
        </row>
        <row r="738">
          <cell r="AI738">
            <v>2758.4</v>
          </cell>
        </row>
        <row r="739">
          <cell r="AI739">
            <v>0</v>
          </cell>
        </row>
        <row r="740">
          <cell r="AI740">
            <v>67327.27</v>
          </cell>
        </row>
        <row r="741">
          <cell r="AI741">
            <v>15065.73</v>
          </cell>
        </row>
        <row r="742">
          <cell r="AI742">
            <v>-35943.25</v>
          </cell>
        </row>
        <row r="743">
          <cell r="AI743">
            <v>5195.16</v>
          </cell>
        </row>
        <row r="744">
          <cell r="AI744">
            <v>593.61</v>
          </cell>
        </row>
        <row r="745">
          <cell r="AI745">
            <v>0</v>
          </cell>
        </row>
        <row r="746">
          <cell r="AI746">
            <v>0</v>
          </cell>
        </row>
        <row r="747">
          <cell r="AI747">
            <v>4410049.0599999996</v>
          </cell>
        </row>
        <row r="748">
          <cell r="AI748">
            <v>1132198.52</v>
          </cell>
        </row>
        <row r="749">
          <cell r="AI749">
            <v>0</v>
          </cell>
        </row>
        <row r="750">
          <cell r="AI750">
            <v>6752.7</v>
          </cell>
        </row>
        <row r="751">
          <cell r="AI751">
            <v>1734.3</v>
          </cell>
        </row>
        <row r="752">
          <cell r="AI752">
            <v>543669</v>
          </cell>
        </row>
        <row r="753">
          <cell r="AI753">
            <v>0</v>
          </cell>
        </row>
        <row r="754">
          <cell r="AI754">
            <v>0</v>
          </cell>
        </row>
        <row r="755">
          <cell r="AI755">
            <v>1549.9</v>
          </cell>
        </row>
        <row r="756">
          <cell r="AI756">
            <v>627.78</v>
          </cell>
        </row>
        <row r="757">
          <cell r="AI757">
            <v>1401.06</v>
          </cell>
        </row>
        <row r="758">
          <cell r="AI758">
            <v>232.71</v>
          </cell>
        </row>
        <row r="759">
          <cell r="AI759">
            <v>233.8</v>
          </cell>
        </row>
        <row r="760">
          <cell r="AI760">
            <v>38.97</v>
          </cell>
        </row>
        <row r="761">
          <cell r="AI761">
            <v>4082.8</v>
          </cell>
        </row>
        <row r="762">
          <cell r="AI762">
            <v>680.12</v>
          </cell>
        </row>
        <row r="763">
          <cell r="AI763">
            <v>4856.79</v>
          </cell>
        </row>
        <row r="764">
          <cell r="AI764">
            <v>808.98</v>
          </cell>
        </row>
        <row r="765">
          <cell r="AI765">
            <v>3347.77</v>
          </cell>
        </row>
        <row r="766">
          <cell r="AI766">
            <v>557.98</v>
          </cell>
        </row>
        <row r="767">
          <cell r="AI767">
            <v>880.33</v>
          </cell>
        </row>
        <row r="768">
          <cell r="AI768">
            <v>146.71</v>
          </cell>
        </row>
        <row r="769">
          <cell r="AI769">
            <v>1128.06</v>
          </cell>
        </row>
        <row r="770">
          <cell r="AI770">
            <v>187.36</v>
          </cell>
        </row>
        <row r="771">
          <cell r="AI771">
            <v>78.52</v>
          </cell>
        </row>
        <row r="772">
          <cell r="AI772">
            <v>13.09</v>
          </cell>
        </row>
        <row r="773">
          <cell r="AI773">
            <v>0</v>
          </cell>
        </row>
        <row r="774">
          <cell r="AI774">
            <v>0</v>
          </cell>
        </row>
        <row r="775">
          <cell r="AI775">
            <v>214.7</v>
          </cell>
        </row>
        <row r="776">
          <cell r="AI776">
            <v>2539.98</v>
          </cell>
        </row>
        <row r="777">
          <cell r="AI777">
            <v>13.5</v>
          </cell>
        </row>
        <row r="778">
          <cell r="AI778">
            <v>159.76</v>
          </cell>
        </row>
        <row r="779">
          <cell r="AI779">
            <v>23975</v>
          </cell>
        </row>
        <row r="780">
          <cell r="AI780">
            <v>11900</v>
          </cell>
        </row>
        <row r="781">
          <cell r="AI781">
            <v>395.14</v>
          </cell>
        </row>
        <row r="782">
          <cell r="AI782">
            <v>158.76</v>
          </cell>
        </row>
        <row r="783">
          <cell r="AI783">
            <v>886.5</v>
          </cell>
        </row>
        <row r="784">
          <cell r="AI784">
            <v>147.76</v>
          </cell>
        </row>
        <row r="785">
          <cell r="AI785">
            <v>93023</v>
          </cell>
        </row>
        <row r="786">
          <cell r="AI786">
            <v>46172</v>
          </cell>
        </row>
        <row r="787">
          <cell r="AI787">
            <v>0</v>
          </cell>
        </row>
        <row r="788">
          <cell r="AI788">
            <v>43936.59</v>
          </cell>
        </row>
        <row r="789">
          <cell r="AI789">
            <v>21807.94</v>
          </cell>
        </row>
        <row r="790">
          <cell r="AI790">
            <v>0</v>
          </cell>
        </row>
        <row r="791">
          <cell r="AI791">
            <v>0</v>
          </cell>
        </row>
        <row r="792">
          <cell r="AI792">
            <v>22110.95</v>
          </cell>
        </row>
        <row r="793">
          <cell r="AI793">
            <v>31615.57</v>
          </cell>
        </row>
        <row r="794">
          <cell r="AI794">
            <v>0</v>
          </cell>
        </row>
        <row r="795">
          <cell r="AI795">
            <v>0</v>
          </cell>
        </row>
        <row r="796">
          <cell r="AI796">
            <v>17387.77</v>
          </cell>
        </row>
        <row r="797">
          <cell r="AI797">
            <v>24936.18</v>
          </cell>
        </row>
        <row r="798">
          <cell r="AI798">
            <v>78.91</v>
          </cell>
        </row>
        <row r="799">
          <cell r="AI799">
            <v>32.409999999999997</v>
          </cell>
        </row>
        <row r="800">
          <cell r="AI800">
            <v>0</v>
          </cell>
        </row>
        <row r="801">
          <cell r="AI801">
            <v>0</v>
          </cell>
        </row>
        <row r="802">
          <cell r="AI802">
            <v>0</v>
          </cell>
        </row>
        <row r="803">
          <cell r="AI803">
            <v>0</v>
          </cell>
        </row>
        <row r="804">
          <cell r="AI804">
            <v>0</v>
          </cell>
        </row>
        <row r="805">
          <cell r="AI805">
            <v>-23527.22</v>
          </cell>
        </row>
        <row r="806">
          <cell r="AI806">
            <v>-8978.24</v>
          </cell>
        </row>
        <row r="807">
          <cell r="AI807">
            <v>-2783.95</v>
          </cell>
        </row>
        <row r="808">
          <cell r="AI808">
            <v>0</v>
          </cell>
        </row>
        <row r="809">
          <cell r="AI809">
            <v>652523.03</v>
          </cell>
        </row>
        <row r="810">
          <cell r="AI810">
            <v>0</v>
          </cell>
        </row>
        <row r="811">
          <cell r="AI811">
            <v>4502497.8899999997</v>
          </cell>
        </row>
        <row r="812">
          <cell r="AI812">
            <v>3278.05</v>
          </cell>
        </row>
        <row r="813">
          <cell r="AI813">
            <v>385.66</v>
          </cell>
        </row>
        <row r="814">
          <cell r="AI814">
            <v>10103226.880000001</v>
          </cell>
        </row>
        <row r="815">
          <cell r="AI815">
            <v>0</v>
          </cell>
        </row>
        <row r="816">
          <cell r="AI816">
            <v>0</v>
          </cell>
        </row>
        <row r="817">
          <cell r="AI817">
            <v>0</v>
          </cell>
        </row>
        <row r="818">
          <cell r="AI818">
            <v>0</v>
          </cell>
        </row>
        <row r="819">
          <cell r="AI819">
            <v>0</v>
          </cell>
        </row>
        <row r="820">
          <cell r="AI820">
            <v>0</v>
          </cell>
        </row>
        <row r="821">
          <cell r="AI821">
            <v>0</v>
          </cell>
        </row>
        <row r="822">
          <cell r="AI822">
            <v>0</v>
          </cell>
        </row>
        <row r="823">
          <cell r="AI823">
            <v>0</v>
          </cell>
        </row>
        <row r="824">
          <cell r="AI824">
            <v>0</v>
          </cell>
        </row>
        <row r="825">
          <cell r="AI825">
            <v>0</v>
          </cell>
        </row>
        <row r="826">
          <cell r="AI826">
            <v>0</v>
          </cell>
        </row>
        <row r="827">
          <cell r="AI827">
            <v>0</v>
          </cell>
        </row>
        <row r="828">
          <cell r="AI828">
            <v>0</v>
          </cell>
        </row>
        <row r="829">
          <cell r="AI829">
            <v>0</v>
          </cell>
        </row>
        <row r="830">
          <cell r="AI830">
            <v>0</v>
          </cell>
        </row>
        <row r="831">
          <cell r="AI831">
            <v>0</v>
          </cell>
        </row>
        <row r="832">
          <cell r="AI832">
            <v>0</v>
          </cell>
        </row>
        <row r="833">
          <cell r="AI833">
            <v>0</v>
          </cell>
        </row>
        <row r="834">
          <cell r="AI834">
            <v>0</v>
          </cell>
        </row>
        <row r="835">
          <cell r="AI835">
            <v>0</v>
          </cell>
        </row>
        <row r="836">
          <cell r="AI836">
            <v>0</v>
          </cell>
        </row>
        <row r="837">
          <cell r="AI837">
            <v>0</v>
          </cell>
        </row>
        <row r="838">
          <cell r="AI838">
            <v>0</v>
          </cell>
        </row>
        <row r="839">
          <cell r="AI839">
            <v>0</v>
          </cell>
        </row>
        <row r="840">
          <cell r="AI840">
            <v>0</v>
          </cell>
        </row>
        <row r="841">
          <cell r="AI841">
            <v>0</v>
          </cell>
        </row>
        <row r="842">
          <cell r="AI842">
            <v>0</v>
          </cell>
        </row>
        <row r="843">
          <cell r="AI843">
            <v>0</v>
          </cell>
        </row>
        <row r="844">
          <cell r="AI844">
            <v>0</v>
          </cell>
        </row>
        <row r="845">
          <cell r="AI845">
            <v>0</v>
          </cell>
        </row>
        <row r="846">
          <cell r="AI846">
            <v>0</v>
          </cell>
        </row>
        <row r="847">
          <cell r="AI847">
            <v>0</v>
          </cell>
        </row>
        <row r="848">
          <cell r="AI848">
            <v>0</v>
          </cell>
        </row>
        <row r="849">
          <cell r="AI849">
            <v>0</v>
          </cell>
        </row>
        <row r="850">
          <cell r="AI850">
            <v>-2653.32</v>
          </cell>
        </row>
        <row r="851">
          <cell r="AI851">
            <v>-681.45</v>
          </cell>
        </row>
        <row r="852">
          <cell r="AI852">
            <v>0</v>
          </cell>
        </row>
        <row r="853">
          <cell r="AI853">
            <v>0</v>
          </cell>
        </row>
        <row r="854">
          <cell r="AI854">
            <v>-3.41</v>
          </cell>
        </row>
        <row r="855">
          <cell r="AI855">
            <v>-0.56999999999999995</v>
          </cell>
        </row>
        <row r="856">
          <cell r="AI856">
            <v>-5.12</v>
          </cell>
        </row>
        <row r="857">
          <cell r="AI857">
            <v>-0.85</v>
          </cell>
        </row>
        <row r="858">
          <cell r="AI858">
            <v>0</v>
          </cell>
        </row>
        <row r="859">
          <cell r="AI859">
            <v>0</v>
          </cell>
        </row>
        <row r="860">
          <cell r="AI860">
            <v>0</v>
          </cell>
        </row>
        <row r="861">
          <cell r="AI861">
            <v>0</v>
          </cell>
        </row>
        <row r="862">
          <cell r="AI862">
            <v>0</v>
          </cell>
        </row>
        <row r="863">
          <cell r="AI863">
            <v>0</v>
          </cell>
        </row>
        <row r="864">
          <cell r="AI864">
            <v>0</v>
          </cell>
        </row>
        <row r="865">
          <cell r="AI865">
            <v>0</v>
          </cell>
        </row>
        <row r="866">
          <cell r="AI866">
            <v>0</v>
          </cell>
        </row>
        <row r="867">
          <cell r="AI867">
            <v>0</v>
          </cell>
        </row>
        <row r="868">
          <cell r="AI868">
            <v>0</v>
          </cell>
        </row>
        <row r="869">
          <cell r="AI869">
            <v>0</v>
          </cell>
        </row>
        <row r="870">
          <cell r="AI870">
            <v>0</v>
          </cell>
        </row>
        <row r="871">
          <cell r="AI871">
            <v>0</v>
          </cell>
        </row>
        <row r="872">
          <cell r="AI872">
            <v>0</v>
          </cell>
        </row>
        <row r="873">
          <cell r="AI873">
            <v>0</v>
          </cell>
        </row>
        <row r="874">
          <cell r="AI874">
            <v>0</v>
          </cell>
        </row>
        <row r="875">
          <cell r="AI875">
            <v>0</v>
          </cell>
        </row>
        <row r="876">
          <cell r="AI876">
            <v>0</v>
          </cell>
        </row>
        <row r="877">
          <cell r="AI877">
            <v>0</v>
          </cell>
        </row>
        <row r="878">
          <cell r="AI878">
            <v>0</v>
          </cell>
        </row>
        <row r="879">
          <cell r="AI879">
            <v>0</v>
          </cell>
        </row>
        <row r="880">
          <cell r="AI880">
            <v>0</v>
          </cell>
        </row>
        <row r="881">
          <cell r="AI881">
            <v>0</v>
          </cell>
        </row>
        <row r="882">
          <cell r="AI882">
            <v>0</v>
          </cell>
        </row>
        <row r="883">
          <cell r="AI883">
            <v>0</v>
          </cell>
        </row>
        <row r="884">
          <cell r="AI884">
            <v>0</v>
          </cell>
        </row>
        <row r="885">
          <cell r="AI885">
            <v>0</v>
          </cell>
        </row>
        <row r="886">
          <cell r="AI886">
            <v>0</v>
          </cell>
        </row>
        <row r="887">
          <cell r="AI887">
            <v>0</v>
          </cell>
        </row>
        <row r="888">
          <cell r="AI888">
            <v>0</v>
          </cell>
        </row>
        <row r="889">
          <cell r="AI889">
            <v>0</v>
          </cell>
        </row>
        <row r="890">
          <cell r="AI890">
            <v>0</v>
          </cell>
        </row>
        <row r="891">
          <cell r="AI891">
            <v>0</v>
          </cell>
        </row>
        <row r="892">
          <cell r="AI892">
            <v>0</v>
          </cell>
        </row>
        <row r="893">
          <cell r="AI893">
            <v>0</v>
          </cell>
        </row>
        <row r="894">
          <cell r="AI894">
            <v>0</v>
          </cell>
        </row>
        <row r="895">
          <cell r="AI895">
            <v>0</v>
          </cell>
        </row>
        <row r="896">
          <cell r="AI896">
            <v>0</v>
          </cell>
        </row>
        <row r="897">
          <cell r="AI897">
            <v>0</v>
          </cell>
        </row>
        <row r="898">
          <cell r="AI898">
            <v>0</v>
          </cell>
        </row>
        <row r="899">
          <cell r="AI899">
            <v>0</v>
          </cell>
        </row>
        <row r="900">
          <cell r="AI900">
            <v>0</v>
          </cell>
        </row>
        <row r="901">
          <cell r="AI901">
            <v>0</v>
          </cell>
        </row>
        <row r="902">
          <cell r="AI902">
            <v>0</v>
          </cell>
        </row>
        <row r="903">
          <cell r="AI903">
            <v>0</v>
          </cell>
        </row>
        <row r="904">
          <cell r="AI904">
            <v>0</v>
          </cell>
        </row>
        <row r="905">
          <cell r="AI905">
            <v>0</v>
          </cell>
        </row>
        <row r="906">
          <cell r="AI906">
            <v>0</v>
          </cell>
        </row>
        <row r="907">
          <cell r="AI907">
            <v>0</v>
          </cell>
        </row>
        <row r="908">
          <cell r="AI908">
            <v>0</v>
          </cell>
        </row>
        <row r="909">
          <cell r="AI909">
            <v>0</v>
          </cell>
        </row>
        <row r="910">
          <cell r="AI910">
            <v>0</v>
          </cell>
        </row>
        <row r="911">
          <cell r="AI911">
            <v>0</v>
          </cell>
        </row>
        <row r="912">
          <cell r="AI912">
            <v>0</v>
          </cell>
        </row>
        <row r="913">
          <cell r="AI913">
            <v>0</v>
          </cell>
        </row>
        <row r="914">
          <cell r="AI914">
            <v>0</v>
          </cell>
        </row>
        <row r="915">
          <cell r="AI915">
            <v>0</v>
          </cell>
        </row>
        <row r="916">
          <cell r="AI916">
            <v>0</v>
          </cell>
        </row>
        <row r="917">
          <cell r="AI917">
            <v>0</v>
          </cell>
        </row>
        <row r="918">
          <cell r="AI918">
            <v>0</v>
          </cell>
        </row>
        <row r="919">
          <cell r="AI919">
            <v>0</v>
          </cell>
        </row>
        <row r="920">
          <cell r="AI920">
            <v>0</v>
          </cell>
        </row>
        <row r="921">
          <cell r="AI921">
            <v>0</v>
          </cell>
        </row>
        <row r="922">
          <cell r="AI922">
            <v>0</v>
          </cell>
        </row>
        <row r="923">
          <cell r="AI923">
            <v>0</v>
          </cell>
        </row>
        <row r="924">
          <cell r="AI924">
            <v>0</v>
          </cell>
        </row>
        <row r="925">
          <cell r="AI925">
            <v>0</v>
          </cell>
        </row>
        <row r="926">
          <cell r="AI926">
            <v>0</v>
          </cell>
        </row>
        <row r="927">
          <cell r="AI927">
            <v>0</v>
          </cell>
        </row>
        <row r="928">
          <cell r="AI928">
            <v>0</v>
          </cell>
        </row>
        <row r="929">
          <cell r="AI929">
            <v>68.040000000000006</v>
          </cell>
        </row>
        <row r="930">
          <cell r="AI930">
            <v>11.34</v>
          </cell>
        </row>
        <row r="931">
          <cell r="AI931">
            <v>81466.44</v>
          </cell>
        </row>
        <row r="932">
          <cell r="AI932">
            <v>94548.78</v>
          </cell>
        </row>
        <row r="933">
          <cell r="AI933">
            <v>136051.22</v>
          </cell>
        </row>
        <row r="934">
          <cell r="AI934">
            <v>157164.69</v>
          </cell>
        </row>
        <row r="935">
          <cell r="AI935">
            <v>29.02</v>
          </cell>
        </row>
        <row r="936">
          <cell r="AI936">
            <v>41.63</v>
          </cell>
        </row>
        <row r="937">
          <cell r="AI937">
            <v>4647.12</v>
          </cell>
        </row>
        <row r="938">
          <cell r="AI938">
            <v>4817.45</v>
          </cell>
        </row>
        <row r="939">
          <cell r="AI939">
            <v>0</v>
          </cell>
        </row>
        <row r="940">
          <cell r="AI940">
            <v>0</v>
          </cell>
        </row>
        <row r="941">
          <cell r="AI941">
            <v>0</v>
          </cell>
        </row>
        <row r="942">
          <cell r="AI942">
            <v>1011.46</v>
          </cell>
        </row>
        <row r="943">
          <cell r="AI943">
            <v>168.52</v>
          </cell>
        </row>
        <row r="944">
          <cell r="AI944">
            <v>3183.46</v>
          </cell>
        </row>
        <row r="945">
          <cell r="AI945">
            <v>4813.3100000000004</v>
          </cell>
        </row>
        <row r="946">
          <cell r="AI946">
            <v>61.73</v>
          </cell>
        </row>
        <row r="947">
          <cell r="AI947">
            <v>93.32</v>
          </cell>
        </row>
        <row r="948">
          <cell r="AI948">
            <v>0</v>
          </cell>
        </row>
        <row r="949">
          <cell r="AI949">
            <v>0</v>
          </cell>
        </row>
        <row r="950">
          <cell r="AI950">
            <v>8800.91</v>
          </cell>
        </row>
        <row r="951">
          <cell r="AI951">
            <v>10166.709999999999</v>
          </cell>
        </row>
        <row r="952">
          <cell r="AI952">
            <v>271.68</v>
          </cell>
        </row>
        <row r="953">
          <cell r="AI953">
            <v>313.83999999999997</v>
          </cell>
        </row>
        <row r="954">
          <cell r="AI954">
            <v>501.07</v>
          </cell>
        </row>
        <row r="955">
          <cell r="AI955">
            <v>5927.19</v>
          </cell>
        </row>
        <row r="956">
          <cell r="AI956">
            <v>71617.42</v>
          </cell>
        </row>
        <row r="957">
          <cell r="AI957">
            <v>108283.78</v>
          </cell>
        </row>
        <row r="958">
          <cell r="AI958">
            <v>37462.57</v>
          </cell>
        </row>
        <row r="959">
          <cell r="AI959">
            <v>56642.37</v>
          </cell>
        </row>
        <row r="960">
          <cell r="AI960">
            <v>1624.64</v>
          </cell>
        </row>
        <row r="961">
          <cell r="AI961">
            <v>2456.42</v>
          </cell>
        </row>
        <row r="962">
          <cell r="AI962">
            <v>7822.82</v>
          </cell>
        </row>
        <row r="963">
          <cell r="AI963">
            <v>11828</v>
          </cell>
        </row>
        <row r="964">
          <cell r="AI964">
            <v>2467.7199999999998</v>
          </cell>
        </row>
        <row r="965">
          <cell r="AI965">
            <v>3731.14</v>
          </cell>
        </row>
        <row r="966">
          <cell r="AI966">
            <v>6097.58</v>
          </cell>
        </row>
        <row r="967">
          <cell r="AI967">
            <v>7043.83</v>
          </cell>
        </row>
        <row r="968">
          <cell r="AI968">
            <v>0</v>
          </cell>
        </row>
        <row r="969">
          <cell r="AI969">
            <v>240970.36</v>
          </cell>
        </row>
        <row r="970">
          <cell r="AI970">
            <v>278366.05</v>
          </cell>
        </row>
        <row r="971">
          <cell r="AI971">
            <v>29332.34</v>
          </cell>
        </row>
        <row r="972">
          <cell r="AI972">
            <v>33606.120000000003</v>
          </cell>
        </row>
        <row r="973">
          <cell r="AI973">
            <v>0</v>
          </cell>
        </row>
        <row r="974">
          <cell r="AI974">
            <v>0</v>
          </cell>
        </row>
        <row r="975">
          <cell r="AI975">
            <v>0</v>
          </cell>
        </row>
        <row r="976">
          <cell r="AI976">
            <v>0</v>
          </cell>
        </row>
        <row r="977">
          <cell r="AI977">
            <v>0</v>
          </cell>
        </row>
        <row r="978">
          <cell r="AI978">
            <v>4008.1</v>
          </cell>
        </row>
        <row r="979">
          <cell r="AI979">
            <v>1029.4000000000001</v>
          </cell>
        </row>
        <row r="980">
          <cell r="AI980">
            <v>2254265.0299999998</v>
          </cell>
        </row>
        <row r="981">
          <cell r="AI981">
            <v>3265.35</v>
          </cell>
        </row>
        <row r="982">
          <cell r="AI982">
            <v>838.65</v>
          </cell>
        </row>
        <row r="983">
          <cell r="AI983">
            <v>24705</v>
          </cell>
        </row>
        <row r="984">
          <cell r="AI984">
            <v>6345</v>
          </cell>
        </row>
        <row r="985">
          <cell r="AI985">
            <v>0</v>
          </cell>
        </row>
        <row r="986">
          <cell r="AI986">
            <v>0</v>
          </cell>
        </row>
        <row r="987">
          <cell r="AI987">
            <v>7745.12</v>
          </cell>
        </row>
        <row r="988">
          <cell r="AI988">
            <v>1290.0999999999999</v>
          </cell>
        </row>
        <row r="989">
          <cell r="AI989">
            <v>12979.91</v>
          </cell>
        </row>
        <row r="990">
          <cell r="AI990">
            <v>2163.2399999999998</v>
          </cell>
        </row>
        <row r="991">
          <cell r="AI991">
            <v>15700.86</v>
          </cell>
        </row>
        <row r="992">
          <cell r="AI992">
            <v>2616.65</v>
          </cell>
        </row>
        <row r="993">
          <cell r="AI993">
            <v>11615.33</v>
          </cell>
        </row>
        <row r="994">
          <cell r="AI994">
            <v>1935.85</v>
          </cell>
        </row>
        <row r="995">
          <cell r="AI995">
            <v>5841.99</v>
          </cell>
        </row>
        <row r="996">
          <cell r="AI996">
            <v>973</v>
          </cell>
        </row>
        <row r="997">
          <cell r="AI997">
            <v>6609.91</v>
          </cell>
        </row>
        <row r="998">
          <cell r="AI998">
            <v>1100.97</v>
          </cell>
        </row>
        <row r="999">
          <cell r="AI999">
            <v>194.64</v>
          </cell>
        </row>
        <row r="1000">
          <cell r="AI1000">
            <v>2302.61</v>
          </cell>
        </row>
        <row r="1001">
          <cell r="AI1001">
            <v>0</v>
          </cell>
        </row>
        <row r="1002">
          <cell r="AI1002">
            <v>0</v>
          </cell>
        </row>
        <row r="1003">
          <cell r="AI1003">
            <v>134.4</v>
          </cell>
        </row>
        <row r="1004">
          <cell r="AI1004">
            <v>54</v>
          </cell>
        </row>
        <row r="1005">
          <cell r="AI1005">
            <v>2241.71</v>
          </cell>
        </row>
        <row r="1006">
          <cell r="AI1006">
            <v>373.62</v>
          </cell>
        </row>
        <row r="1007">
          <cell r="AI1007">
            <v>0</v>
          </cell>
        </row>
        <row r="1008">
          <cell r="AI1008">
            <v>0</v>
          </cell>
        </row>
        <row r="1009">
          <cell r="AI1009">
            <v>0</v>
          </cell>
        </row>
        <row r="1010">
          <cell r="AI1010">
            <v>0</v>
          </cell>
        </row>
        <row r="1011">
          <cell r="AI1011">
            <v>1488.1</v>
          </cell>
        </row>
        <row r="1012">
          <cell r="AI1012">
            <v>2135.1</v>
          </cell>
        </row>
        <row r="1013">
          <cell r="AI1013">
            <v>0</v>
          </cell>
        </row>
        <row r="1014">
          <cell r="AI1014">
            <v>0</v>
          </cell>
        </row>
        <row r="1015">
          <cell r="AI1015">
            <v>198.74</v>
          </cell>
        </row>
        <row r="1016">
          <cell r="AI1016">
            <v>33.119999999999997</v>
          </cell>
        </row>
        <row r="1017">
          <cell r="AI1017">
            <v>29977.19</v>
          </cell>
        </row>
        <row r="1018">
          <cell r="AI1018">
            <v>34629.29</v>
          </cell>
        </row>
        <row r="1019">
          <cell r="AI1019">
            <v>33500.160000000003</v>
          </cell>
        </row>
        <row r="1020">
          <cell r="AI1020">
            <v>38698.97</v>
          </cell>
        </row>
        <row r="1021">
          <cell r="AI1021">
            <v>100.34</v>
          </cell>
        </row>
        <row r="1022">
          <cell r="AI1022">
            <v>143.97</v>
          </cell>
        </row>
        <row r="1023">
          <cell r="AI1023">
            <v>16070.44</v>
          </cell>
        </row>
        <row r="1024">
          <cell r="AI1024">
            <v>16659.45</v>
          </cell>
        </row>
        <row r="1025">
          <cell r="AI1025">
            <v>3769.56</v>
          </cell>
        </row>
        <row r="1026">
          <cell r="AI1026">
            <v>841.87</v>
          </cell>
        </row>
        <row r="1027">
          <cell r="AI1027">
            <v>0</v>
          </cell>
        </row>
        <row r="1028">
          <cell r="AI1028">
            <v>0</v>
          </cell>
        </row>
        <row r="1029">
          <cell r="AI1029">
            <v>224.28</v>
          </cell>
        </row>
        <row r="1030">
          <cell r="AI1030">
            <v>90.11</v>
          </cell>
        </row>
        <row r="1031">
          <cell r="AI1031">
            <v>2059.02</v>
          </cell>
        </row>
        <row r="1032">
          <cell r="AI1032">
            <v>3113.2</v>
          </cell>
        </row>
        <row r="1033">
          <cell r="AI1033">
            <v>222.14</v>
          </cell>
        </row>
        <row r="1034">
          <cell r="AI1034">
            <v>335.88</v>
          </cell>
        </row>
        <row r="1035">
          <cell r="AI1035">
            <v>2865.08</v>
          </cell>
        </row>
        <row r="1036">
          <cell r="AI1036">
            <v>2970.09</v>
          </cell>
        </row>
        <row r="1037">
          <cell r="AI1037">
            <v>7024.85</v>
          </cell>
        </row>
        <row r="1038">
          <cell r="AI1038">
            <v>8115</v>
          </cell>
        </row>
        <row r="1039">
          <cell r="AI1039">
            <v>1635.65</v>
          </cell>
        </row>
        <row r="1040">
          <cell r="AI1040">
            <v>1889.47</v>
          </cell>
        </row>
        <row r="1041">
          <cell r="AI1041">
            <v>32.97</v>
          </cell>
        </row>
        <row r="1042">
          <cell r="AI1042">
            <v>391.65</v>
          </cell>
        </row>
        <row r="1043">
          <cell r="AI1043">
            <v>41730.080000000002</v>
          </cell>
        </row>
        <row r="1044">
          <cell r="AI1044">
            <v>63094.87</v>
          </cell>
        </row>
        <row r="1045">
          <cell r="AI1045">
            <v>39889.93</v>
          </cell>
        </row>
        <row r="1046">
          <cell r="AI1046">
            <v>60312.89</v>
          </cell>
        </row>
        <row r="1047">
          <cell r="AI1047">
            <v>1680.45</v>
          </cell>
        </row>
        <row r="1048">
          <cell r="AI1048">
            <v>2540.8000000000002</v>
          </cell>
        </row>
        <row r="1049">
          <cell r="AI1049">
            <v>7594.25</v>
          </cell>
        </row>
        <row r="1050">
          <cell r="AI1050">
            <v>11482.41</v>
          </cell>
        </row>
        <row r="1051">
          <cell r="AI1051">
            <v>2842.87</v>
          </cell>
        </row>
        <row r="1052">
          <cell r="AI1052">
            <v>4298.3599999999997</v>
          </cell>
        </row>
        <row r="1053">
          <cell r="AI1053">
            <v>442217.3</v>
          </cell>
        </row>
        <row r="1054">
          <cell r="AI1054">
            <v>510844.05</v>
          </cell>
        </row>
        <row r="1055">
          <cell r="AI1055">
            <v>8049.6</v>
          </cell>
        </row>
        <row r="1056">
          <cell r="AI1056">
            <v>9298.7999999999993</v>
          </cell>
        </row>
        <row r="1057">
          <cell r="AI1057">
            <v>28513.21</v>
          </cell>
        </row>
        <row r="1058">
          <cell r="AI1058">
            <v>7323.06</v>
          </cell>
        </row>
        <row r="1059">
          <cell r="AI1059">
            <v>0</v>
          </cell>
        </row>
        <row r="1060">
          <cell r="AI1060">
            <v>0</v>
          </cell>
        </row>
        <row r="1061">
          <cell r="AI1061">
            <v>0</v>
          </cell>
        </row>
        <row r="1062">
          <cell r="AI1062">
            <v>0</v>
          </cell>
        </row>
        <row r="1063">
          <cell r="AI1063">
            <v>159874</v>
          </cell>
        </row>
        <row r="1064">
          <cell r="AI1064">
            <v>0</v>
          </cell>
        </row>
        <row r="1065">
          <cell r="AI1065">
            <v>0</v>
          </cell>
        </row>
        <row r="1066">
          <cell r="AI1066">
            <v>1693.44</v>
          </cell>
        </row>
        <row r="1067">
          <cell r="AI1067">
            <v>680.4</v>
          </cell>
        </row>
        <row r="1068">
          <cell r="AI1068">
            <v>880.86</v>
          </cell>
        </row>
        <row r="1069">
          <cell r="AI1069">
            <v>146.81</v>
          </cell>
        </row>
        <row r="1070">
          <cell r="AI1070">
            <v>1644.88</v>
          </cell>
        </row>
        <row r="1071">
          <cell r="AI1071">
            <v>274.17</v>
          </cell>
        </row>
        <row r="1072">
          <cell r="AI1072">
            <v>4517.05</v>
          </cell>
        </row>
        <row r="1073">
          <cell r="AI1073">
            <v>752.86</v>
          </cell>
        </row>
        <row r="1074">
          <cell r="AI1074">
            <v>5282.08</v>
          </cell>
        </row>
        <row r="1075">
          <cell r="AI1075">
            <v>880.31</v>
          </cell>
        </row>
        <row r="1076">
          <cell r="AI1076">
            <v>3983.25</v>
          </cell>
        </row>
        <row r="1077">
          <cell r="AI1077">
            <v>663.85</v>
          </cell>
        </row>
        <row r="1078">
          <cell r="AI1078">
            <v>597.72</v>
          </cell>
        </row>
        <row r="1079">
          <cell r="AI1079">
            <v>99.62</v>
          </cell>
        </row>
        <row r="1080">
          <cell r="AI1080">
            <v>730.9</v>
          </cell>
        </row>
        <row r="1081">
          <cell r="AI1081">
            <v>121.81</v>
          </cell>
        </row>
        <row r="1082">
          <cell r="AI1082">
            <v>113.4</v>
          </cell>
        </row>
        <row r="1083">
          <cell r="AI1083">
            <v>18.899999999999999</v>
          </cell>
        </row>
        <row r="1084">
          <cell r="AI1084">
            <v>63.58</v>
          </cell>
        </row>
        <row r="1085">
          <cell r="AI1085">
            <v>752.15</v>
          </cell>
        </row>
        <row r="1086">
          <cell r="AI1086">
            <v>33.6</v>
          </cell>
        </row>
        <row r="1087">
          <cell r="AI1087">
            <v>13.5</v>
          </cell>
        </row>
        <row r="1088">
          <cell r="AI1088">
            <v>428.47</v>
          </cell>
        </row>
        <row r="1089">
          <cell r="AI1089">
            <v>71.41</v>
          </cell>
        </row>
        <row r="1090">
          <cell r="AI1090">
            <v>0</v>
          </cell>
        </row>
        <row r="1091">
          <cell r="AI1091">
            <v>0</v>
          </cell>
        </row>
        <row r="1092">
          <cell r="AI1092">
            <v>3923.8</v>
          </cell>
        </row>
        <row r="1093">
          <cell r="AI1093">
            <v>5629.8</v>
          </cell>
        </row>
        <row r="1094">
          <cell r="AI1094">
            <v>168</v>
          </cell>
        </row>
        <row r="1095">
          <cell r="AI1095">
            <v>67.5</v>
          </cell>
        </row>
        <row r="1096">
          <cell r="AI1096">
            <v>0</v>
          </cell>
        </row>
        <row r="1097">
          <cell r="AI1097">
            <v>0</v>
          </cell>
        </row>
        <row r="1098">
          <cell r="AI1098">
            <v>0</v>
          </cell>
        </row>
        <row r="1099">
          <cell r="AI1099">
            <v>0</v>
          </cell>
        </row>
        <row r="1100">
          <cell r="AI1100">
            <v>0</v>
          </cell>
        </row>
        <row r="1101">
          <cell r="AI1101">
            <v>0</v>
          </cell>
        </row>
        <row r="1102">
          <cell r="AI1102">
            <v>0</v>
          </cell>
        </row>
        <row r="1103">
          <cell r="AI1103">
            <v>0</v>
          </cell>
        </row>
        <row r="1104">
          <cell r="AI1104">
            <v>0</v>
          </cell>
        </row>
        <row r="1105">
          <cell r="AI1105">
            <v>0</v>
          </cell>
        </row>
        <row r="1106">
          <cell r="AI1106">
            <v>0</v>
          </cell>
        </row>
        <row r="1107">
          <cell r="AI1107">
            <v>0</v>
          </cell>
        </row>
        <row r="1108">
          <cell r="AI1108">
            <v>0</v>
          </cell>
        </row>
        <row r="1109">
          <cell r="AI1109">
            <v>0</v>
          </cell>
        </row>
        <row r="1110">
          <cell r="AI1110">
            <v>0</v>
          </cell>
        </row>
        <row r="1111">
          <cell r="AI1111">
            <v>0</v>
          </cell>
        </row>
        <row r="1112">
          <cell r="AI1112">
            <v>0</v>
          </cell>
        </row>
        <row r="1113">
          <cell r="AI1113">
            <v>0</v>
          </cell>
        </row>
        <row r="1114">
          <cell r="AI1114">
            <v>0</v>
          </cell>
        </row>
        <row r="1115">
          <cell r="AI1115">
            <v>0</v>
          </cell>
        </row>
        <row r="1116">
          <cell r="AI1116">
            <v>0</v>
          </cell>
        </row>
        <row r="1117">
          <cell r="AI1117">
            <v>0</v>
          </cell>
        </row>
        <row r="1118">
          <cell r="AI1118">
            <v>0</v>
          </cell>
        </row>
        <row r="1119">
          <cell r="AI1119">
            <v>0</v>
          </cell>
        </row>
        <row r="1120">
          <cell r="AI1120">
            <v>0</v>
          </cell>
        </row>
        <row r="1121">
          <cell r="AI1121">
            <v>0</v>
          </cell>
        </row>
        <row r="1122">
          <cell r="AI1122">
            <v>0</v>
          </cell>
        </row>
        <row r="1123">
          <cell r="AI1123">
            <v>0</v>
          </cell>
        </row>
        <row r="1124">
          <cell r="AI1124">
            <v>0</v>
          </cell>
        </row>
        <row r="1125">
          <cell r="AI1125">
            <v>0</v>
          </cell>
        </row>
        <row r="1126">
          <cell r="AI1126">
            <v>0</v>
          </cell>
        </row>
        <row r="1127">
          <cell r="AI1127">
            <v>0</v>
          </cell>
        </row>
        <row r="1128">
          <cell r="AI1128">
            <v>0</v>
          </cell>
        </row>
        <row r="1129">
          <cell r="AI1129">
            <v>0</v>
          </cell>
        </row>
        <row r="1130">
          <cell r="AI1130">
            <v>0</v>
          </cell>
        </row>
        <row r="1131">
          <cell r="AI1131">
            <v>0</v>
          </cell>
        </row>
        <row r="1132">
          <cell r="AI1132">
            <v>0</v>
          </cell>
        </row>
        <row r="1133">
          <cell r="AI1133">
            <v>0</v>
          </cell>
        </row>
        <row r="1134">
          <cell r="AI1134">
            <v>0</v>
          </cell>
        </row>
        <row r="1135">
          <cell r="AI1135">
            <v>0</v>
          </cell>
        </row>
        <row r="1136">
          <cell r="AI1136">
            <v>0</v>
          </cell>
        </row>
        <row r="1137">
          <cell r="AI1137">
            <v>360</v>
          </cell>
        </row>
        <row r="1138">
          <cell r="AI1138">
            <v>0</v>
          </cell>
        </row>
        <row r="1139">
          <cell r="AI1139">
            <v>0</v>
          </cell>
        </row>
        <row r="1140">
          <cell r="AI1140">
            <v>0</v>
          </cell>
        </row>
        <row r="1141">
          <cell r="AI1141">
            <v>0</v>
          </cell>
        </row>
        <row r="1142">
          <cell r="AI1142">
            <v>35299</v>
          </cell>
        </row>
        <row r="1143">
          <cell r="AI1143">
            <v>-18264</v>
          </cell>
        </row>
        <row r="1144">
          <cell r="AI1144">
            <v>-6986</v>
          </cell>
        </row>
        <row r="1145">
          <cell r="AI1145">
            <v>0</v>
          </cell>
        </row>
        <row r="1146">
          <cell r="AI1146">
            <v>44</v>
          </cell>
        </row>
        <row r="1147">
          <cell r="AI1147">
            <v>6890</v>
          </cell>
        </row>
        <row r="1148">
          <cell r="AI1148">
            <v>4329</v>
          </cell>
        </row>
        <row r="1149">
          <cell r="AI1149">
            <v>0</v>
          </cell>
        </row>
        <row r="1150">
          <cell r="AI1150">
            <v>0</v>
          </cell>
        </row>
        <row r="1151">
          <cell r="AI1151">
            <v>0</v>
          </cell>
        </row>
        <row r="1152">
          <cell r="AI1152">
            <v>0</v>
          </cell>
        </row>
        <row r="1153">
          <cell r="AI1153">
            <v>0</v>
          </cell>
        </row>
        <row r="1154">
          <cell r="AI1154">
            <v>0</v>
          </cell>
        </row>
        <row r="1155">
          <cell r="AI1155">
            <v>0</v>
          </cell>
        </row>
        <row r="1156">
          <cell r="AI1156">
            <v>0</v>
          </cell>
        </row>
        <row r="1157">
          <cell r="AI1157">
            <v>0</v>
          </cell>
        </row>
        <row r="1158">
          <cell r="AI1158">
            <v>0</v>
          </cell>
        </row>
        <row r="1159">
          <cell r="AI1159">
            <v>0</v>
          </cell>
        </row>
        <row r="1160">
          <cell r="AI1160">
            <v>0</v>
          </cell>
        </row>
        <row r="1161">
          <cell r="AI1161">
            <v>0</v>
          </cell>
        </row>
        <row r="1162">
          <cell r="AI1162">
            <v>0</v>
          </cell>
        </row>
        <row r="1163">
          <cell r="AI1163">
            <v>0</v>
          </cell>
        </row>
        <row r="1164">
          <cell r="AI1164">
            <v>0</v>
          </cell>
        </row>
        <row r="1165">
          <cell r="AI1165">
            <v>0</v>
          </cell>
        </row>
        <row r="1166">
          <cell r="AI1166">
            <v>-706</v>
          </cell>
        </row>
        <row r="1167">
          <cell r="AI1167">
            <v>-1091</v>
          </cell>
        </row>
        <row r="1168">
          <cell r="AI1168">
            <v>0</v>
          </cell>
        </row>
        <row r="1169">
          <cell r="AI1169">
            <v>0</v>
          </cell>
        </row>
        <row r="1170">
          <cell r="AI1170">
            <v>-539</v>
          </cell>
        </row>
        <row r="1171">
          <cell r="AI1171">
            <v>-833</v>
          </cell>
        </row>
        <row r="1172">
          <cell r="AI1172">
            <v>0</v>
          </cell>
        </row>
        <row r="1173">
          <cell r="AI1173">
            <v>0</v>
          </cell>
        </row>
        <row r="1174">
          <cell r="AI1174">
            <v>0</v>
          </cell>
        </row>
        <row r="1175">
          <cell r="AI1175">
            <v>501</v>
          </cell>
        </row>
        <row r="1176">
          <cell r="AI1176">
            <v>2685</v>
          </cell>
        </row>
        <row r="1177">
          <cell r="AI1177">
            <v>133</v>
          </cell>
        </row>
        <row r="1178">
          <cell r="AI1178">
            <v>710</v>
          </cell>
        </row>
        <row r="1179">
          <cell r="AI1179">
            <v>0</v>
          </cell>
        </row>
        <row r="1180">
          <cell r="AI1180">
            <v>0</v>
          </cell>
        </row>
        <row r="1181">
          <cell r="AI1181">
            <v>0</v>
          </cell>
        </row>
        <row r="1182">
          <cell r="AI1182">
            <v>0</v>
          </cell>
        </row>
        <row r="1183">
          <cell r="AI1183">
            <v>0</v>
          </cell>
        </row>
        <row r="1184">
          <cell r="AI1184">
            <v>0</v>
          </cell>
        </row>
        <row r="1185">
          <cell r="AI1185">
            <v>129</v>
          </cell>
        </row>
        <row r="1186">
          <cell r="AI1186">
            <v>-345</v>
          </cell>
        </row>
        <row r="1187">
          <cell r="AI1187">
            <v>-1057</v>
          </cell>
        </row>
        <row r="1188">
          <cell r="AI1188">
            <v>-539</v>
          </cell>
        </row>
        <row r="1189">
          <cell r="AI1189">
            <v>254569</v>
          </cell>
        </row>
        <row r="1190">
          <cell r="AI1190">
            <v>0</v>
          </cell>
        </row>
        <row r="1191">
          <cell r="AI1191">
            <v>0</v>
          </cell>
        </row>
        <row r="1192">
          <cell r="AI1192">
            <v>0</v>
          </cell>
        </row>
        <row r="1193">
          <cell r="AI1193">
            <v>11</v>
          </cell>
        </row>
        <row r="1194">
          <cell r="AI1194">
            <v>0</v>
          </cell>
        </row>
        <row r="1195">
          <cell r="AI1195">
            <v>16</v>
          </cell>
        </row>
        <row r="1196">
          <cell r="AI1196">
            <v>0</v>
          </cell>
        </row>
        <row r="1197">
          <cell r="AI1197">
            <v>3</v>
          </cell>
        </row>
        <row r="1198">
          <cell r="AI1198">
            <v>0</v>
          </cell>
        </row>
        <row r="1199">
          <cell r="AI1199">
            <v>255</v>
          </cell>
        </row>
        <row r="1200">
          <cell r="AI1200">
            <v>0</v>
          </cell>
        </row>
        <row r="1201">
          <cell r="AI1201">
            <v>318</v>
          </cell>
        </row>
        <row r="1202">
          <cell r="AI1202">
            <v>0</v>
          </cell>
        </row>
        <row r="1203">
          <cell r="AI1203">
            <v>215</v>
          </cell>
        </row>
        <row r="1204">
          <cell r="AI1204">
            <v>0</v>
          </cell>
        </row>
        <row r="1205">
          <cell r="AI1205">
            <v>0</v>
          </cell>
        </row>
        <row r="1206">
          <cell r="AI1206">
            <v>0</v>
          </cell>
        </row>
        <row r="1207">
          <cell r="AI1207">
            <v>13</v>
          </cell>
        </row>
        <row r="1208">
          <cell r="AI1208">
            <v>0</v>
          </cell>
        </row>
        <row r="1209">
          <cell r="AI1209">
            <v>1</v>
          </cell>
        </row>
        <row r="1210">
          <cell r="AI1210">
            <v>0</v>
          </cell>
        </row>
        <row r="1211">
          <cell r="AI1211">
            <v>0</v>
          </cell>
        </row>
        <row r="1212">
          <cell r="AI1212">
            <v>49</v>
          </cell>
        </row>
        <row r="1213">
          <cell r="AI1213">
            <v>2</v>
          </cell>
        </row>
        <row r="1214">
          <cell r="AI1214">
            <v>0</v>
          </cell>
        </row>
        <row r="1215">
          <cell r="AI1215">
            <v>0</v>
          </cell>
        </row>
        <row r="1216">
          <cell r="AI1216">
            <v>0</v>
          </cell>
        </row>
        <row r="1217">
          <cell r="AI1217">
            <v>0</v>
          </cell>
        </row>
        <row r="1218">
          <cell r="AI1218">
            <v>-223</v>
          </cell>
        </row>
        <row r="1219">
          <cell r="AI1219">
            <v>-682</v>
          </cell>
        </row>
        <row r="1220">
          <cell r="AI1220">
            <v>0</v>
          </cell>
        </row>
        <row r="1221">
          <cell r="AI1221">
            <v>0</v>
          </cell>
        </row>
        <row r="1222">
          <cell r="AI1222">
            <v>0</v>
          </cell>
        </row>
        <row r="1223">
          <cell r="AI1223">
            <v>0</v>
          </cell>
        </row>
        <row r="1224">
          <cell r="AI1224">
            <v>0</v>
          </cell>
        </row>
        <row r="1225">
          <cell r="AI1225">
            <v>0</v>
          </cell>
        </row>
        <row r="1226">
          <cell r="AI1226">
            <v>0</v>
          </cell>
        </row>
        <row r="1227">
          <cell r="AI1227">
            <v>0</v>
          </cell>
        </row>
        <row r="1228">
          <cell r="AI1228">
            <v>0</v>
          </cell>
        </row>
        <row r="1229">
          <cell r="AI1229">
            <v>0</v>
          </cell>
        </row>
        <row r="1230">
          <cell r="AI1230">
            <v>0</v>
          </cell>
        </row>
        <row r="1231">
          <cell r="AI1231">
            <v>0</v>
          </cell>
        </row>
        <row r="1232">
          <cell r="AI1232">
            <v>0</v>
          </cell>
        </row>
        <row r="1233">
          <cell r="AI1233">
            <v>0</v>
          </cell>
        </row>
        <row r="1234">
          <cell r="AI1234">
            <v>0</v>
          </cell>
        </row>
        <row r="1235">
          <cell r="AI1235">
            <v>0</v>
          </cell>
        </row>
        <row r="1236">
          <cell r="AI1236">
            <v>0</v>
          </cell>
        </row>
        <row r="1237">
          <cell r="AI1237">
            <v>0</v>
          </cell>
        </row>
        <row r="1238">
          <cell r="AI1238">
            <v>0</v>
          </cell>
        </row>
        <row r="1239">
          <cell r="AI1239">
            <v>0</v>
          </cell>
        </row>
        <row r="1240">
          <cell r="AI1240">
            <v>0</v>
          </cell>
        </row>
        <row r="1241">
          <cell r="AI1241">
            <v>0</v>
          </cell>
        </row>
        <row r="1242">
          <cell r="AI1242">
            <v>0</v>
          </cell>
        </row>
        <row r="1243">
          <cell r="AI1243">
            <v>0</v>
          </cell>
        </row>
        <row r="1244">
          <cell r="AI1244">
            <v>0</v>
          </cell>
        </row>
        <row r="1245">
          <cell r="AI1245">
            <v>0</v>
          </cell>
        </row>
        <row r="1246">
          <cell r="AI1246">
            <v>0</v>
          </cell>
        </row>
        <row r="1247">
          <cell r="AI1247">
            <v>0</v>
          </cell>
        </row>
        <row r="1248">
          <cell r="AI1248">
            <v>0</v>
          </cell>
        </row>
        <row r="1249">
          <cell r="AI1249">
            <v>0</v>
          </cell>
        </row>
        <row r="1250">
          <cell r="AI1250">
            <v>0</v>
          </cell>
        </row>
        <row r="1251">
          <cell r="AI1251">
            <v>0</v>
          </cell>
        </row>
        <row r="1252">
          <cell r="AI1252">
            <v>0</v>
          </cell>
        </row>
        <row r="1253">
          <cell r="AI1253">
            <v>0</v>
          </cell>
        </row>
        <row r="1254">
          <cell r="AI1254">
            <v>0</v>
          </cell>
        </row>
        <row r="1255">
          <cell r="AI1255">
            <v>-158</v>
          </cell>
        </row>
        <row r="1256">
          <cell r="AI1256">
            <v>0</v>
          </cell>
        </row>
        <row r="1257">
          <cell r="AI1257">
            <v>0</v>
          </cell>
        </row>
        <row r="1258">
          <cell r="AI1258">
            <v>0</v>
          </cell>
        </row>
        <row r="1259">
          <cell r="AI1259">
            <v>-1</v>
          </cell>
        </row>
        <row r="1260">
          <cell r="AI1260">
            <v>0</v>
          </cell>
        </row>
        <row r="1261">
          <cell r="AI1261">
            <v>-2</v>
          </cell>
        </row>
        <row r="1262">
          <cell r="AI1262">
            <v>0</v>
          </cell>
        </row>
        <row r="1263">
          <cell r="AI1263">
            <v>0</v>
          </cell>
        </row>
        <row r="1264">
          <cell r="AI1264">
            <v>0</v>
          </cell>
        </row>
        <row r="1265">
          <cell r="AI1265">
            <v>0</v>
          </cell>
        </row>
        <row r="1266">
          <cell r="AI1266">
            <v>0</v>
          </cell>
        </row>
        <row r="1267">
          <cell r="AI1267">
            <v>0</v>
          </cell>
        </row>
        <row r="1268">
          <cell r="AI1268">
            <v>0</v>
          </cell>
        </row>
        <row r="1269">
          <cell r="AI1269">
            <v>0</v>
          </cell>
        </row>
        <row r="1270">
          <cell r="AI1270">
            <v>0</v>
          </cell>
        </row>
        <row r="1271">
          <cell r="AI1271">
            <v>0</v>
          </cell>
        </row>
        <row r="1272">
          <cell r="AI1272">
            <v>0</v>
          </cell>
        </row>
        <row r="1273">
          <cell r="AI1273">
            <v>0</v>
          </cell>
        </row>
        <row r="1274">
          <cell r="AI1274">
            <v>0</v>
          </cell>
        </row>
        <row r="1275">
          <cell r="AI1275">
            <v>0</v>
          </cell>
        </row>
        <row r="1276">
          <cell r="AI1276">
            <v>0</v>
          </cell>
        </row>
        <row r="1277">
          <cell r="AI1277">
            <v>0</v>
          </cell>
        </row>
        <row r="1278">
          <cell r="AI1278">
            <v>0</v>
          </cell>
        </row>
        <row r="1279">
          <cell r="AI1279">
            <v>0</v>
          </cell>
        </row>
        <row r="1280">
          <cell r="AI1280">
            <v>0</v>
          </cell>
        </row>
        <row r="1281">
          <cell r="AI1281">
            <v>0</v>
          </cell>
        </row>
        <row r="1282">
          <cell r="AI1282">
            <v>0</v>
          </cell>
        </row>
        <row r="1283">
          <cell r="AI1283">
            <v>0</v>
          </cell>
        </row>
        <row r="1284">
          <cell r="AI1284">
            <v>0</v>
          </cell>
        </row>
        <row r="1285">
          <cell r="AI1285">
            <v>0</v>
          </cell>
        </row>
        <row r="1286">
          <cell r="AI1286">
            <v>0</v>
          </cell>
        </row>
        <row r="1287">
          <cell r="AI1287">
            <v>0</v>
          </cell>
        </row>
        <row r="1288">
          <cell r="AI1288">
            <v>0</v>
          </cell>
        </row>
        <row r="1289">
          <cell r="AI1289">
            <v>0</v>
          </cell>
        </row>
        <row r="1290">
          <cell r="AI1290">
            <v>0</v>
          </cell>
        </row>
        <row r="1291">
          <cell r="AI1291">
            <v>0</v>
          </cell>
        </row>
        <row r="1292">
          <cell r="AI1292">
            <v>0</v>
          </cell>
        </row>
        <row r="1293">
          <cell r="AI1293">
            <v>0</v>
          </cell>
        </row>
        <row r="1294">
          <cell r="AI1294">
            <v>0</v>
          </cell>
        </row>
        <row r="1295">
          <cell r="AI1295">
            <v>0</v>
          </cell>
        </row>
        <row r="1296">
          <cell r="AI1296">
            <v>0</v>
          </cell>
        </row>
        <row r="1297">
          <cell r="AI1297">
            <v>0</v>
          </cell>
        </row>
        <row r="1298">
          <cell r="AI1298">
            <v>0</v>
          </cell>
        </row>
        <row r="1299">
          <cell r="AI1299">
            <v>0</v>
          </cell>
        </row>
        <row r="1300">
          <cell r="AI1300">
            <v>0</v>
          </cell>
        </row>
        <row r="1301">
          <cell r="AI1301">
            <v>0</v>
          </cell>
        </row>
        <row r="1302">
          <cell r="AI1302">
            <v>0</v>
          </cell>
        </row>
        <row r="1303">
          <cell r="AI1303">
            <v>0</v>
          </cell>
        </row>
        <row r="1304">
          <cell r="AI1304">
            <v>0</v>
          </cell>
        </row>
        <row r="1305">
          <cell r="AI1305">
            <v>0</v>
          </cell>
        </row>
        <row r="1306">
          <cell r="AI1306">
            <v>0</v>
          </cell>
        </row>
        <row r="1307">
          <cell r="AI1307">
            <v>0</v>
          </cell>
        </row>
        <row r="1308">
          <cell r="AI1308">
            <v>0</v>
          </cell>
        </row>
        <row r="1309">
          <cell r="AI1309">
            <v>0</v>
          </cell>
        </row>
        <row r="1310">
          <cell r="AI1310">
            <v>0</v>
          </cell>
        </row>
        <row r="1311">
          <cell r="AI1311">
            <v>0</v>
          </cell>
        </row>
        <row r="1312">
          <cell r="AI1312">
            <v>0</v>
          </cell>
        </row>
        <row r="1313">
          <cell r="AI1313">
            <v>0</v>
          </cell>
        </row>
        <row r="1314">
          <cell r="AI1314">
            <v>0</v>
          </cell>
        </row>
        <row r="1315">
          <cell r="AI1315">
            <v>0</v>
          </cell>
        </row>
        <row r="1316">
          <cell r="AI1316">
            <v>0</v>
          </cell>
        </row>
        <row r="1317">
          <cell r="AI1317">
            <v>0</v>
          </cell>
        </row>
        <row r="1318">
          <cell r="AI1318">
            <v>0</v>
          </cell>
        </row>
        <row r="1319">
          <cell r="AI1319">
            <v>0</v>
          </cell>
        </row>
        <row r="1320">
          <cell r="AI1320">
            <v>31</v>
          </cell>
        </row>
        <row r="1321">
          <cell r="AI1321">
            <v>0</v>
          </cell>
        </row>
        <row r="1322">
          <cell r="AI1322">
            <v>0</v>
          </cell>
        </row>
        <row r="1323">
          <cell r="AI1323">
            <v>0</v>
          </cell>
        </row>
        <row r="1324">
          <cell r="AI1324">
            <v>0</v>
          </cell>
        </row>
        <row r="1325">
          <cell r="AI1325">
            <v>0</v>
          </cell>
        </row>
        <row r="1326">
          <cell r="AI1326">
            <v>0</v>
          </cell>
        </row>
        <row r="1327">
          <cell r="AI1327">
            <v>3956</v>
          </cell>
        </row>
        <row r="1328">
          <cell r="AI1328">
            <v>2485</v>
          </cell>
        </row>
        <row r="1329">
          <cell r="AI1329">
            <v>0</v>
          </cell>
        </row>
        <row r="1330">
          <cell r="AI1330">
            <v>2</v>
          </cell>
        </row>
        <row r="1331">
          <cell r="AI1331">
            <v>77</v>
          </cell>
        </row>
        <row r="1332">
          <cell r="AI1332">
            <v>-12</v>
          </cell>
        </row>
        <row r="1333">
          <cell r="AI1333">
            <v>0</v>
          </cell>
        </row>
        <row r="1334">
          <cell r="AI1334">
            <v>0</v>
          </cell>
        </row>
        <row r="1335">
          <cell r="AI1335">
            <v>0</v>
          </cell>
        </row>
        <row r="1336">
          <cell r="AI1336">
            <v>0</v>
          </cell>
        </row>
        <row r="1337">
          <cell r="AI1337">
            <v>0</v>
          </cell>
        </row>
        <row r="1338">
          <cell r="AI1338">
            <v>0</v>
          </cell>
        </row>
        <row r="1339">
          <cell r="AI1339">
            <v>0</v>
          </cell>
        </row>
        <row r="1340">
          <cell r="AI1340">
            <v>0</v>
          </cell>
        </row>
        <row r="1341">
          <cell r="AI1341">
            <v>0</v>
          </cell>
        </row>
        <row r="1342">
          <cell r="AI1342">
            <v>0</v>
          </cell>
        </row>
        <row r="1343">
          <cell r="AI1343">
            <v>0</v>
          </cell>
        </row>
        <row r="1344">
          <cell r="AI1344">
            <v>0</v>
          </cell>
        </row>
        <row r="1345">
          <cell r="AI1345">
            <v>0</v>
          </cell>
        </row>
        <row r="1346">
          <cell r="AI1346">
            <v>0</v>
          </cell>
        </row>
        <row r="1347">
          <cell r="AI1347">
            <v>-755</v>
          </cell>
        </row>
        <row r="1348">
          <cell r="AI1348">
            <v>-1167</v>
          </cell>
        </row>
        <row r="1349">
          <cell r="AI1349">
            <v>0</v>
          </cell>
        </row>
        <row r="1350">
          <cell r="AI1350">
            <v>0</v>
          </cell>
        </row>
        <row r="1351">
          <cell r="AI1351">
            <v>-1235</v>
          </cell>
        </row>
        <row r="1352">
          <cell r="AI1352">
            <v>-1909</v>
          </cell>
        </row>
        <row r="1353">
          <cell r="AI1353">
            <v>0</v>
          </cell>
        </row>
        <row r="1354">
          <cell r="AI1354">
            <v>0</v>
          </cell>
        </row>
        <row r="1355">
          <cell r="AI1355">
            <v>-27</v>
          </cell>
        </row>
        <row r="1356">
          <cell r="AI1356">
            <v>-147</v>
          </cell>
        </row>
        <row r="1357">
          <cell r="AI1357">
            <v>-3</v>
          </cell>
        </row>
        <row r="1358">
          <cell r="AI1358">
            <v>-18</v>
          </cell>
        </row>
        <row r="1359">
          <cell r="AI1359">
            <v>221</v>
          </cell>
        </row>
        <row r="1360">
          <cell r="AI1360">
            <v>676</v>
          </cell>
        </row>
        <row r="1361">
          <cell r="AI1361">
            <v>45</v>
          </cell>
        </row>
        <row r="1362">
          <cell r="AI1362">
            <v>96</v>
          </cell>
        </row>
        <row r="1363">
          <cell r="AI1363">
            <v>1137</v>
          </cell>
        </row>
        <row r="1364">
          <cell r="AI1364">
            <v>335</v>
          </cell>
        </row>
        <row r="1365">
          <cell r="AI1365">
            <v>7703</v>
          </cell>
        </row>
        <row r="1366">
          <cell r="AI1366">
            <v>0</v>
          </cell>
        </row>
        <row r="1367">
          <cell r="AI1367">
            <v>402</v>
          </cell>
        </row>
        <row r="1368">
          <cell r="AI1368">
            <v>0</v>
          </cell>
        </row>
        <row r="1369">
          <cell r="AI1369">
            <v>0</v>
          </cell>
        </row>
        <row r="1370">
          <cell r="AI1370">
            <v>0</v>
          </cell>
        </row>
        <row r="1371">
          <cell r="AI1371">
            <v>-2</v>
          </cell>
        </row>
        <row r="1372">
          <cell r="AI1372">
            <v>415</v>
          </cell>
        </row>
        <row r="1373">
          <cell r="AI1373">
            <v>0</v>
          </cell>
        </row>
        <row r="1374">
          <cell r="AI1374">
            <v>69</v>
          </cell>
        </row>
        <row r="1375">
          <cell r="AI1375">
            <v>-1</v>
          </cell>
        </row>
        <row r="1376">
          <cell r="AI1376">
            <v>1005</v>
          </cell>
        </row>
        <row r="1377">
          <cell r="AI1377">
            <v>-1</v>
          </cell>
        </row>
        <row r="1378">
          <cell r="AI1378">
            <v>1180</v>
          </cell>
        </row>
        <row r="1379">
          <cell r="AI1379">
            <v>0</v>
          </cell>
        </row>
        <row r="1380">
          <cell r="AI1380">
            <v>818</v>
          </cell>
        </row>
        <row r="1381">
          <cell r="AI1381">
            <v>0</v>
          </cell>
        </row>
        <row r="1382">
          <cell r="AI1382">
            <v>272</v>
          </cell>
        </row>
        <row r="1383">
          <cell r="AI1383">
            <v>-2</v>
          </cell>
        </row>
        <row r="1384">
          <cell r="AI1384">
            <v>334</v>
          </cell>
        </row>
        <row r="1385">
          <cell r="AI1385">
            <v>0</v>
          </cell>
        </row>
        <row r="1386">
          <cell r="AI1386">
            <v>23</v>
          </cell>
        </row>
        <row r="1387">
          <cell r="AI1387">
            <v>0</v>
          </cell>
        </row>
        <row r="1388">
          <cell r="AI1388">
            <v>0</v>
          </cell>
        </row>
        <row r="1389">
          <cell r="AI1389">
            <v>225</v>
          </cell>
        </row>
        <row r="1390">
          <cell r="AI1390">
            <v>0</v>
          </cell>
        </row>
        <row r="1391">
          <cell r="AI1391">
            <v>0</v>
          </cell>
        </row>
        <row r="1392">
          <cell r="AI1392">
            <v>0</v>
          </cell>
        </row>
        <row r="1393">
          <cell r="AI1393">
            <v>0</v>
          </cell>
        </row>
        <row r="1394">
          <cell r="AI1394">
            <v>21</v>
          </cell>
        </row>
        <row r="1395">
          <cell r="AI1395">
            <v>-142</v>
          </cell>
        </row>
        <row r="1396">
          <cell r="AI1396">
            <v>-759</v>
          </cell>
        </row>
        <row r="1397">
          <cell r="AI1397">
            <v>0</v>
          </cell>
        </row>
        <row r="1398">
          <cell r="AI1398">
            <v>0</v>
          </cell>
        </row>
        <row r="1399">
          <cell r="AI1399">
            <v>0</v>
          </cell>
        </row>
        <row r="1400">
          <cell r="AI1400">
            <v>0</v>
          </cell>
        </row>
        <row r="1401">
          <cell r="AI1401">
            <v>0</v>
          </cell>
        </row>
        <row r="1402">
          <cell r="AI1402">
            <v>0</v>
          </cell>
        </row>
        <row r="1403">
          <cell r="AI1403">
            <v>0</v>
          </cell>
        </row>
        <row r="1404">
          <cell r="AI1404">
            <v>0</v>
          </cell>
        </row>
        <row r="1405">
          <cell r="AI1405">
            <v>312</v>
          </cell>
        </row>
        <row r="1406">
          <cell r="AI1406">
            <v>0</v>
          </cell>
        </row>
        <row r="1407">
          <cell r="AI1407">
            <v>0</v>
          </cell>
        </row>
        <row r="1408">
          <cell r="AI1408">
            <v>0</v>
          </cell>
        </row>
        <row r="1409">
          <cell r="AI1409">
            <v>0</v>
          </cell>
        </row>
        <row r="1410">
          <cell r="AI1410">
            <v>0</v>
          </cell>
        </row>
        <row r="1411">
          <cell r="AI1411">
            <v>0</v>
          </cell>
        </row>
        <row r="1412">
          <cell r="AI1412">
            <v>0</v>
          </cell>
        </row>
        <row r="1413">
          <cell r="AI1413">
            <v>0</v>
          </cell>
        </row>
        <row r="1414">
          <cell r="AI1414">
            <v>0</v>
          </cell>
        </row>
        <row r="1415">
          <cell r="AI1415">
            <v>0</v>
          </cell>
        </row>
        <row r="1416">
          <cell r="AI1416">
            <v>0</v>
          </cell>
        </row>
        <row r="1417">
          <cell r="AI1417">
            <v>0</v>
          </cell>
        </row>
        <row r="1418">
          <cell r="AI1418">
            <v>-1589</v>
          </cell>
        </row>
        <row r="1419">
          <cell r="AI1419">
            <v>-2456</v>
          </cell>
        </row>
        <row r="1420">
          <cell r="AI1420">
            <v>0</v>
          </cell>
        </row>
        <row r="1421">
          <cell r="AI1421">
            <v>0</v>
          </cell>
        </row>
        <row r="1422">
          <cell r="AI1422">
            <v>-2414</v>
          </cell>
        </row>
        <row r="1423">
          <cell r="AI1423">
            <v>-3731</v>
          </cell>
        </row>
        <row r="1424">
          <cell r="AI1424">
            <v>0</v>
          </cell>
        </row>
        <row r="1425">
          <cell r="AI1425">
            <v>0</v>
          </cell>
        </row>
        <row r="1426">
          <cell r="AI1426">
            <v>90</v>
          </cell>
        </row>
        <row r="1427">
          <cell r="AI1427">
            <v>480</v>
          </cell>
        </row>
        <row r="1428">
          <cell r="AI1428">
            <v>0</v>
          </cell>
        </row>
        <row r="1429">
          <cell r="AI1429">
            <v>0</v>
          </cell>
        </row>
        <row r="1430">
          <cell r="AI1430">
            <v>0</v>
          </cell>
        </row>
        <row r="1431">
          <cell r="AI1431">
            <v>0</v>
          </cell>
        </row>
        <row r="1432">
          <cell r="AI1432">
            <v>238</v>
          </cell>
        </row>
        <row r="1433">
          <cell r="AI1433">
            <v>0</v>
          </cell>
        </row>
        <row r="1434">
          <cell r="AI1434">
            <v>194</v>
          </cell>
        </row>
        <row r="1435">
          <cell r="AI1435">
            <v>0</v>
          </cell>
        </row>
        <row r="1436">
          <cell r="AI1436">
            <v>1470</v>
          </cell>
        </row>
        <row r="1437">
          <cell r="AI1437">
            <v>-2</v>
          </cell>
        </row>
        <row r="1438">
          <cell r="AI1438">
            <v>2389</v>
          </cell>
        </row>
        <row r="1439">
          <cell r="AI1439">
            <v>0</v>
          </cell>
        </row>
        <row r="1440">
          <cell r="AI1440">
            <v>4006</v>
          </cell>
        </row>
        <row r="1441">
          <cell r="AI1441">
            <v>0</v>
          </cell>
        </row>
        <row r="1442">
          <cell r="AI1442">
            <v>4846</v>
          </cell>
        </row>
        <row r="1443">
          <cell r="AI1443">
            <v>0</v>
          </cell>
        </row>
        <row r="1444">
          <cell r="AI1444">
            <v>3585</v>
          </cell>
        </row>
        <row r="1445">
          <cell r="AI1445">
            <v>-2</v>
          </cell>
        </row>
        <row r="1446">
          <cell r="AI1446">
            <v>1802</v>
          </cell>
        </row>
        <row r="1447">
          <cell r="AI1447">
            <v>-2</v>
          </cell>
        </row>
        <row r="1448">
          <cell r="AI1448">
            <v>2039</v>
          </cell>
        </row>
        <row r="1449">
          <cell r="AI1449">
            <v>0</v>
          </cell>
        </row>
        <row r="1450">
          <cell r="AI1450">
            <v>0</v>
          </cell>
        </row>
        <row r="1451">
          <cell r="AI1451">
            <v>692</v>
          </cell>
        </row>
        <row r="1452">
          <cell r="AI1452">
            <v>0</v>
          </cell>
        </row>
        <row r="1453">
          <cell r="AI1453">
            <v>61</v>
          </cell>
        </row>
        <row r="1454">
          <cell r="AI1454">
            <v>0</v>
          </cell>
        </row>
        <row r="1455">
          <cell r="AI1455">
            <v>0</v>
          </cell>
        </row>
        <row r="1456">
          <cell r="AI1456">
            <v>0</v>
          </cell>
        </row>
        <row r="1457">
          <cell r="AI1457">
            <v>0</v>
          </cell>
        </row>
        <row r="1458">
          <cell r="AI1458">
            <v>0</v>
          </cell>
        </row>
        <row r="1459">
          <cell r="AI1459">
            <v>0</v>
          </cell>
        </row>
        <row r="1460">
          <cell r="AI1460">
            <v>0</v>
          </cell>
        </row>
        <row r="1461">
          <cell r="AI1461">
            <v>13</v>
          </cell>
        </row>
        <row r="1462">
          <cell r="AI1462">
            <v>0</v>
          </cell>
        </row>
        <row r="1463">
          <cell r="AI1463">
            <v>0</v>
          </cell>
        </row>
        <row r="1464">
          <cell r="AI1464">
            <v>0</v>
          </cell>
        </row>
        <row r="1465">
          <cell r="AI1465">
            <v>0</v>
          </cell>
        </row>
        <row r="1466">
          <cell r="AI1466">
            <v>0</v>
          </cell>
        </row>
        <row r="1467">
          <cell r="AI1467">
            <v>0</v>
          </cell>
        </row>
        <row r="1468">
          <cell r="AI1468">
            <v>0</v>
          </cell>
        </row>
        <row r="1469">
          <cell r="AI1469">
            <v>0</v>
          </cell>
        </row>
        <row r="1470">
          <cell r="AI1470">
            <v>0</v>
          </cell>
        </row>
        <row r="1471">
          <cell r="AI1471">
            <v>0</v>
          </cell>
        </row>
        <row r="1472">
          <cell r="AI1472">
            <v>0</v>
          </cell>
        </row>
        <row r="1473">
          <cell r="AI1473">
            <v>0</v>
          </cell>
        </row>
        <row r="1474">
          <cell r="AI1474">
            <v>0</v>
          </cell>
        </row>
        <row r="1475">
          <cell r="AI1475">
            <v>0</v>
          </cell>
        </row>
        <row r="1476">
          <cell r="AI1476">
            <v>0</v>
          </cell>
        </row>
        <row r="1477">
          <cell r="AI1477">
            <v>-1644</v>
          </cell>
        </row>
        <row r="1478">
          <cell r="AI1478">
            <v>-2541</v>
          </cell>
        </row>
        <row r="1479">
          <cell r="AI1479">
            <v>0</v>
          </cell>
        </row>
        <row r="1480">
          <cell r="AI1480">
            <v>0</v>
          </cell>
        </row>
        <row r="1481">
          <cell r="AI1481">
            <v>-2780</v>
          </cell>
        </row>
        <row r="1482">
          <cell r="AI1482">
            <v>-4298</v>
          </cell>
        </row>
        <row r="1483">
          <cell r="AI1483">
            <v>0</v>
          </cell>
        </row>
        <row r="1484">
          <cell r="AI1484">
            <v>0</v>
          </cell>
        </row>
        <row r="1485">
          <cell r="AI1485">
            <v>0</v>
          </cell>
        </row>
        <row r="1486">
          <cell r="AI1486">
            <v>0</v>
          </cell>
        </row>
        <row r="1487">
          <cell r="AI1487">
            <v>1697</v>
          </cell>
        </row>
        <row r="1488">
          <cell r="AI1488">
            <v>0</v>
          </cell>
        </row>
        <row r="1489">
          <cell r="AI1489">
            <v>0</v>
          </cell>
        </row>
        <row r="1490">
          <cell r="AI1490">
            <v>0</v>
          </cell>
        </row>
        <row r="1491">
          <cell r="AI1491">
            <v>0</v>
          </cell>
        </row>
        <row r="1492">
          <cell r="AI1492">
            <v>0</v>
          </cell>
        </row>
        <row r="1493">
          <cell r="AI1493">
            <v>0</v>
          </cell>
        </row>
        <row r="1494">
          <cell r="AI1494">
            <v>0</v>
          </cell>
        </row>
        <row r="1495">
          <cell r="AI1495">
            <v>0</v>
          </cell>
        </row>
        <row r="1496">
          <cell r="AI1496">
            <v>272</v>
          </cell>
        </row>
        <row r="1497">
          <cell r="AI1497">
            <v>0</v>
          </cell>
        </row>
        <row r="1498">
          <cell r="AI1498">
            <v>508</v>
          </cell>
        </row>
        <row r="1499">
          <cell r="AI1499">
            <v>0</v>
          </cell>
        </row>
        <row r="1500">
          <cell r="AI1500">
            <v>1394</v>
          </cell>
        </row>
        <row r="1501">
          <cell r="AI1501">
            <v>0</v>
          </cell>
        </row>
        <row r="1502">
          <cell r="AI1502">
            <v>1630</v>
          </cell>
        </row>
        <row r="1503">
          <cell r="AI1503">
            <v>0</v>
          </cell>
        </row>
        <row r="1504">
          <cell r="AI1504">
            <v>1229</v>
          </cell>
        </row>
        <row r="1505">
          <cell r="AI1505">
            <v>0</v>
          </cell>
        </row>
        <row r="1506">
          <cell r="AI1506">
            <v>184</v>
          </cell>
        </row>
        <row r="1507">
          <cell r="AI1507">
            <v>0</v>
          </cell>
        </row>
        <row r="1508">
          <cell r="AI1508">
            <v>226</v>
          </cell>
        </row>
        <row r="1509">
          <cell r="AI1509">
            <v>35</v>
          </cell>
        </row>
        <row r="1510">
          <cell r="AI1510">
            <v>0</v>
          </cell>
        </row>
        <row r="1511">
          <cell r="AI1511">
            <v>132</v>
          </cell>
        </row>
        <row r="1512">
          <cell r="AI1512">
            <v>0</v>
          </cell>
        </row>
        <row r="1513">
          <cell r="AI1513">
            <v>0</v>
          </cell>
        </row>
        <row r="1514">
          <cell r="AI1514">
            <v>0</v>
          </cell>
        </row>
        <row r="1515">
          <cell r="AI1515">
            <v>0</v>
          </cell>
        </row>
        <row r="1516">
          <cell r="AI1516">
            <v>0</v>
          </cell>
        </row>
        <row r="1517">
          <cell r="AI1517">
            <v>0</v>
          </cell>
        </row>
        <row r="1518">
          <cell r="AI1518">
            <v>0</v>
          </cell>
        </row>
        <row r="1519">
          <cell r="AI1519">
            <v>0</v>
          </cell>
        </row>
        <row r="1520">
          <cell r="AI1520">
            <v>0</v>
          </cell>
        </row>
        <row r="1521">
          <cell r="AI1521">
            <v>0</v>
          </cell>
        </row>
        <row r="1522">
          <cell r="AI1522">
            <v>0</v>
          </cell>
        </row>
        <row r="1523">
          <cell r="AI1523">
            <v>0</v>
          </cell>
        </row>
        <row r="1524">
          <cell r="AI1524">
            <v>0</v>
          </cell>
        </row>
        <row r="1525">
          <cell r="AI1525">
            <v>0</v>
          </cell>
        </row>
        <row r="1526">
          <cell r="AI1526">
            <v>0</v>
          </cell>
        </row>
        <row r="1527">
          <cell r="AI1527">
            <v>0</v>
          </cell>
        </row>
        <row r="1528">
          <cell r="AI1528">
            <v>0</v>
          </cell>
        </row>
        <row r="1529">
          <cell r="AI1529">
            <v>0</v>
          </cell>
        </row>
        <row r="1530">
          <cell r="AI1530">
            <v>0</v>
          </cell>
        </row>
        <row r="1531">
          <cell r="AI1531">
            <v>0</v>
          </cell>
        </row>
        <row r="1532">
          <cell r="AI1532">
            <v>0</v>
          </cell>
        </row>
        <row r="1533">
          <cell r="AI1533">
            <v>0</v>
          </cell>
        </row>
        <row r="1534">
          <cell r="AI1534">
            <v>0</v>
          </cell>
        </row>
        <row r="1535">
          <cell r="AI1535">
            <v>0</v>
          </cell>
        </row>
        <row r="1536">
          <cell r="AI1536">
            <v>0</v>
          </cell>
        </row>
        <row r="1537">
          <cell r="AI1537">
            <v>0</v>
          </cell>
        </row>
        <row r="1538">
          <cell r="AI1538">
            <v>0</v>
          </cell>
        </row>
        <row r="1539">
          <cell r="AI1539">
            <v>0</v>
          </cell>
        </row>
        <row r="1540">
          <cell r="AI1540">
            <v>0</v>
          </cell>
        </row>
        <row r="1541">
          <cell r="AI1541">
            <v>0</v>
          </cell>
        </row>
        <row r="1542">
          <cell r="AI1542">
            <v>0</v>
          </cell>
        </row>
        <row r="1543">
          <cell r="AI1543">
            <v>0</v>
          </cell>
        </row>
        <row r="1544">
          <cell r="AI1544">
            <v>0</v>
          </cell>
        </row>
        <row r="1545">
          <cell r="AI1545">
            <v>0</v>
          </cell>
        </row>
        <row r="1546">
          <cell r="AI1546">
            <v>0</v>
          </cell>
        </row>
        <row r="1547">
          <cell r="AI1547">
            <v>0</v>
          </cell>
        </row>
        <row r="1548">
          <cell r="AI1548">
            <v>0</v>
          </cell>
        </row>
        <row r="1549">
          <cell r="AI1549">
            <v>0</v>
          </cell>
        </row>
        <row r="1550">
          <cell r="AI1550">
            <v>1129437.42</v>
          </cell>
        </row>
        <row r="1551">
          <cell r="AI1551">
            <v>1178753</v>
          </cell>
        </row>
        <row r="1552">
          <cell r="AI1552">
            <v>803818.85</v>
          </cell>
        </row>
        <row r="1553">
          <cell r="AI1553">
            <v>0</v>
          </cell>
        </row>
        <row r="1554">
          <cell r="AI1554">
            <v>0</v>
          </cell>
        </row>
        <row r="1555">
          <cell r="AI1555">
            <v>0</v>
          </cell>
        </row>
        <row r="1556">
          <cell r="AI1556">
            <v>0</v>
          </cell>
        </row>
        <row r="1557">
          <cell r="AI1557">
            <v>0</v>
          </cell>
        </row>
        <row r="1558">
          <cell r="AI1558">
            <v>0</v>
          </cell>
        </row>
        <row r="1559">
          <cell r="AI1559">
            <v>0</v>
          </cell>
        </row>
        <row r="1560">
          <cell r="AI1560">
            <v>0</v>
          </cell>
        </row>
        <row r="1561">
          <cell r="AI1561">
            <v>0</v>
          </cell>
        </row>
        <row r="1562">
          <cell r="AI1562">
            <v>0</v>
          </cell>
        </row>
        <row r="1563">
          <cell r="AI1563">
            <v>0</v>
          </cell>
        </row>
        <row r="1564">
          <cell r="AI1564">
            <v>0</v>
          </cell>
        </row>
        <row r="1565">
          <cell r="AI1565">
            <v>0</v>
          </cell>
        </row>
        <row r="1566">
          <cell r="AI1566">
            <v>0</v>
          </cell>
        </row>
        <row r="1567">
          <cell r="AI1567">
            <v>0</v>
          </cell>
        </row>
        <row r="1568">
          <cell r="AI1568">
            <v>0</v>
          </cell>
        </row>
        <row r="1569">
          <cell r="AI1569">
            <v>28837.1</v>
          </cell>
        </row>
        <row r="1570">
          <cell r="AI1570">
            <v>1677.8</v>
          </cell>
        </row>
        <row r="1571">
          <cell r="AI1571">
            <v>-1532622.78</v>
          </cell>
        </row>
        <row r="1572">
          <cell r="AI1572">
            <v>5571.21</v>
          </cell>
        </row>
        <row r="1573">
          <cell r="AI1573">
            <v>0</v>
          </cell>
        </row>
        <row r="1574">
          <cell r="AI1574">
            <v>1624753.92</v>
          </cell>
        </row>
        <row r="1575">
          <cell r="AI1575">
            <v>0</v>
          </cell>
        </row>
        <row r="1576">
          <cell r="AI1576">
            <v>-149508.97</v>
          </cell>
        </row>
        <row r="1577">
          <cell r="AI1577">
            <v>0</v>
          </cell>
        </row>
        <row r="1578">
          <cell r="AI1578">
            <v>0</v>
          </cell>
        </row>
        <row r="1579">
          <cell r="AI1579">
            <v>3608.64</v>
          </cell>
        </row>
        <row r="1580">
          <cell r="AI1580">
            <v>-109578.45</v>
          </cell>
        </row>
        <row r="1581">
          <cell r="AI1581">
            <v>-669824.68000000005</v>
          </cell>
        </row>
        <row r="1582">
          <cell r="AI1582">
            <v>-2202340.44</v>
          </cell>
        </row>
        <row r="1583">
          <cell r="AI1583">
            <v>0</v>
          </cell>
        </row>
        <row r="1584">
          <cell r="AI1584">
            <v>0</v>
          </cell>
        </row>
        <row r="1585">
          <cell r="AI1585">
            <v>0</v>
          </cell>
        </row>
        <row r="1586">
          <cell r="AI1586">
            <v>0</v>
          </cell>
        </row>
        <row r="1587">
          <cell r="AI1587">
            <v>-619922.88</v>
          </cell>
        </row>
        <row r="1588">
          <cell r="AI1588">
            <v>-43965.35</v>
          </cell>
        </row>
        <row r="1589">
          <cell r="AI1589">
            <v>0</v>
          </cell>
        </row>
        <row r="1590">
          <cell r="AI1590">
            <v>-2081.67</v>
          </cell>
        </row>
        <row r="1591">
          <cell r="AI1591">
            <v>-18735.099999999999</v>
          </cell>
        </row>
        <row r="1592">
          <cell r="AI1592">
            <v>0</v>
          </cell>
        </row>
        <row r="1593">
          <cell r="AI1593">
            <v>0</v>
          </cell>
        </row>
        <row r="1594">
          <cell r="AI1594">
            <v>-140176.42000000001</v>
          </cell>
        </row>
        <row r="1595">
          <cell r="AI1595">
            <v>-72881.759999999995</v>
          </cell>
        </row>
        <row r="1596">
          <cell r="AI1596">
            <v>1020348.9</v>
          </cell>
        </row>
        <row r="1597">
          <cell r="AI1597">
            <v>-5569.66</v>
          </cell>
        </row>
        <row r="1598">
          <cell r="AI1598">
            <v>-165071.15</v>
          </cell>
        </row>
        <row r="1599">
          <cell r="AI1599">
            <v>-88543.1</v>
          </cell>
        </row>
        <row r="1600">
          <cell r="AI1600">
            <v>1079.67</v>
          </cell>
        </row>
        <row r="1601">
          <cell r="AI1601">
            <v>-51243.55</v>
          </cell>
        </row>
        <row r="1602">
          <cell r="AI1602">
            <v>-4878.13</v>
          </cell>
        </row>
        <row r="1603">
          <cell r="AI1603">
            <v>-10542.6</v>
          </cell>
        </row>
        <row r="1604">
          <cell r="AI1604">
            <v>-14767.37</v>
          </cell>
        </row>
        <row r="1605">
          <cell r="AI1605">
            <v>-2227.86</v>
          </cell>
        </row>
        <row r="1606">
          <cell r="AI1606">
            <v>-3442.69</v>
          </cell>
        </row>
        <row r="1607">
          <cell r="AI1607">
            <v>-13007.97</v>
          </cell>
        </row>
        <row r="1608">
          <cell r="AI1608">
            <v>406314.25</v>
          </cell>
        </row>
        <row r="1609">
          <cell r="AI1609">
            <v>390188.45</v>
          </cell>
        </row>
        <row r="1610">
          <cell r="AI1610">
            <v>-41084.120000000003</v>
          </cell>
        </row>
        <row r="1611">
          <cell r="AI1611">
            <v>-3363.1</v>
          </cell>
        </row>
        <row r="1612">
          <cell r="AI1612">
            <v>-502.92</v>
          </cell>
        </row>
        <row r="1613">
          <cell r="AI1613">
            <v>-3596.73</v>
          </cell>
        </row>
        <row r="1614">
          <cell r="AI1614">
            <v>-107.59</v>
          </cell>
        </row>
        <row r="1615">
          <cell r="AI1615">
            <v>155371.75</v>
          </cell>
        </row>
        <row r="1616">
          <cell r="AI1616">
            <v>474.37</v>
          </cell>
        </row>
        <row r="1617">
          <cell r="AI1617">
            <v>-15160.89</v>
          </cell>
        </row>
        <row r="1618">
          <cell r="AI1618">
            <v>0</v>
          </cell>
        </row>
        <row r="1619">
          <cell r="AI1619">
            <v>-1330</v>
          </cell>
        </row>
        <row r="1620">
          <cell r="AI1620">
            <v>5568</v>
          </cell>
        </row>
        <row r="1621">
          <cell r="AI1621">
            <v>-20000</v>
          </cell>
        </row>
        <row r="1622">
          <cell r="AI1622">
            <v>-6009</v>
          </cell>
        </row>
        <row r="1623">
          <cell r="AI1623">
            <v>1347200</v>
          </cell>
        </row>
        <row r="1624">
          <cell r="AI1624">
            <v>0</v>
          </cell>
        </row>
        <row r="1625">
          <cell r="AI1625">
            <v>282905.32</v>
          </cell>
        </row>
        <row r="1626">
          <cell r="AI1626">
            <v>-1090000</v>
          </cell>
        </row>
        <row r="1627">
          <cell r="AI1627">
            <v>-463913.55</v>
          </cell>
        </row>
        <row r="1628">
          <cell r="AI1628">
            <v>0</v>
          </cell>
        </row>
        <row r="1629">
          <cell r="AI1629">
            <v>-236000</v>
          </cell>
        </row>
        <row r="1630">
          <cell r="AI1630">
            <v>1625000</v>
          </cell>
        </row>
        <row r="1631">
          <cell r="AI1631">
            <v>0</v>
          </cell>
        </row>
        <row r="1632">
          <cell r="AI1632">
            <v>0</v>
          </cell>
        </row>
        <row r="1633">
          <cell r="AI1633">
            <v>10009</v>
          </cell>
        </row>
        <row r="1634">
          <cell r="AI1634">
            <v>0</v>
          </cell>
        </row>
        <row r="1635">
          <cell r="AI1635">
            <v>-15000</v>
          </cell>
        </row>
        <row r="1636">
          <cell r="AI1636">
            <v>0</v>
          </cell>
        </row>
        <row r="1637">
          <cell r="AI1637">
            <v>60200</v>
          </cell>
        </row>
        <row r="1638">
          <cell r="AI1638">
            <v>0</v>
          </cell>
        </row>
        <row r="1639">
          <cell r="AI1639">
            <v>0</v>
          </cell>
        </row>
        <row r="1640">
          <cell r="AI1640">
            <v>-319493.57</v>
          </cell>
        </row>
        <row r="1641">
          <cell r="AI1641">
            <v>-4475.3599999999997</v>
          </cell>
        </row>
        <row r="1642">
          <cell r="AI1642">
            <v>8491</v>
          </cell>
        </row>
        <row r="1643">
          <cell r="AI1643">
            <v>0</v>
          </cell>
        </row>
        <row r="1644">
          <cell r="AI1644">
            <v>-5590</v>
          </cell>
        </row>
        <row r="1645">
          <cell r="AI1645">
            <v>-333371</v>
          </cell>
        </row>
        <row r="1646">
          <cell r="AI1646">
            <v>-5194</v>
          </cell>
        </row>
        <row r="1647">
          <cell r="AI1647">
            <v>0</v>
          </cell>
        </row>
        <row r="1648">
          <cell r="AI1648">
            <v>0</v>
          </cell>
        </row>
        <row r="1649">
          <cell r="AI1649">
            <v>0</v>
          </cell>
        </row>
        <row r="1650">
          <cell r="AI1650">
            <v>57000</v>
          </cell>
        </row>
        <row r="1651">
          <cell r="AI1651">
            <v>0</v>
          </cell>
        </row>
        <row r="1652">
          <cell r="AI1652">
            <v>8211686.75</v>
          </cell>
        </row>
        <row r="1653">
          <cell r="AI1653">
            <v>2047651.03</v>
          </cell>
        </row>
        <row r="1654">
          <cell r="AI1654">
            <v>0</v>
          </cell>
        </row>
        <row r="1655">
          <cell r="AI1655">
            <v>-403825.55</v>
          </cell>
        </row>
        <row r="1656">
          <cell r="AI1656">
            <v>-185000</v>
          </cell>
        </row>
        <row r="1657">
          <cell r="AI1657">
            <v>4200000</v>
          </cell>
        </row>
        <row r="1658">
          <cell r="AI1658">
            <v>0</v>
          </cell>
        </row>
        <row r="1659">
          <cell r="AI1659">
            <v>87450</v>
          </cell>
        </row>
        <row r="1660">
          <cell r="AI1660">
            <v>15750</v>
          </cell>
        </row>
        <row r="1661">
          <cell r="AI1661">
            <v>-19889.3</v>
          </cell>
        </row>
        <row r="1662">
          <cell r="AI1662">
            <v>-44698.95</v>
          </cell>
        </row>
        <row r="1663">
          <cell r="AI1663">
            <v>0</v>
          </cell>
        </row>
        <row r="1664">
          <cell r="AI1664">
            <v>8189</v>
          </cell>
        </row>
        <row r="1665">
          <cell r="AI1665">
            <v>-5923196</v>
          </cell>
        </row>
        <row r="1666">
          <cell r="AI1666">
            <v>0</v>
          </cell>
        </row>
        <row r="1667">
          <cell r="AI1667">
            <v>0</v>
          </cell>
        </row>
        <row r="1668">
          <cell r="AI1668">
            <v>0</v>
          </cell>
        </row>
        <row r="1669">
          <cell r="AI1669">
            <v>0</v>
          </cell>
        </row>
        <row r="1670">
          <cell r="AI1670">
            <v>0</v>
          </cell>
        </row>
        <row r="1671">
          <cell r="AI1671">
            <v>139991</v>
          </cell>
        </row>
        <row r="1672">
          <cell r="AI1672">
            <v>0</v>
          </cell>
        </row>
        <row r="1673">
          <cell r="AI1673">
            <v>0</v>
          </cell>
        </row>
        <row r="1674">
          <cell r="AI1674">
            <v>-3551.4</v>
          </cell>
        </row>
        <row r="1675">
          <cell r="AI1675">
            <v>-649.91</v>
          </cell>
        </row>
        <row r="1676">
          <cell r="AI1676">
            <v>0</v>
          </cell>
        </row>
        <row r="1677">
          <cell r="AI1677">
            <v>0</v>
          </cell>
        </row>
        <row r="1678">
          <cell r="AI1678">
            <v>-176020.29</v>
          </cell>
        </row>
        <row r="1679">
          <cell r="AI1679">
            <v>-15018.01</v>
          </cell>
        </row>
        <row r="1680">
          <cell r="AI1680">
            <v>-32204.33</v>
          </cell>
        </row>
        <row r="1681">
          <cell r="AI1681">
            <v>-349640.64</v>
          </cell>
        </row>
        <row r="1682">
          <cell r="AI1682">
            <v>-117156.11</v>
          </cell>
        </row>
        <row r="1683">
          <cell r="AI1683">
            <v>-11051.65</v>
          </cell>
        </row>
        <row r="1684">
          <cell r="AI1684">
            <v>-93350.51</v>
          </cell>
        </row>
        <row r="1685">
          <cell r="AI1685">
            <v>-24685.99</v>
          </cell>
        </row>
        <row r="1686">
          <cell r="AI1686">
            <v>-2011.08</v>
          </cell>
        </row>
        <row r="1687">
          <cell r="AI1687">
            <v>-18267.79</v>
          </cell>
        </row>
        <row r="1688">
          <cell r="AI1688">
            <v>-5008.99</v>
          </cell>
        </row>
        <row r="1689">
          <cell r="AI1689">
            <v>0</v>
          </cell>
        </row>
        <row r="1690">
          <cell r="AI1690">
            <v>-1000</v>
          </cell>
        </row>
        <row r="1691">
          <cell r="AI1691">
            <v>-16201.6</v>
          </cell>
        </row>
        <row r="1692">
          <cell r="AI1692">
            <v>0</v>
          </cell>
        </row>
        <row r="1693">
          <cell r="AI1693">
            <v>10009</v>
          </cell>
        </row>
        <row r="1694">
          <cell r="AI1694">
            <v>0</v>
          </cell>
        </row>
        <row r="1695">
          <cell r="AI1695">
            <v>-21099.01</v>
          </cell>
        </row>
        <row r="1696">
          <cell r="AI1696">
            <v>0</v>
          </cell>
        </row>
        <row r="1697">
          <cell r="AI1697">
            <v>0</v>
          </cell>
        </row>
        <row r="1698">
          <cell r="AI1698">
            <v>858000</v>
          </cell>
        </row>
        <row r="1699">
          <cell r="AI1699">
            <v>2738164.69</v>
          </cell>
        </row>
        <row r="1700">
          <cell r="AI1700">
            <v>-179495</v>
          </cell>
        </row>
        <row r="1701">
          <cell r="AI1701">
            <v>0</v>
          </cell>
        </row>
        <row r="1702">
          <cell r="AI1702">
            <v>-1603546.6</v>
          </cell>
        </row>
        <row r="1703">
          <cell r="AI1703">
            <v>0</v>
          </cell>
        </row>
        <row r="1704">
          <cell r="AI1704">
            <v>3120000</v>
          </cell>
        </row>
        <row r="1705">
          <cell r="AI1705">
            <v>-83805</v>
          </cell>
        </row>
        <row r="1706">
          <cell r="AI1706">
            <v>1575817.78</v>
          </cell>
        </row>
        <row r="1707">
          <cell r="AI1707">
            <v>0</v>
          </cell>
        </row>
        <row r="1708">
          <cell r="AI1708">
            <v>0</v>
          </cell>
        </row>
        <row r="1709">
          <cell r="AI1709">
            <v>0</v>
          </cell>
        </row>
        <row r="1710">
          <cell r="AI1710">
            <v>0</v>
          </cell>
        </row>
        <row r="1711">
          <cell r="AI1711">
            <v>0</v>
          </cell>
        </row>
        <row r="1712">
          <cell r="AI1712">
            <v>-12546.41</v>
          </cell>
        </row>
        <row r="1713">
          <cell r="AI1713">
            <v>2755139.81</v>
          </cell>
        </row>
        <row r="1714">
          <cell r="AI1714">
            <v>-4332</v>
          </cell>
        </row>
        <row r="1715">
          <cell r="AI1715">
            <v>62937.86</v>
          </cell>
        </row>
        <row r="1716">
          <cell r="AI1716">
            <v>0</v>
          </cell>
        </row>
        <row r="1717">
          <cell r="AI1717">
            <v>-7113</v>
          </cell>
        </row>
        <row r="1718">
          <cell r="AI1718">
            <v>-7000</v>
          </cell>
        </row>
        <row r="1719">
          <cell r="AI1719">
            <v>-10009</v>
          </cell>
        </row>
        <row r="1720">
          <cell r="AI1720">
            <v>-1957</v>
          </cell>
        </row>
        <row r="1721">
          <cell r="AI1721">
            <v>0</v>
          </cell>
        </row>
        <row r="1722">
          <cell r="AI1722">
            <v>0</v>
          </cell>
        </row>
        <row r="1723">
          <cell r="AI1723">
            <v>46479</v>
          </cell>
        </row>
        <row r="1724">
          <cell r="AI1724">
            <v>0</v>
          </cell>
        </row>
        <row r="1725">
          <cell r="AI1725">
            <v>0</v>
          </cell>
        </row>
        <row r="1726">
          <cell r="AI1726">
            <v>-52527</v>
          </cell>
        </row>
        <row r="1727">
          <cell r="AI1727">
            <v>-123016.1</v>
          </cell>
        </row>
        <row r="1728">
          <cell r="AI1728">
            <v>0</v>
          </cell>
        </row>
        <row r="1729">
          <cell r="AI1729">
            <v>-72358.53</v>
          </cell>
        </row>
        <row r="1730">
          <cell r="AI1730">
            <v>-133152.13</v>
          </cell>
        </row>
        <row r="1731">
          <cell r="AI1731">
            <v>-5491</v>
          </cell>
        </row>
        <row r="1732">
          <cell r="AI1732">
            <v>-996</v>
          </cell>
        </row>
        <row r="1733">
          <cell r="AI1733">
            <v>0</v>
          </cell>
        </row>
        <row r="1734">
          <cell r="AI1734">
            <v>-341300</v>
          </cell>
        </row>
        <row r="1735">
          <cell r="AI1735">
            <v>0</v>
          </cell>
        </row>
        <row r="1736">
          <cell r="AI1736">
            <v>0</v>
          </cell>
        </row>
        <row r="1737">
          <cell r="AI1737">
            <v>0</v>
          </cell>
        </row>
        <row r="1738">
          <cell r="AI1738">
            <v>0</v>
          </cell>
        </row>
        <row r="1739">
          <cell r="AI1739">
            <v>0</v>
          </cell>
        </row>
        <row r="1740">
          <cell r="AI1740">
            <v>-250000</v>
          </cell>
        </row>
        <row r="1741">
          <cell r="AI1741">
            <v>250</v>
          </cell>
        </row>
        <row r="1742">
          <cell r="AI1742">
            <v>0</v>
          </cell>
        </row>
        <row r="1743">
          <cell r="AI1743">
            <v>16009</v>
          </cell>
        </row>
        <row r="1744">
          <cell r="AI1744">
            <v>0</v>
          </cell>
        </row>
        <row r="1745">
          <cell r="AI1745">
            <v>-10009</v>
          </cell>
        </row>
        <row r="1746">
          <cell r="AI1746">
            <v>0</v>
          </cell>
        </row>
        <row r="1747">
          <cell r="AI1747">
            <v>-8653.82</v>
          </cell>
        </row>
        <row r="1748">
          <cell r="AI1748">
            <v>-116958.23</v>
          </cell>
        </row>
        <row r="1749">
          <cell r="AI1749">
            <v>0</v>
          </cell>
        </row>
        <row r="1750">
          <cell r="AI1750">
            <v>-9</v>
          </cell>
        </row>
        <row r="1751">
          <cell r="AI1751">
            <v>-9009</v>
          </cell>
        </row>
        <row r="1752">
          <cell r="AI1752">
            <v>0</v>
          </cell>
        </row>
        <row r="1753">
          <cell r="AI1753">
            <v>0</v>
          </cell>
        </row>
        <row r="1754">
          <cell r="AI1754">
            <v>0</v>
          </cell>
        </row>
        <row r="1755">
          <cell r="AI1755">
            <v>2832</v>
          </cell>
        </row>
        <row r="1756">
          <cell r="AI1756">
            <v>0</v>
          </cell>
        </row>
        <row r="1757">
          <cell r="AI1757">
            <v>-12009.1</v>
          </cell>
        </row>
        <row r="1758">
          <cell r="AI1758">
            <v>-133488.91</v>
          </cell>
        </row>
        <row r="1759">
          <cell r="AI1759">
            <v>0</v>
          </cell>
        </row>
        <row r="1760">
          <cell r="AI1760">
            <v>0</v>
          </cell>
        </row>
        <row r="1761">
          <cell r="AI1761">
            <v>0</v>
          </cell>
        </row>
        <row r="1762">
          <cell r="AI1762">
            <v>0</v>
          </cell>
        </row>
        <row r="1763">
          <cell r="AI1763">
            <v>0</v>
          </cell>
        </row>
        <row r="1764">
          <cell r="AI1764">
            <v>-151209</v>
          </cell>
        </row>
        <row r="1765">
          <cell r="AI1765">
            <v>10500</v>
          </cell>
        </row>
        <row r="1766">
          <cell r="AI1766">
            <v>-10009</v>
          </cell>
        </row>
        <row r="1767">
          <cell r="AI1767">
            <v>0</v>
          </cell>
        </row>
        <row r="1768">
          <cell r="AI1768">
            <v>0</v>
          </cell>
        </row>
        <row r="1769">
          <cell r="AI1769">
            <v>71700</v>
          </cell>
        </row>
        <row r="1770">
          <cell r="AI1770">
            <v>0</v>
          </cell>
        </row>
        <row r="1771">
          <cell r="AI1771">
            <v>-87674.6</v>
          </cell>
        </row>
        <row r="1772">
          <cell r="AI1772">
            <v>-75467.19</v>
          </cell>
        </row>
        <row r="1773">
          <cell r="AI1773">
            <v>-223393.4</v>
          </cell>
        </row>
        <row r="1774">
          <cell r="AI1774">
            <v>-32000</v>
          </cell>
        </row>
        <row r="1775">
          <cell r="AI1775">
            <v>0</v>
          </cell>
        </row>
        <row r="1776">
          <cell r="AI1776">
            <v>0</v>
          </cell>
        </row>
        <row r="1777">
          <cell r="AI1777">
            <v>53169.19</v>
          </cell>
        </row>
        <row r="1778">
          <cell r="AI1778">
            <v>0</v>
          </cell>
        </row>
        <row r="1779">
          <cell r="AI1779">
            <v>10000</v>
          </cell>
        </row>
        <row r="1780">
          <cell r="AI1780">
            <v>0</v>
          </cell>
        </row>
        <row r="1781">
          <cell r="AI1781">
            <v>60000</v>
          </cell>
        </row>
        <row r="1782">
          <cell r="AI1782">
            <v>0</v>
          </cell>
        </row>
        <row r="1783">
          <cell r="AI1783">
            <v>-552253.69999999995</v>
          </cell>
        </row>
        <row r="1784">
          <cell r="AI1784">
            <v>0</v>
          </cell>
        </row>
        <row r="1785">
          <cell r="AI1785">
            <v>-1704113.6</v>
          </cell>
        </row>
        <row r="1786">
          <cell r="AI1786">
            <v>-6864.49</v>
          </cell>
        </row>
        <row r="1787">
          <cell r="AI1787">
            <v>-264370.5</v>
          </cell>
        </row>
        <row r="1788">
          <cell r="AI1788">
            <v>-35411.25</v>
          </cell>
        </row>
        <row r="1789">
          <cell r="AI1789">
            <v>-8107.8</v>
          </cell>
        </row>
        <row r="1790">
          <cell r="AI1790">
            <v>0</v>
          </cell>
        </row>
        <row r="1791">
          <cell r="AI1791">
            <v>-62769.99</v>
          </cell>
        </row>
        <row r="1792">
          <cell r="AI1792">
            <v>-416299.07</v>
          </cell>
        </row>
        <row r="1793">
          <cell r="AI1793">
            <v>-7286</v>
          </cell>
        </row>
        <row r="1794">
          <cell r="AI1794">
            <v>-28250</v>
          </cell>
        </row>
        <row r="1795">
          <cell r="AI1795">
            <v>-18470</v>
          </cell>
        </row>
        <row r="1796">
          <cell r="AI1796">
            <v>0</v>
          </cell>
        </row>
        <row r="1797">
          <cell r="AI1797">
            <v>-3060</v>
          </cell>
        </row>
        <row r="1798">
          <cell r="AI1798">
            <v>0</v>
          </cell>
        </row>
        <row r="1799">
          <cell r="AI1799">
            <v>0</v>
          </cell>
        </row>
        <row r="1800">
          <cell r="AI1800">
            <v>-19609</v>
          </cell>
        </row>
        <row r="1801">
          <cell r="AI1801">
            <v>-797.1</v>
          </cell>
        </row>
        <row r="1802">
          <cell r="AI1802">
            <v>-23849</v>
          </cell>
        </row>
        <row r="1803">
          <cell r="AI1803">
            <v>0</v>
          </cell>
        </row>
        <row r="1804">
          <cell r="AI1804">
            <v>-401800</v>
          </cell>
        </row>
        <row r="1805">
          <cell r="AI1805">
            <v>0</v>
          </cell>
        </row>
        <row r="1806">
          <cell r="AI1806">
            <v>0</v>
          </cell>
        </row>
        <row r="1807">
          <cell r="AI1807">
            <v>26228.080000000002</v>
          </cell>
        </row>
        <row r="1808">
          <cell r="AI1808">
            <v>0</v>
          </cell>
        </row>
        <row r="1809">
          <cell r="AI1809">
            <v>0</v>
          </cell>
        </row>
        <row r="1810">
          <cell r="AI1810">
            <v>1442.99</v>
          </cell>
        </row>
        <row r="1811">
          <cell r="AI1811">
            <v>-16500</v>
          </cell>
        </row>
        <row r="1812">
          <cell r="AI1812">
            <v>3118</v>
          </cell>
        </row>
        <row r="1813">
          <cell r="AI1813">
            <v>-920</v>
          </cell>
        </row>
        <row r="1814">
          <cell r="AI1814">
            <v>33555.9</v>
          </cell>
        </row>
        <row r="1815">
          <cell r="AI1815">
            <v>12359</v>
          </cell>
        </row>
        <row r="1816">
          <cell r="AI1816">
            <v>26018</v>
          </cell>
        </row>
        <row r="1817">
          <cell r="AI1817">
            <v>0</v>
          </cell>
        </row>
        <row r="1818">
          <cell r="AI1818">
            <v>5009</v>
          </cell>
        </row>
        <row r="1819">
          <cell r="AI1819">
            <v>7589</v>
          </cell>
        </row>
        <row r="1820">
          <cell r="AI1820">
            <v>0</v>
          </cell>
        </row>
        <row r="1821">
          <cell r="AI1821">
            <v>-365</v>
          </cell>
        </row>
        <row r="1822">
          <cell r="AI1822">
            <v>0</v>
          </cell>
        </row>
        <row r="1823">
          <cell r="AI1823">
            <v>0</v>
          </cell>
        </row>
        <row r="1824">
          <cell r="AI1824">
            <v>0</v>
          </cell>
        </row>
        <row r="1825">
          <cell r="AI1825">
            <v>-161905.9</v>
          </cell>
        </row>
        <row r="1826">
          <cell r="AI1826">
            <v>0</v>
          </cell>
        </row>
        <row r="1827">
          <cell r="AI1827">
            <v>-799077.63</v>
          </cell>
        </row>
        <row r="1828">
          <cell r="AI1828">
            <v>0</v>
          </cell>
        </row>
        <row r="1829">
          <cell r="AI1829">
            <v>16018</v>
          </cell>
        </row>
        <row r="1830">
          <cell r="AI1830">
            <v>-1000</v>
          </cell>
        </row>
        <row r="1831">
          <cell r="AI1831">
            <v>0</v>
          </cell>
        </row>
        <row r="1832">
          <cell r="AI1832">
            <v>19545</v>
          </cell>
        </row>
        <row r="1833">
          <cell r="AI1833">
            <v>-93324.53</v>
          </cell>
        </row>
        <row r="1834">
          <cell r="AI1834">
            <v>-195316.89</v>
          </cell>
        </row>
        <row r="1835">
          <cell r="AI1835">
            <v>52805.88</v>
          </cell>
        </row>
        <row r="1836">
          <cell r="AI1836">
            <v>112527.5</v>
          </cell>
        </row>
        <row r="1837">
          <cell r="AI1837">
            <v>-133162.54999999999</v>
          </cell>
        </row>
        <row r="1838">
          <cell r="AI1838">
            <v>-20882.32</v>
          </cell>
        </row>
        <row r="1839">
          <cell r="AI1839">
            <v>67825.19</v>
          </cell>
        </row>
        <row r="1840">
          <cell r="AI1840">
            <v>34871.58</v>
          </cell>
        </row>
        <row r="1841">
          <cell r="AI1841">
            <v>1691838.08</v>
          </cell>
        </row>
        <row r="1842">
          <cell r="AI1842">
            <v>4964930.9800000004</v>
          </cell>
        </row>
        <row r="1843">
          <cell r="AI1843">
            <v>339328.23</v>
          </cell>
        </row>
        <row r="1844">
          <cell r="AI1844">
            <v>501681.2</v>
          </cell>
        </row>
        <row r="1845">
          <cell r="AI1845">
            <v>-262712.76</v>
          </cell>
        </row>
        <row r="1846">
          <cell r="AI1846">
            <v>-88910.22</v>
          </cell>
        </row>
        <row r="1847">
          <cell r="AI1847">
            <v>-59697.65</v>
          </cell>
        </row>
        <row r="1848">
          <cell r="AI1848">
            <v>-1443112.15</v>
          </cell>
        </row>
        <row r="1849">
          <cell r="AI1849">
            <v>817185.36</v>
          </cell>
        </row>
        <row r="1850">
          <cell r="AI1850">
            <v>1780712.07</v>
          </cell>
        </row>
        <row r="1851">
          <cell r="AI1851">
            <v>3001000</v>
          </cell>
        </row>
        <row r="1852">
          <cell r="AI1852">
            <v>-10879.51</v>
          </cell>
        </row>
        <row r="1853">
          <cell r="AI1853">
            <v>-13464.49</v>
          </cell>
        </row>
        <row r="1854">
          <cell r="AI1854">
            <v>-3225000</v>
          </cell>
        </row>
        <row r="1855">
          <cell r="AI1855">
            <v>-2145.46</v>
          </cell>
        </row>
        <row r="1856">
          <cell r="AI1856">
            <v>491.79</v>
          </cell>
        </row>
        <row r="1857">
          <cell r="AI1857">
            <v>-9991.93</v>
          </cell>
        </row>
        <row r="1858">
          <cell r="AI1858">
            <v>8735.07</v>
          </cell>
        </row>
        <row r="1859">
          <cell r="AI1859">
            <v>146455.66</v>
          </cell>
        </row>
        <row r="1860">
          <cell r="AI1860">
            <v>9185.2800000000007</v>
          </cell>
        </row>
        <row r="1861">
          <cell r="AI1861">
            <v>-230812</v>
          </cell>
        </row>
        <row r="1862">
          <cell r="AI1862">
            <v>20707.36</v>
          </cell>
        </row>
        <row r="1863">
          <cell r="AI1863">
            <v>-383.1</v>
          </cell>
        </row>
        <row r="1864">
          <cell r="AI1864">
            <v>-4435.1499999999996</v>
          </cell>
        </row>
        <row r="1865">
          <cell r="AI1865">
            <v>2657.18</v>
          </cell>
        </row>
        <row r="1866">
          <cell r="AI1866">
            <v>-13726.93</v>
          </cell>
        </row>
        <row r="1867">
          <cell r="AI1867">
            <v>16899.91</v>
          </cell>
        </row>
        <row r="1868">
          <cell r="AI1868">
            <v>216986.06</v>
          </cell>
        </row>
        <row r="1869">
          <cell r="AI1869">
            <v>4024.32</v>
          </cell>
        </row>
        <row r="1870">
          <cell r="AI1870">
            <v>-88365.64</v>
          </cell>
        </row>
        <row r="1871">
          <cell r="AI1871">
            <v>18993.23</v>
          </cell>
        </row>
        <row r="1872">
          <cell r="AI1872">
            <v>-901.19</v>
          </cell>
        </row>
        <row r="1873">
          <cell r="AI1873">
            <v>0</v>
          </cell>
        </row>
        <row r="1874">
          <cell r="AI1874">
            <v>0</v>
          </cell>
        </row>
        <row r="1875">
          <cell r="AI1875">
            <v>0</v>
          </cell>
        </row>
        <row r="1876">
          <cell r="AI1876">
            <v>0</v>
          </cell>
        </row>
        <row r="1877">
          <cell r="AI1877">
            <v>0</v>
          </cell>
        </row>
        <row r="1878">
          <cell r="AI1878">
            <v>0</v>
          </cell>
        </row>
        <row r="1879">
          <cell r="AI1879">
            <v>-8632.4699999999993</v>
          </cell>
        </row>
        <row r="1880">
          <cell r="AI1880">
            <v>2131.3000000000002</v>
          </cell>
        </row>
        <row r="1881">
          <cell r="AI1881">
            <v>-83529.7</v>
          </cell>
        </row>
        <row r="1882">
          <cell r="AI1882">
            <v>146381.74</v>
          </cell>
        </row>
        <row r="1883">
          <cell r="AI1883">
            <v>694190.54</v>
          </cell>
        </row>
        <row r="1884">
          <cell r="AI1884">
            <v>-38188.35</v>
          </cell>
        </row>
        <row r="1885">
          <cell r="AI1885">
            <v>-892521.83</v>
          </cell>
        </row>
        <row r="1886">
          <cell r="AI1886">
            <v>-18849.97</v>
          </cell>
        </row>
        <row r="1887">
          <cell r="AI1887">
            <v>159943.84</v>
          </cell>
        </row>
        <row r="1888">
          <cell r="AI1888">
            <v>-3165.07</v>
          </cell>
        </row>
        <row r="1889">
          <cell r="AI1889">
            <v>-206.74</v>
          </cell>
        </row>
        <row r="1890">
          <cell r="AI1890">
            <v>20386.349999999999</v>
          </cell>
        </row>
        <row r="1891">
          <cell r="AI1891">
            <v>-13007.69</v>
          </cell>
        </row>
        <row r="1892">
          <cell r="AI1892">
            <v>135361.66</v>
          </cell>
        </row>
        <row r="1893">
          <cell r="AI1893">
            <v>186592.63</v>
          </cell>
        </row>
        <row r="1894">
          <cell r="AI1894">
            <v>5938.53</v>
          </cell>
        </row>
        <row r="1895">
          <cell r="AI1895">
            <v>-240265.85</v>
          </cell>
        </row>
        <row r="1896">
          <cell r="AI1896">
            <v>-11340.23</v>
          </cell>
        </row>
        <row r="1897">
          <cell r="AI1897">
            <v>75940.17</v>
          </cell>
        </row>
        <row r="1898">
          <cell r="AI1898">
            <v>-7109.95</v>
          </cell>
        </row>
        <row r="1899">
          <cell r="AI1899">
            <v>-938.76</v>
          </cell>
        </row>
        <row r="1900">
          <cell r="AI1900">
            <v>-1698.88</v>
          </cell>
        </row>
        <row r="1901">
          <cell r="AI1901">
            <v>4924.8500000000004</v>
          </cell>
        </row>
        <row r="1902">
          <cell r="AI1902">
            <v>15006.05</v>
          </cell>
        </row>
        <row r="1903">
          <cell r="AI1903">
            <v>30.79</v>
          </cell>
        </row>
        <row r="1904">
          <cell r="AI1904">
            <v>-556411.69999999995</v>
          </cell>
        </row>
        <row r="1905">
          <cell r="AI1905">
            <v>1517.97</v>
          </cell>
        </row>
        <row r="1906">
          <cell r="AI1906">
            <v>-96.69</v>
          </cell>
        </row>
        <row r="1907">
          <cell r="AI1907">
            <v>0</v>
          </cell>
        </row>
        <row r="1908">
          <cell r="AI1908">
            <v>1351</v>
          </cell>
        </row>
        <row r="1909">
          <cell r="AI1909">
            <v>19992</v>
          </cell>
        </row>
        <row r="1910">
          <cell r="AI1910">
            <v>19660</v>
          </cell>
        </row>
        <row r="1911">
          <cell r="AI1911">
            <v>90242</v>
          </cell>
        </row>
        <row r="1912">
          <cell r="AI1912">
            <v>390287</v>
          </cell>
        </row>
        <row r="1913">
          <cell r="AI1913">
            <v>0</v>
          </cell>
        </row>
        <row r="1914">
          <cell r="AI1914">
            <v>438335.68</v>
          </cell>
        </row>
        <row r="1915">
          <cell r="AI1915">
            <v>727489.28</v>
          </cell>
        </row>
        <row r="1916">
          <cell r="AI1916">
            <v>441267.15</v>
          </cell>
        </row>
        <row r="1917">
          <cell r="AI1917">
            <v>0</v>
          </cell>
        </row>
        <row r="1918">
          <cell r="AI1918">
            <v>0</v>
          </cell>
        </row>
        <row r="1919">
          <cell r="AI1919">
            <v>0</v>
          </cell>
        </row>
        <row r="1920">
          <cell r="AI1920">
            <v>0</v>
          </cell>
        </row>
        <row r="1921">
          <cell r="AI1921">
            <v>0</v>
          </cell>
        </row>
        <row r="1922">
          <cell r="AI1922">
            <v>0</v>
          </cell>
        </row>
        <row r="1923">
          <cell r="AI1923">
            <v>0</v>
          </cell>
        </row>
        <row r="1924">
          <cell r="AI1924">
            <v>15713</v>
          </cell>
        </row>
        <row r="1925">
          <cell r="AI1925">
            <v>0</v>
          </cell>
        </row>
        <row r="1926">
          <cell r="AI1926">
            <v>0</v>
          </cell>
        </row>
        <row r="1927">
          <cell r="AI1927">
            <v>0</v>
          </cell>
        </row>
        <row r="1928">
          <cell r="AI1928">
            <v>0</v>
          </cell>
        </row>
        <row r="1929">
          <cell r="AI1929">
            <v>442376.34</v>
          </cell>
        </row>
        <row r="1930">
          <cell r="AI1930">
            <v>42126.1</v>
          </cell>
        </row>
        <row r="1931">
          <cell r="AI1931">
            <v>4838</v>
          </cell>
        </row>
        <row r="1932">
          <cell r="AI1932">
            <v>0</v>
          </cell>
        </row>
        <row r="1933">
          <cell r="AI1933">
            <v>5590</v>
          </cell>
        </row>
        <row r="1934">
          <cell r="AI1934">
            <v>80965</v>
          </cell>
        </row>
        <row r="1935">
          <cell r="AI1935">
            <v>56703</v>
          </cell>
        </row>
        <row r="1936">
          <cell r="AI1936">
            <v>0</v>
          </cell>
        </row>
        <row r="1937">
          <cell r="AI1937">
            <v>0</v>
          </cell>
        </row>
        <row r="1938">
          <cell r="AI1938">
            <v>0</v>
          </cell>
        </row>
        <row r="1939">
          <cell r="AI1939">
            <v>2239302.64</v>
          </cell>
        </row>
        <row r="1940">
          <cell r="AI1940">
            <v>4600378.96</v>
          </cell>
        </row>
        <row r="1941">
          <cell r="AI1941">
            <v>1634281.88</v>
          </cell>
        </row>
        <row r="1942">
          <cell r="AI1942">
            <v>4670</v>
          </cell>
        </row>
        <row r="1943">
          <cell r="AI1943">
            <v>0</v>
          </cell>
        </row>
        <row r="1944">
          <cell r="AI1944">
            <v>0</v>
          </cell>
        </row>
        <row r="1945">
          <cell r="AI1945">
            <v>-85950</v>
          </cell>
        </row>
        <row r="1946">
          <cell r="AI1946">
            <v>0</v>
          </cell>
        </row>
        <row r="1947">
          <cell r="AI1947">
            <v>11740.22</v>
          </cell>
        </row>
        <row r="1948">
          <cell r="AI1948">
            <v>526731.31000000006</v>
          </cell>
        </row>
        <row r="1949">
          <cell r="AI1949">
            <v>0</v>
          </cell>
        </row>
        <row r="1950">
          <cell r="AI1950">
            <v>0</v>
          </cell>
        </row>
        <row r="1951">
          <cell r="AI1951">
            <v>6323196</v>
          </cell>
        </row>
        <row r="1952">
          <cell r="AI1952">
            <v>0</v>
          </cell>
        </row>
        <row r="1953">
          <cell r="AI1953">
            <v>0</v>
          </cell>
        </row>
        <row r="1954">
          <cell r="AI1954">
            <v>0</v>
          </cell>
        </row>
        <row r="1955">
          <cell r="AI1955">
            <v>0</v>
          </cell>
        </row>
        <row r="1956">
          <cell r="AI1956">
            <v>22060</v>
          </cell>
        </row>
        <row r="1957">
          <cell r="AI1957">
            <v>0</v>
          </cell>
        </row>
        <row r="1958">
          <cell r="AI1958">
            <v>0</v>
          </cell>
        </row>
        <row r="1959">
          <cell r="AI1959">
            <v>3551.4</v>
          </cell>
        </row>
        <row r="1960">
          <cell r="AI1960">
            <v>650</v>
          </cell>
        </row>
        <row r="1961">
          <cell r="AI1961">
            <v>56395.6</v>
          </cell>
        </row>
        <row r="1962">
          <cell r="AI1962">
            <v>0</v>
          </cell>
        </row>
        <row r="1963">
          <cell r="AI1963">
            <v>1150</v>
          </cell>
        </row>
        <row r="1964">
          <cell r="AI1964">
            <v>552440.25</v>
          </cell>
        </row>
        <row r="1965">
          <cell r="AI1965">
            <v>98322.73</v>
          </cell>
        </row>
        <row r="1966">
          <cell r="AI1966">
            <v>50035.55</v>
          </cell>
        </row>
        <row r="1967">
          <cell r="AI1967">
            <v>30933.87</v>
          </cell>
        </row>
        <row r="1968">
          <cell r="AI1968">
            <v>5509.81</v>
          </cell>
        </row>
        <row r="1969">
          <cell r="AI1969">
            <v>0</v>
          </cell>
        </row>
        <row r="1970">
          <cell r="AI1970">
            <v>6600</v>
          </cell>
        </row>
        <row r="1971">
          <cell r="AI1971">
            <v>0</v>
          </cell>
        </row>
        <row r="1972">
          <cell r="AI1972">
            <v>0</v>
          </cell>
        </row>
        <row r="1973">
          <cell r="AI1973">
            <v>2530</v>
          </cell>
        </row>
        <row r="1974">
          <cell r="AI1974">
            <v>14678.2</v>
          </cell>
        </row>
        <row r="1975">
          <cell r="AI1975">
            <v>0</v>
          </cell>
        </row>
        <row r="1976">
          <cell r="AI1976">
            <v>0</v>
          </cell>
        </row>
        <row r="1977">
          <cell r="AI1977">
            <v>0</v>
          </cell>
        </row>
        <row r="1978">
          <cell r="AI1978">
            <v>48000</v>
          </cell>
        </row>
        <row r="1979">
          <cell r="AI1979">
            <v>0</v>
          </cell>
        </row>
        <row r="1980">
          <cell r="AI1980">
            <v>40000</v>
          </cell>
        </row>
        <row r="1981">
          <cell r="AI1981">
            <v>766739.85</v>
          </cell>
        </row>
        <row r="1982">
          <cell r="AI1982">
            <v>75720</v>
          </cell>
        </row>
        <row r="1983">
          <cell r="AI1983">
            <v>373923.26</v>
          </cell>
        </row>
        <row r="1984">
          <cell r="AI1984">
            <v>0</v>
          </cell>
        </row>
        <row r="1985">
          <cell r="AI1985">
            <v>0</v>
          </cell>
        </row>
        <row r="1986">
          <cell r="AI1986">
            <v>0</v>
          </cell>
        </row>
        <row r="1987">
          <cell r="AI1987">
            <v>0</v>
          </cell>
        </row>
        <row r="1988">
          <cell r="AI1988">
            <v>97684.47</v>
          </cell>
        </row>
        <row r="1989">
          <cell r="AI1989">
            <v>3621481.24</v>
          </cell>
        </row>
        <row r="1990">
          <cell r="AI1990">
            <v>0</v>
          </cell>
        </row>
        <row r="1991">
          <cell r="AI1991">
            <v>404564.63</v>
          </cell>
        </row>
        <row r="1992">
          <cell r="AI1992">
            <v>54497.77</v>
          </cell>
        </row>
        <row r="1993">
          <cell r="AI1993">
            <v>7134</v>
          </cell>
        </row>
        <row r="1994">
          <cell r="AI1994">
            <v>7000</v>
          </cell>
        </row>
        <row r="1995">
          <cell r="AI1995">
            <v>4400</v>
          </cell>
        </row>
        <row r="1996">
          <cell r="AI1996">
            <v>0</v>
          </cell>
        </row>
        <row r="1997">
          <cell r="AI1997">
            <v>0</v>
          </cell>
        </row>
        <row r="1998">
          <cell r="AI1998">
            <v>0</v>
          </cell>
        </row>
        <row r="1999">
          <cell r="AI1999">
            <v>0</v>
          </cell>
        </row>
        <row r="2000">
          <cell r="AI2000">
            <v>0</v>
          </cell>
        </row>
        <row r="2001">
          <cell r="AI2001">
            <v>48093.17</v>
          </cell>
        </row>
        <row r="2002">
          <cell r="AI2002">
            <v>161032.99</v>
          </cell>
        </row>
        <row r="2003">
          <cell r="AI2003">
            <v>0</v>
          </cell>
        </row>
        <row r="2004">
          <cell r="AI2004">
            <v>280971.33</v>
          </cell>
        </row>
        <row r="2005">
          <cell r="AI2005">
            <v>160428.5</v>
          </cell>
        </row>
        <row r="2006">
          <cell r="AI2006">
            <v>1500</v>
          </cell>
        </row>
        <row r="2007">
          <cell r="AI2007">
            <v>0</v>
          </cell>
        </row>
        <row r="2008">
          <cell r="AI2008">
            <v>0</v>
          </cell>
        </row>
        <row r="2009">
          <cell r="AI2009">
            <v>4300</v>
          </cell>
        </row>
        <row r="2010">
          <cell r="AI2010">
            <v>0</v>
          </cell>
        </row>
        <row r="2011">
          <cell r="AI2011">
            <v>0</v>
          </cell>
        </row>
        <row r="2012">
          <cell r="AI2012">
            <v>0</v>
          </cell>
        </row>
        <row r="2013">
          <cell r="AI2013">
            <v>0</v>
          </cell>
        </row>
        <row r="2014">
          <cell r="AI2014">
            <v>0</v>
          </cell>
        </row>
        <row r="2015">
          <cell r="AI2015">
            <v>0</v>
          </cell>
        </row>
        <row r="2016">
          <cell r="AI2016">
            <v>0</v>
          </cell>
        </row>
        <row r="2017">
          <cell r="AI2017">
            <v>4000</v>
          </cell>
        </row>
        <row r="2018">
          <cell r="AI2018">
            <v>0</v>
          </cell>
        </row>
        <row r="2019">
          <cell r="AI2019">
            <v>22775.7</v>
          </cell>
        </row>
        <row r="2020">
          <cell r="AI2020">
            <v>0</v>
          </cell>
        </row>
        <row r="2021">
          <cell r="AI2021">
            <v>11766.35</v>
          </cell>
        </row>
        <row r="2022">
          <cell r="AI2022">
            <v>177820.76</v>
          </cell>
        </row>
        <row r="2023">
          <cell r="AI2023">
            <v>0</v>
          </cell>
        </row>
        <row r="2024">
          <cell r="AI2024">
            <v>0</v>
          </cell>
        </row>
        <row r="2025">
          <cell r="AI2025">
            <v>12028.02</v>
          </cell>
        </row>
        <row r="2026">
          <cell r="AI2026">
            <v>0</v>
          </cell>
        </row>
        <row r="2027">
          <cell r="AI2027">
            <v>0</v>
          </cell>
        </row>
        <row r="2028">
          <cell r="AI2028">
            <v>10509</v>
          </cell>
        </row>
        <row r="2029">
          <cell r="AI2029">
            <v>-1000</v>
          </cell>
        </row>
        <row r="2030">
          <cell r="AI2030">
            <v>0</v>
          </cell>
        </row>
        <row r="2031">
          <cell r="AI2031">
            <v>0</v>
          </cell>
        </row>
        <row r="2032">
          <cell r="AI2032">
            <v>165447</v>
          </cell>
        </row>
        <row r="2033">
          <cell r="AI2033">
            <v>1000</v>
          </cell>
        </row>
        <row r="2034">
          <cell r="AI2034">
            <v>0</v>
          </cell>
        </row>
        <row r="2035">
          <cell r="AI2035">
            <v>0</v>
          </cell>
        </row>
        <row r="2036">
          <cell r="AI2036">
            <v>2700</v>
          </cell>
        </row>
        <row r="2037">
          <cell r="AI2037">
            <v>0</v>
          </cell>
        </row>
        <row r="2038">
          <cell r="AI2038">
            <v>86836.1</v>
          </cell>
        </row>
        <row r="2039">
          <cell r="AI2039">
            <v>62200</v>
          </cell>
        </row>
        <row r="2040">
          <cell r="AI2040">
            <v>202139.4</v>
          </cell>
        </row>
        <row r="2041">
          <cell r="AI2041">
            <v>32000</v>
          </cell>
        </row>
        <row r="2042">
          <cell r="AI2042">
            <v>0</v>
          </cell>
        </row>
        <row r="2043">
          <cell r="AI2043">
            <v>0</v>
          </cell>
        </row>
        <row r="2044">
          <cell r="AI2044">
            <v>556548.56000000006</v>
          </cell>
        </row>
        <row r="2045">
          <cell r="AI2045">
            <v>0</v>
          </cell>
        </row>
        <row r="2046">
          <cell r="AI2046">
            <v>40310</v>
          </cell>
        </row>
        <row r="2047">
          <cell r="AI2047">
            <v>0</v>
          </cell>
        </row>
        <row r="2048">
          <cell r="AI2048">
            <v>181216.48</v>
          </cell>
        </row>
        <row r="2049">
          <cell r="AI2049">
            <v>0</v>
          </cell>
        </row>
        <row r="2050">
          <cell r="AI2050">
            <v>2706307.87</v>
          </cell>
        </row>
        <row r="2051">
          <cell r="AI2051">
            <v>7055.14</v>
          </cell>
        </row>
        <row r="2052">
          <cell r="AI2052">
            <v>905322.75</v>
          </cell>
        </row>
        <row r="2053">
          <cell r="AI2053">
            <v>105450.51</v>
          </cell>
        </row>
        <row r="2054">
          <cell r="AI2054">
            <v>1100</v>
          </cell>
        </row>
        <row r="2055">
          <cell r="AI2055">
            <v>0</v>
          </cell>
        </row>
        <row r="2056">
          <cell r="AI2056">
            <v>137173</v>
          </cell>
        </row>
        <row r="2057">
          <cell r="AI2057">
            <v>17499.07</v>
          </cell>
        </row>
        <row r="2058">
          <cell r="AI2058">
            <v>0</v>
          </cell>
        </row>
        <row r="2059">
          <cell r="AI2059">
            <v>28750</v>
          </cell>
        </row>
        <row r="2060">
          <cell r="AI2060">
            <v>18370</v>
          </cell>
        </row>
        <row r="2061">
          <cell r="AI2061">
            <v>0</v>
          </cell>
        </row>
        <row r="2062">
          <cell r="AI2062">
            <v>3060</v>
          </cell>
        </row>
        <row r="2063">
          <cell r="AI2063">
            <v>0</v>
          </cell>
        </row>
        <row r="2064">
          <cell r="AI2064">
            <v>0</v>
          </cell>
        </row>
        <row r="2065">
          <cell r="AI2065">
            <v>49742</v>
          </cell>
        </row>
        <row r="2066">
          <cell r="AI2066">
            <v>11798.1</v>
          </cell>
        </row>
        <row r="2067">
          <cell r="AI2067">
            <v>22760</v>
          </cell>
        </row>
        <row r="2068">
          <cell r="AI2068">
            <v>0</v>
          </cell>
        </row>
        <row r="2069">
          <cell r="AI2069">
            <v>503705</v>
          </cell>
        </row>
        <row r="2070">
          <cell r="AI2070">
            <v>0</v>
          </cell>
        </row>
        <row r="2071">
          <cell r="AI2071">
            <v>158126</v>
          </cell>
        </row>
        <row r="2072">
          <cell r="AI2072">
            <v>0</v>
          </cell>
        </row>
        <row r="2073">
          <cell r="AI2073">
            <v>37426.76</v>
          </cell>
        </row>
        <row r="2074">
          <cell r="AI2074">
            <v>19066</v>
          </cell>
        </row>
        <row r="2075">
          <cell r="AI2075">
            <v>70950.259999999995</v>
          </cell>
        </row>
        <row r="2076">
          <cell r="AI2076">
            <v>920</v>
          </cell>
        </row>
        <row r="2077">
          <cell r="AI2077">
            <v>196168.05</v>
          </cell>
        </row>
        <row r="2078">
          <cell r="AI2078">
            <v>4001</v>
          </cell>
        </row>
        <row r="2079">
          <cell r="AI2079">
            <v>0</v>
          </cell>
        </row>
        <row r="2080">
          <cell r="AI2080">
            <v>0</v>
          </cell>
        </row>
        <row r="2081">
          <cell r="AI2081">
            <v>0</v>
          </cell>
        </row>
        <row r="2082">
          <cell r="AI2082">
            <v>4620</v>
          </cell>
        </row>
        <row r="2083">
          <cell r="AI2083">
            <v>0</v>
          </cell>
        </row>
        <row r="2084">
          <cell r="AI2084">
            <v>0</v>
          </cell>
        </row>
        <row r="2085">
          <cell r="AI2085">
            <v>0</v>
          </cell>
        </row>
        <row r="2086">
          <cell r="AI2086">
            <v>0</v>
          </cell>
        </row>
        <row r="2087">
          <cell r="AI2087">
            <v>194667.33</v>
          </cell>
        </row>
        <row r="2088">
          <cell r="AI2088">
            <v>0</v>
          </cell>
        </row>
        <row r="2089">
          <cell r="AI2089">
            <v>1504699.42</v>
          </cell>
        </row>
        <row r="2090">
          <cell r="AI2090">
            <v>0</v>
          </cell>
        </row>
        <row r="2091">
          <cell r="AI2091">
            <v>630</v>
          </cell>
        </row>
        <row r="2092">
          <cell r="AI2092">
            <v>0</v>
          </cell>
        </row>
        <row r="2093">
          <cell r="AI2093">
            <v>455</v>
          </cell>
        </row>
        <row r="2094">
          <cell r="AI2094">
            <v>0</v>
          </cell>
        </row>
        <row r="2095">
          <cell r="AI2095">
            <v>-2103.1999999999998</v>
          </cell>
        </row>
        <row r="2096">
          <cell r="AI2096">
            <v>0</v>
          </cell>
        </row>
        <row r="2097">
          <cell r="AI2097">
            <v>0</v>
          </cell>
        </row>
        <row r="2098">
          <cell r="AI2098">
            <v>0</v>
          </cell>
        </row>
        <row r="2099">
          <cell r="AI2099">
            <v>0</v>
          </cell>
        </row>
        <row r="2100">
          <cell r="AI2100">
            <v>0</v>
          </cell>
        </row>
        <row r="2101">
          <cell r="AI2101">
            <v>0</v>
          </cell>
        </row>
        <row r="2102">
          <cell r="AI2102">
            <v>-12655</v>
          </cell>
        </row>
        <row r="2103">
          <cell r="AI2103">
            <v>0</v>
          </cell>
        </row>
        <row r="2104">
          <cell r="AI2104">
            <v>0</v>
          </cell>
        </row>
        <row r="2105">
          <cell r="AI2105">
            <v>0</v>
          </cell>
        </row>
        <row r="2106">
          <cell r="AI2106">
            <v>0</v>
          </cell>
        </row>
        <row r="2107">
          <cell r="AI2107">
            <v>-1962</v>
          </cell>
        </row>
        <row r="2108">
          <cell r="AI2108">
            <v>0</v>
          </cell>
        </row>
        <row r="2109">
          <cell r="AI2109">
            <v>-4385.9799999999996</v>
          </cell>
        </row>
        <row r="2110">
          <cell r="AI2110">
            <v>0</v>
          </cell>
        </row>
        <row r="2111">
          <cell r="AI2111">
            <v>-1000</v>
          </cell>
        </row>
        <row r="2112">
          <cell r="AI2112">
            <v>-9000</v>
          </cell>
        </row>
        <row r="2113">
          <cell r="AI2113">
            <v>0</v>
          </cell>
        </row>
        <row r="2114">
          <cell r="AI2114">
            <v>0</v>
          </cell>
        </row>
        <row r="2115">
          <cell r="AI2115">
            <v>0</v>
          </cell>
        </row>
        <row r="2116">
          <cell r="AI2116">
            <v>0</v>
          </cell>
        </row>
        <row r="2117">
          <cell r="AI2117">
            <v>-75813</v>
          </cell>
        </row>
        <row r="2118">
          <cell r="AI2118">
            <v>-9993</v>
          </cell>
        </row>
        <row r="2119">
          <cell r="AI2119">
            <v>0</v>
          </cell>
        </row>
        <row r="2120">
          <cell r="AI2120">
            <v>-8000</v>
          </cell>
        </row>
        <row r="2121">
          <cell r="AI2121">
            <v>0</v>
          </cell>
        </row>
        <row r="2122">
          <cell r="AI2122">
            <v>-106100</v>
          </cell>
        </row>
        <row r="2123">
          <cell r="AI2123">
            <v>-20936</v>
          </cell>
        </row>
        <row r="2124">
          <cell r="AI2124">
            <v>0</v>
          </cell>
        </row>
        <row r="2125">
          <cell r="AI2125">
            <v>315</v>
          </cell>
        </row>
        <row r="2126">
          <cell r="AI2126">
            <v>9255</v>
          </cell>
        </row>
        <row r="2127">
          <cell r="AI2127">
            <v>1648</v>
          </cell>
        </row>
        <row r="2128">
          <cell r="AI2128">
            <v>38665</v>
          </cell>
        </row>
        <row r="2129">
          <cell r="AI2129">
            <v>48828</v>
          </cell>
        </row>
        <row r="2130">
          <cell r="AI2130">
            <v>-46</v>
          </cell>
        </row>
        <row r="2131">
          <cell r="AI2131">
            <v>-139</v>
          </cell>
        </row>
        <row r="2132">
          <cell r="AI2132">
            <v>2979</v>
          </cell>
        </row>
        <row r="2133">
          <cell r="AI2133">
            <v>-14</v>
          </cell>
        </row>
        <row r="2134">
          <cell r="AI2134">
            <v>-4</v>
          </cell>
        </row>
        <row r="2135">
          <cell r="AI2135">
            <v>-417</v>
          </cell>
        </row>
        <row r="2136">
          <cell r="AI2136">
            <v>-46</v>
          </cell>
        </row>
        <row r="2137">
          <cell r="AI2137">
            <v>-27</v>
          </cell>
        </row>
        <row r="2138">
          <cell r="AI2138">
            <v>24710</v>
          </cell>
        </row>
        <row r="2139">
          <cell r="AI2139">
            <v>3350</v>
          </cell>
        </row>
        <row r="2140">
          <cell r="AI2140">
            <v>36873</v>
          </cell>
        </row>
        <row r="2141">
          <cell r="AI2141">
            <v>1409</v>
          </cell>
        </row>
        <row r="2142">
          <cell r="AI2142">
            <v>-50</v>
          </cell>
        </row>
        <row r="2143">
          <cell r="AI2143">
            <v>-100</v>
          </cell>
        </row>
        <row r="2144">
          <cell r="AI2144">
            <v>282030</v>
          </cell>
        </row>
        <row r="2145">
          <cell r="AI2145">
            <v>102</v>
          </cell>
        </row>
        <row r="2146">
          <cell r="AI2146">
            <v>-3832</v>
          </cell>
        </row>
        <row r="2147">
          <cell r="AI2147">
            <v>-3</v>
          </cell>
        </row>
        <row r="2148">
          <cell r="AI2148">
            <v>22855</v>
          </cell>
        </row>
        <row r="2149">
          <cell r="AI2149">
            <v>-1232</v>
          </cell>
        </row>
        <row r="2150">
          <cell r="AI2150">
            <v>277636</v>
          </cell>
        </row>
        <row r="2151">
          <cell r="AI2151">
            <v>-584</v>
          </cell>
        </row>
        <row r="2152">
          <cell r="AI2152">
            <v>-2.2999999999999998</v>
          </cell>
        </row>
        <row r="2153">
          <cell r="AI2153">
            <v>-830</v>
          </cell>
        </row>
        <row r="2154">
          <cell r="AI2154">
            <v>856</v>
          </cell>
        </row>
        <row r="2155">
          <cell r="AI2155">
            <v>28457</v>
          </cell>
        </row>
        <row r="2156">
          <cell r="AI2156">
            <v>-30</v>
          </cell>
        </row>
        <row r="2157">
          <cell r="AI2157">
            <v>230989</v>
          </cell>
        </row>
        <row r="2158">
          <cell r="AI2158">
            <v>46369</v>
          </cell>
        </row>
        <row r="2159">
          <cell r="AI2159">
            <v>5251</v>
          </cell>
        </row>
        <row r="2160">
          <cell r="AI2160">
            <v>110</v>
          </cell>
        </row>
        <row r="2161">
          <cell r="AI2161">
            <v>589</v>
          </cell>
        </row>
        <row r="2162">
          <cell r="AI2162">
            <v>-2</v>
          </cell>
        </row>
        <row r="2163">
          <cell r="AI2163">
            <v>5768</v>
          </cell>
        </row>
        <row r="2164">
          <cell r="AI2164">
            <v>2103</v>
          </cell>
        </row>
        <row r="2165">
          <cell r="AI2165">
            <v>-4076</v>
          </cell>
        </row>
        <row r="2166">
          <cell r="AI2166">
            <v>33070</v>
          </cell>
        </row>
        <row r="2167">
          <cell r="AI2167">
            <v>19465</v>
          </cell>
        </row>
        <row r="2168">
          <cell r="AI2168">
            <v>-2</v>
          </cell>
        </row>
        <row r="2169">
          <cell r="AI2169">
            <v>-1</v>
          </cell>
        </row>
        <row r="2170">
          <cell r="AI2170">
            <v>-29</v>
          </cell>
        </row>
        <row r="2171">
          <cell r="AI2171">
            <v>-6100</v>
          </cell>
        </row>
        <row r="2172">
          <cell r="AI2172">
            <v>-72044</v>
          </cell>
        </row>
        <row r="2173">
          <cell r="AI2173">
            <v>0</v>
          </cell>
        </row>
        <row r="2174">
          <cell r="AI2174">
            <v>-215677</v>
          </cell>
        </row>
        <row r="2175">
          <cell r="AI2175">
            <v>0</v>
          </cell>
        </row>
        <row r="2176">
          <cell r="AI2176">
            <v>0</v>
          </cell>
        </row>
        <row r="2177">
          <cell r="AI2177">
            <v>-189183</v>
          </cell>
        </row>
        <row r="2178">
          <cell r="AI2178">
            <v>0</v>
          </cell>
        </row>
        <row r="2179">
          <cell r="AI2179">
            <v>0</v>
          </cell>
        </row>
        <row r="2180">
          <cell r="AI2180">
            <v>-16000</v>
          </cell>
        </row>
        <row r="2181">
          <cell r="AI2181">
            <v>-116939</v>
          </cell>
        </row>
        <row r="2182">
          <cell r="AI2182">
            <v>886</v>
          </cell>
        </row>
        <row r="2183">
          <cell r="AI2183">
            <v>0</v>
          </cell>
        </row>
        <row r="2184">
          <cell r="AI2184">
            <v>-228314</v>
          </cell>
        </row>
        <row r="2185">
          <cell r="AI2185">
            <v>-821178</v>
          </cell>
        </row>
        <row r="2186">
          <cell r="AI2186">
            <v>7973</v>
          </cell>
        </row>
        <row r="2187">
          <cell r="AI2187">
            <v>0</v>
          </cell>
        </row>
        <row r="2188">
          <cell r="AI2188">
            <v>-2255867.36</v>
          </cell>
        </row>
        <row r="2189">
          <cell r="AI2189">
            <v>-193267.54</v>
          </cell>
        </row>
        <row r="2190">
          <cell r="AI2190">
            <v>-35773</v>
          </cell>
        </row>
        <row r="2191">
          <cell r="AI2191">
            <v>-10477</v>
          </cell>
        </row>
        <row r="2192">
          <cell r="AI2192">
            <v>-63548</v>
          </cell>
        </row>
        <row r="2193">
          <cell r="AI2193">
            <v>-294462</v>
          </cell>
        </row>
        <row r="2194">
          <cell r="AI2194">
            <v>2320</v>
          </cell>
        </row>
        <row r="2195">
          <cell r="AI2195">
            <v>0</v>
          </cell>
        </row>
        <row r="2196">
          <cell r="AI2196">
            <v>-62000</v>
          </cell>
        </row>
        <row r="2197">
          <cell r="AI2197">
            <v>-237391</v>
          </cell>
        </row>
        <row r="2198">
          <cell r="AI2198">
            <v>0</v>
          </cell>
        </row>
        <row r="2199">
          <cell r="AI2199">
            <v>-4219.6000000000004</v>
          </cell>
        </row>
        <row r="2200">
          <cell r="AI2200">
            <v>0</v>
          </cell>
        </row>
        <row r="2201">
          <cell r="AI2201">
            <v>-23783</v>
          </cell>
        </row>
        <row r="2202">
          <cell r="AI2202">
            <v>0</v>
          </cell>
        </row>
        <row r="2203">
          <cell r="AI2203">
            <v>-214044</v>
          </cell>
        </row>
        <row r="2204">
          <cell r="AI2204">
            <v>0</v>
          </cell>
        </row>
        <row r="2205">
          <cell r="AI2205">
            <v>-75000</v>
          </cell>
        </row>
        <row r="2206">
          <cell r="AI2206">
            <v>-650227</v>
          </cell>
        </row>
        <row r="2207">
          <cell r="AI2207">
            <v>0</v>
          </cell>
        </row>
        <row r="2208">
          <cell r="AI2208">
            <v>-856093</v>
          </cell>
        </row>
        <row r="2209">
          <cell r="AI2209">
            <v>0</v>
          </cell>
        </row>
        <row r="2210">
          <cell r="AI2210">
            <v>0</v>
          </cell>
        </row>
        <row r="2211">
          <cell r="AI2211">
            <v>0</v>
          </cell>
        </row>
        <row r="2212">
          <cell r="AI2212">
            <v>-35000</v>
          </cell>
        </row>
        <row r="2213">
          <cell r="AI2213">
            <v>-177929</v>
          </cell>
        </row>
        <row r="2214">
          <cell r="AI2214">
            <v>0</v>
          </cell>
        </row>
        <row r="2215">
          <cell r="AI2215">
            <v>-6317</v>
          </cell>
        </row>
        <row r="2216">
          <cell r="AI2216">
            <v>0</v>
          </cell>
        </row>
        <row r="2217">
          <cell r="AI2217">
            <v>0</v>
          </cell>
        </row>
        <row r="2218">
          <cell r="AI2218">
            <v>0</v>
          </cell>
        </row>
        <row r="2219">
          <cell r="AI2219">
            <v>-171087</v>
          </cell>
        </row>
        <row r="2220">
          <cell r="AI2220">
            <v>-409</v>
          </cell>
        </row>
        <row r="2221">
          <cell r="AI2221">
            <v>0</v>
          </cell>
        </row>
        <row r="2222">
          <cell r="AI2222">
            <v>-392835</v>
          </cell>
        </row>
        <row r="2223">
          <cell r="AI2223">
            <v>-71993.5</v>
          </cell>
        </row>
        <row r="2224">
          <cell r="AI2224">
            <v>-9593</v>
          </cell>
        </row>
        <row r="2225">
          <cell r="AI2225">
            <v>-111733</v>
          </cell>
        </row>
        <row r="2226">
          <cell r="AI2226">
            <v>-90094.5</v>
          </cell>
        </row>
        <row r="2227">
          <cell r="AI2227">
            <v>-11644</v>
          </cell>
        </row>
        <row r="2228">
          <cell r="AI2228">
            <v>-7700</v>
          </cell>
        </row>
        <row r="2229">
          <cell r="AI2229">
            <v>-5300</v>
          </cell>
        </row>
        <row r="2230">
          <cell r="AI2230">
            <v>-1900</v>
          </cell>
        </row>
        <row r="2231">
          <cell r="AI2231">
            <v>-33000</v>
          </cell>
        </row>
        <row r="2232">
          <cell r="AI2232">
            <v>-11750</v>
          </cell>
        </row>
        <row r="2233">
          <cell r="AI2233">
            <v>-2750</v>
          </cell>
        </row>
        <row r="2234">
          <cell r="AI2234">
            <v>-12600</v>
          </cell>
        </row>
        <row r="2235">
          <cell r="AI2235">
            <v>-4400</v>
          </cell>
        </row>
        <row r="2236">
          <cell r="AI2236">
            <v>-1100</v>
          </cell>
        </row>
        <row r="2237">
          <cell r="AI2237">
            <v>0</v>
          </cell>
        </row>
        <row r="2238">
          <cell r="AI2238">
            <v>-75591</v>
          </cell>
        </row>
        <row r="2239">
          <cell r="AI2239">
            <v>-15600</v>
          </cell>
        </row>
        <row r="2240">
          <cell r="AI2240">
            <v>-5420606</v>
          </cell>
        </row>
        <row r="2241">
          <cell r="AI2241">
            <v>-6532337</v>
          </cell>
        </row>
        <row r="2242">
          <cell r="AI2242">
            <v>0</v>
          </cell>
        </row>
        <row r="2243">
          <cell r="AI2243">
            <v>-4259</v>
          </cell>
        </row>
        <row r="2244">
          <cell r="AI2244">
            <v>0</v>
          </cell>
        </row>
        <row r="2245">
          <cell r="AI2245">
            <v>-4267069.09</v>
          </cell>
        </row>
        <row r="2246">
          <cell r="AI2246">
            <v>-28316</v>
          </cell>
        </row>
        <row r="2247">
          <cell r="AI2247">
            <v>-1466012</v>
          </cell>
        </row>
        <row r="2248">
          <cell r="AI2248">
            <v>-270704.92</v>
          </cell>
        </row>
        <row r="2249">
          <cell r="AI2249">
            <v>-40000</v>
          </cell>
        </row>
        <row r="2250">
          <cell r="AI2250">
            <v>-39500</v>
          </cell>
        </row>
        <row r="2251">
          <cell r="AI2251">
            <v>0</v>
          </cell>
        </row>
        <row r="2252">
          <cell r="AI2252">
            <v>-251250</v>
          </cell>
        </row>
        <row r="2253">
          <cell r="AI2253">
            <v>0</v>
          </cell>
        </row>
        <row r="2254">
          <cell r="AI2254">
            <v>-68960</v>
          </cell>
        </row>
        <row r="2255">
          <cell r="AI2255">
            <v>0</v>
          </cell>
        </row>
        <row r="2256">
          <cell r="AI2256">
            <v>-240108</v>
          </cell>
        </row>
        <row r="2257">
          <cell r="AI2257">
            <v>-301802</v>
          </cell>
        </row>
        <row r="2258">
          <cell r="AI2258">
            <v>-20244</v>
          </cell>
        </row>
        <row r="2259">
          <cell r="AI2259">
            <v>0</v>
          </cell>
        </row>
        <row r="2260">
          <cell r="AI2260">
            <v>-116000</v>
          </cell>
        </row>
        <row r="2261">
          <cell r="AI2261">
            <v>143773</v>
          </cell>
        </row>
        <row r="2262">
          <cell r="AI2262">
            <v>0</v>
          </cell>
        </row>
        <row r="2263">
          <cell r="AI2263">
            <v>-786019.49</v>
          </cell>
        </row>
        <row r="2264">
          <cell r="AI2264">
            <v>-1083207.46</v>
          </cell>
        </row>
        <row r="2265">
          <cell r="AI2265">
            <v>-24893235.300000001</v>
          </cell>
        </row>
        <row r="2266">
          <cell r="AI2266">
            <v>0</v>
          </cell>
        </row>
        <row r="2267">
          <cell r="AI2267">
            <v>-41000</v>
          </cell>
        </row>
        <row r="2268">
          <cell r="AI2268">
            <v>0</v>
          </cell>
        </row>
        <row r="2269">
          <cell r="AI2269">
            <v>-1875</v>
          </cell>
        </row>
        <row r="2270">
          <cell r="AI2270">
            <v>-541794</v>
          </cell>
        </row>
        <row r="2271">
          <cell r="AI2271">
            <v>0</v>
          </cell>
        </row>
        <row r="2272">
          <cell r="AI2272">
            <v>-45000</v>
          </cell>
        </row>
        <row r="2273">
          <cell r="AI2273">
            <v>-1469</v>
          </cell>
        </row>
        <row r="2274">
          <cell r="AI2274">
            <v>-83025</v>
          </cell>
        </row>
        <row r="2275">
          <cell r="AI2275">
            <v>0</v>
          </cell>
        </row>
        <row r="2276">
          <cell r="AI2276">
            <v>-3181</v>
          </cell>
        </row>
        <row r="2277">
          <cell r="AI2277">
            <v>0</v>
          </cell>
        </row>
        <row r="2278">
          <cell r="AI2278">
            <v>-13757</v>
          </cell>
        </row>
        <row r="2279">
          <cell r="AI2279">
            <v>0</v>
          </cell>
        </row>
        <row r="2280">
          <cell r="AI2280">
            <v>-673</v>
          </cell>
        </row>
        <row r="2281">
          <cell r="AI2281">
            <v>-200936</v>
          </cell>
        </row>
        <row r="2282">
          <cell r="AI2282">
            <v>-38097</v>
          </cell>
        </row>
        <row r="2283">
          <cell r="AI2283">
            <v>-12862</v>
          </cell>
        </row>
        <row r="2284">
          <cell r="AI2284">
            <v>-236009</v>
          </cell>
        </row>
        <row r="2285">
          <cell r="AI2285">
            <v>-45880</v>
          </cell>
        </row>
        <row r="2286">
          <cell r="AI2286">
            <v>-17733</v>
          </cell>
        </row>
        <row r="2287">
          <cell r="AI2287">
            <v>-163686</v>
          </cell>
        </row>
        <row r="2288">
          <cell r="AI2288">
            <v>-34222</v>
          </cell>
        </row>
        <row r="2289">
          <cell r="AI2289">
            <v>-8743</v>
          </cell>
        </row>
        <row r="2290">
          <cell r="AI2290">
            <v>-54341</v>
          </cell>
        </row>
        <row r="2291">
          <cell r="AI2291">
            <v>0</v>
          </cell>
        </row>
        <row r="2292">
          <cell r="AI2292">
            <v>0</v>
          </cell>
        </row>
        <row r="2293">
          <cell r="AI2293">
            <v>0</v>
          </cell>
        </row>
        <row r="2294">
          <cell r="AI2294">
            <v>-66768</v>
          </cell>
        </row>
        <row r="2295">
          <cell r="AI2295">
            <v>0</v>
          </cell>
        </row>
        <row r="2296">
          <cell r="AI2296">
            <v>-2646</v>
          </cell>
        </row>
        <row r="2297">
          <cell r="AI2297">
            <v>0</v>
          </cell>
        </row>
        <row r="2298">
          <cell r="AI2298">
            <v>-4563</v>
          </cell>
        </row>
        <row r="2299">
          <cell r="AI2299">
            <v>0</v>
          </cell>
        </row>
        <row r="2300">
          <cell r="AI2300">
            <v>-282</v>
          </cell>
        </row>
        <row r="2301">
          <cell r="AI2301">
            <v>0</v>
          </cell>
        </row>
        <row r="2302">
          <cell r="AI2302">
            <v>-51615</v>
          </cell>
        </row>
        <row r="2303">
          <cell r="AI2303">
            <v>0</v>
          </cell>
        </row>
        <row r="2304">
          <cell r="AI2304">
            <v>-755</v>
          </cell>
        </row>
        <row r="2305">
          <cell r="AI2305">
            <v>-3294</v>
          </cell>
        </row>
        <row r="2306">
          <cell r="AI2306">
            <v>0</v>
          </cell>
        </row>
        <row r="2307">
          <cell r="AI2307">
            <v>-250000</v>
          </cell>
        </row>
        <row r="2308">
          <cell r="AI2308">
            <v>0</v>
          </cell>
        </row>
        <row r="2309">
          <cell r="AI2309">
            <v>0</v>
          </cell>
        </row>
        <row r="2310">
          <cell r="AI2310">
            <v>-11760</v>
          </cell>
        </row>
        <row r="2311">
          <cell r="AI2311">
            <v>0</v>
          </cell>
        </row>
        <row r="2312">
          <cell r="AI2312">
            <v>-44994</v>
          </cell>
        </row>
        <row r="2313">
          <cell r="AI2313">
            <v>-4700</v>
          </cell>
        </row>
        <row r="2314">
          <cell r="AI2314">
            <v>-5028</v>
          </cell>
        </row>
        <row r="2315">
          <cell r="AI2315">
            <v>-970000</v>
          </cell>
        </row>
        <row r="2316">
          <cell r="AI2316">
            <v>0</v>
          </cell>
        </row>
        <row r="2317">
          <cell r="AI2317">
            <v>-186150</v>
          </cell>
        </row>
        <row r="2318">
          <cell r="AI2318">
            <v>-222000</v>
          </cell>
        </row>
        <row r="2319">
          <cell r="AI2319">
            <v>-50000</v>
          </cell>
        </row>
        <row r="2320">
          <cell r="AI2320">
            <v>0</v>
          </cell>
        </row>
        <row r="2321">
          <cell r="AI2321">
            <v>-1738864</v>
          </cell>
        </row>
        <row r="2322">
          <cell r="AI2322">
            <v>-260185.5</v>
          </cell>
        </row>
        <row r="2323">
          <cell r="AI2323">
            <v>0</v>
          </cell>
        </row>
        <row r="2324">
          <cell r="AI2324">
            <v>-396070</v>
          </cell>
        </row>
        <row r="2325">
          <cell r="AI2325">
            <v>-526204</v>
          </cell>
        </row>
        <row r="2326">
          <cell r="AI2326">
            <v>-1297396</v>
          </cell>
        </row>
        <row r="2327">
          <cell r="AI2327">
            <v>0</v>
          </cell>
        </row>
        <row r="2328">
          <cell r="AI2328">
            <v>-65505</v>
          </cell>
        </row>
        <row r="2329">
          <cell r="AI2329">
            <v>0</v>
          </cell>
        </row>
        <row r="2330">
          <cell r="AI2330">
            <v>-2190</v>
          </cell>
        </row>
        <row r="2331">
          <cell r="AI2331">
            <v>-206</v>
          </cell>
        </row>
        <row r="2332">
          <cell r="AI2332">
            <v>0</v>
          </cell>
        </row>
        <row r="2333">
          <cell r="AI2333">
            <v>0</v>
          </cell>
        </row>
        <row r="2334">
          <cell r="AI2334">
            <v>0</v>
          </cell>
        </row>
        <row r="2335">
          <cell r="AI2335">
            <v>0</v>
          </cell>
        </row>
        <row r="2336">
          <cell r="AI2336">
            <v>93126</v>
          </cell>
        </row>
        <row r="2337">
          <cell r="AI2337">
            <v>0</v>
          </cell>
        </row>
        <row r="2338">
          <cell r="AI2338">
            <v>-652523.03</v>
          </cell>
        </row>
        <row r="2339">
          <cell r="AI2339">
            <v>0</v>
          </cell>
        </row>
        <row r="2340">
          <cell r="AI2340">
            <v>-4502497.8899999997</v>
          </cell>
        </row>
        <row r="2341">
          <cell r="AI2341">
            <v>0</v>
          </cell>
        </row>
        <row r="2342">
          <cell r="AI2342">
            <v>-157432</v>
          </cell>
        </row>
        <row r="2343">
          <cell r="AI2343">
            <v>-109697</v>
          </cell>
        </row>
        <row r="2344">
          <cell r="AI2344">
            <v>0</v>
          </cell>
        </row>
        <row r="2345">
          <cell r="AI2345">
            <v>-8339</v>
          </cell>
        </row>
        <row r="2346">
          <cell r="AI2346">
            <v>-10103226.880000001</v>
          </cell>
        </row>
        <row r="2347">
          <cell r="AI2347">
            <v>0</v>
          </cell>
        </row>
        <row r="2348">
          <cell r="AI2348">
            <v>0</v>
          </cell>
        </row>
        <row r="2349">
          <cell r="AI2349">
            <v>0</v>
          </cell>
        </row>
        <row r="2350">
          <cell r="AI2350">
            <v>0</v>
          </cell>
        </row>
        <row r="2351">
          <cell r="AI2351">
            <v>0</v>
          </cell>
        </row>
        <row r="2352">
          <cell r="AI2352">
            <v>0</v>
          </cell>
        </row>
        <row r="2353">
          <cell r="AI2353">
            <v>0</v>
          </cell>
        </row>
        <row r="2354">
          <cell r="AI2354">
            <v>0</v>
          </cell>
        </row>
        <row r="2355">
          <cell r="AI2355">
            <v>0</v>
          </cell>
        </row>
        <row r="2356">
          <cell r="AI2356">
            <v>0</v>
          </cell>
        </row>
        <row r="2357">
          <cell r="AI2357">
            <v>0</v>
          </cell>
        </row>
        <row r="2358">
          <cell r="AI2358">
            <v>0</v>
          </cell>
        </row>
        <row r="2359">
          <cell r="AI2359">
            <v>0</v>
          </cell>
        </row>
        <row r="2360">
          <cell r="AI2360">
            <v>0</v>
          </cell>
        </row>
        <row r="2361">
          <cell r="AI2361">
            <v>0</v>
          </cell>
        </row>
        <row r="2362">
          <cell r="AI2362">
            <v>0</v>
          </cell>
        </row>
        <row r="2363">
          <cell r="AI2363">
            <v>0</v>
          </cell>
        </row>
        <row r="2364">
          <cell r="AI2364">
            <v>0</v>
          </cell>
        </row>
        <row r="2365">
          <cell r="AI2365">
            <v>16110</v>
          </cell>
        </row>
        <row r="2366">
          <cell r="AI2366">
            <v>0</v>
          </cell>
        </row>
        <row r="2367">
          <cell r="AI2367">
            <v>210</v>
          </cell>
        </row>
        <row r="2368">
          <cell r="AI2368">
            <v>316</v>
          </cell>
        </row>
        <row r="2369">
          <cell r="AI2369">
            <v>0</v>
          </cell>
        </row>
        <row r="2370">
          <cell r="AI2370">
            <v>0</v>
          </cell>
        </row>
        <row r="2371">
          <cell r="AI2371">
            <v>0</v>
          </cell>
        </row>
        <row r="2372">
          <cell r="AI2372">
            <v>0</v>
          </cell>
        </row>
        <row r="2373">
          <cell r="AI2373">
            <v>0</v>
          </cell>
        </row>
        <row r="2374">
          <cell r="AI2374">
            <v>0</v>
          </cell>
        </row>
        <row r="2375">
          <cell r="AI2375">
            <v>0</v>
          </cell>
        </row>
        <row r="2376">
          <cell r="AI2376">
            <v>0</v>
          </cell>
        </row>
        <row r="2377">
          <cell r="AI2377">
            <v>0</v>
          </cell>
        </row>
        <row r="2378">
          <cell r="AI2378">
            <v>0</v>
          </cell>
        </row>
        <row r="2379">
          <cell r="AI2379">
            <v>0</v>
          </cell>
        </row>
        <row r="2380">
          <cell r="AI2380">
            <v>0</v>
          </cell>
        </row>
        <row r="2381">
          <cell r="AI2381">
            <v>0</v>
          </cell>
        </row>
        <row r="2382">
          <cell r="AI2382">
            <v>0</v>
          </cell>
        </row>
        <row r="2383">
          <cell r="AI2383">
            <v>0</v>
          </cell>
        </row>
        <row r="2384">
          <cell r="AI2384">
            <v>0</v>
          </cell>
        </row>
        <row r="2385">
          <cell r="AI2385">
            <v>0</v>
          </cell>
        </row>
        <row r="2386">
          <cell r="AI2386">
            <v>0</v>
          </cell>
        </row>
        <row r="2387">
          <cell r="AI2387">
            <v>0</v>
          </cell>
        </row>
        <row r="2388">
          <cell r="AI2388">
            <v>0</v>
          </cell>
        </row>
        <row r="2389">
          <cell r="AI2389">
            <v>0</v>
          </cell>
        </row>
        <row r="2390">
          <cell r="AI2390">
            <v>0</v>
          </cell>
        </row>
        <row r="2391">
          <cell r="AI2391">
            <v>0</v>
          </cell>
        </row>
        <row r="2392">
          <cell r="AI2392">
            <v>0</v>
          </cell>
        </row>
        <row r="2393">
          <cell r="AI2393">
            <v>0</v>
          </cell>
        </row>
        <row r="2394">
          <cell r="AI2394">
            <v>0</v>
          </cell>
        </row>
        <row r="2395">
          <cell r="AI2395">
            <v>0</v>
          </cell>
        </row>
        <row r="2396">
          <cell r="AI2396">
            <v>0</v>
          </cell>
        </row>
        <row r="2397">
          <cell r="AI2397">
            <v>0</v>
          </cell>
        </row>
        <row r="2398">
          <cell r="AI2398">
            <v>0</v>
          </cell>
        </row>
        <row r="2399">
          <cell r="AI2399">
            <v>0</v>
          </cell>
        </row>
        <row r="2400">
          <cell r="AI2400">
            <v>0</v>
          </cell>
        </row>
        <row r="2401">
          <cell r="AI2401">
            <v>0</v>
          </cell>
        </row>
        <row r="2402">
          <cell r="AI2402">
            <v>0</v>
          </cell>
        </row>
        <row r="2403">
          <cell r="AI2403">
            <v>0</v>
          </cell>
        </row>
        <row r="2404">
          <cell r="AI2404">
            <v>0</v>
          </cell>
        </row>
        <row r="2405">
          <cell r="AI2405">
            <v>0</v>
          </cell>
        </row>
        <row r="2406">
          <cell r="AI2406">
            <v>0</v>
          </cell>
        </row>
        <row r="2407">
          <cell r="AI2407">
            <v>0</v>
          </cell>
        </row>
        <row r="2408">
          <cell r="AI2408">
            <v>0</v>
          </cell>
        </row>
        <row r="2409">
          <cell r="AI2409">
            <v>0</v>
          </cell>
        </row>
        <row r="2410">
          <cell r="AI2410">
            <v>0</v>
          </cell>
        </row>
        <row r="2411">
          <cell r="AI2411">
            <v>0</v>
          </cell>
        </row>
        <row r="2412">
          <cell r="AI2412">
            <v>0</v>
          </cell>
        </row>
        <row r="2413">
          <cell r="AI2413">
            <v>0</v>
          </cell>
        </row>
        <row r="2414">
          <cell r="AI2414">
            <v>-4200</v>
          </cell>
        </row>
        <row r="2415">
          <cell r="AI2415">
            <v>-362254.24</v>
          </cell>
        </row>
        <row r="2416">
          <cell r="AI2416">
            <v>-608457.76</v>
          </cell>
        </row>
        <row r="2417">
          <cell r="AI2417">
            <v>-3154</v>
          </cell>
        </row>
        <row r="2418">
          <cell r="AI2418">
            <v>-28388</v>
          </cell>
        </row>
        <row r="2419">
          <cell r="AI2419">
            <v>0</v>
          </cell>
        </row>
        <row r="2420">
          <cell r="AI2420">
            <v>-62440</v>
          </cell>
        </row>
        <row r="2421">
          <cell r="AI2421">
            <v>-31771</v>
          </cell>
        </row>
        <row r="2422">
          <cell r="AI2422">
            <v>-616</v>
          </cell>
        </row>
        <row r="2423">
          <cell r="AI2423">
            <v>0</v>
          </cell>
        </row>
        <row r="2424">
          <cell r="AI2424">
            <v>-39360</v>
          </cell>
        </row>
        <row r="2425">
          <cell r="AI2425">
            <v>-1215</v>
          </cell>
        </row>
        <row r="2426">
          <cell r="AI2426">
            <v>-122210</v>
          </cell>
        </row>
        <row r="2427">
          <cell r="AI2427">
            <v>-700794.1</v>
          </cell>
        </row>
        <row r="2428">
          <cell r="AI2428">
            <v>-13950</v>
          </cell>
        </row>
        <row r="2429">
          <cell r="AI2429">
            <v>-372326.9</v>
          </cell>
        </row>
        <row r="2430">
          <cell r="AI2430">
            <v>-1550</v>
          </cell>
        </row>
        <row r="2431">
          <cell r="AI2431">
            <v>-15814</v>
          </cell>
        </row>
        <row r="2432">
          <cell r="AI2432">
            <v>-400</v>
          </cell>
        </row>
        <row r="2433">
          <cell r="AI2433">
            <v>-75572</v>
          </cell>
        </row>
        <row r="2434">
          <cell r="AI2434">
            <v>-2500</v>
          </cell>
        </row>
        <row r="2435">
          <cell r="AI2435">
            <v>-24228</v>
          </cell>
        </row>
        <row r="2436">
          <cell r="AI2436">
            <v>-400</v>
          </cell>
        </row>
        <row r="2437">
          <cell r="AI2437">
            <v>-27270</v>
          </cell>
        </row>
        <row r="2438">
          <cell r="AI2438">
            <v>-1077685</v>
          </cell>
        </row>
        <row r="2439">
          <cell r="AI2439">
            <v>-132502</v>
          </cell>
        </row>
        <row r="2440">
          <cell r="AI2440">
            <v>0</v>
          </cell>
        </row>
        <row r="2441">
          <cell r="AI2441">
            <v>0</v>
          </cell>
        </row>
        <row r="2442">
          <cell r="AI2442">
            <v>-24335.79</v>
          </cell>
        </row>
        <row r="2443">
          <cell r="AI2443">
            <v>-2274091.14</v>
          </cell>
        </row>
        <row r="2444">
          <cell r="AI2444">
            <v>-150000</v>
          </cell>
        </row>
        <row r="2445">
          <cell r="AI2445">
            <v>0</v>
          </cell>
        </row>
        <row r="2446">
          <cell r="AI2446">
            <v>-477835</v>
          </cell>
        </row>
        <row r="2447">
          <cell r="AI2447">
            <v>0</v>
          </cell>
        </row>
        <row r="2448">
          <cell r="AI2448">
            <v>-801198</v>
          </cell>
        </row>
        <row r="2449">
          <cell r="AI2449">
            <v>0</v>
          </cell>
        </row>
        <row r="2450">
          <cell r="AI2450">
            <v>-969151</v>
          </cell>
        </row>
        <row r="2451">
          <cell r="AI2451">
            <v>0</v>
          </cell>
        </row>
        <row r="2452">
          <cell r="AI2452">
            <v>-716971</v>
          </cell>
        </row>
        <row r="2453">
          <cell r="AI2453">
            <v>0</v>
          </cell>
        </row>
        <row r="2454">
          <cell r="AI2454">
            <v>-360391</v>
          </cell>
        </row>
        <row r="2455">
          <cell r="AI2455">
            <v>-407781</v>
          </cell>
        </row>
        <row r="2456">
          <cell r="AI2456">
            <v>0</v>
          </cell>
        </row>
        <row r="2457">
          <cell r="AI2457">
            <v>-47476</v>
          </cell>
        </row>
        <row r="2458">
          <cell r="AI2458">
            <v>0</v>
          </cell>
        </row>
        <row r="2459">
          <cell r="AI2459">
            <v>-4000</v>
          </cell>
        </row>
        <row r="2460">
          <cell r="AI2460">
            <v>-138376</v>
          </cell>
        </row>
        <row r="2461">
          <cell r="AI2461">
            <v>0</v>
          </cell>
        </row>
        <row r="2462">
          <cell r="AI2462">
            <v>0</v>
          </cell>
        </row>
        <row r="2463">
          <cell r="AI2463">
            <v>0</v>
          </cell>
        </row>
        <row r="2464">
          <cell r="AI2464">
            <v>-161750</v>
          </cell>
        </row>
        <row r="2465">
          <cell r="AI2465">
            <v>0</v>
          </cell>
        </row>
        <row r="2466">
          <cell r="AI2466">
            <v>-12268</v>
          </cell>
        </row>
        <row r="2467">
          <cell r="AI2467">
            <v>0</v>
          </cell>
        </row>
        <row r="2468">
          <cell r="AI2468">
            <v>-134066.22</v>
          </cell>
        </row>
        <row r="2469">
          <cell r="AI2469">
            <v>0</v>
          </cell>
        </row>
        <row r="2470">
          <cell r="AI2470">
            <v>-149821.78</v>
          </cell>
        </row>
        <row r="2471">
          <cell r="AI2471">
            <v>-10907</v>
          </cell>
        </row>
        <row r="2472">
          <cell r="AI2472">
            <v>-98170</v>
          </cell>
        </row>
        <row r="2473">
          <cell r="AI2473">
            <v>-30913</v>
          </cell>
        </row>
        <row r="2474">
          <cell r="AI2474">
            <v>-500</v>
          </cell>
        </row>
        <row r="2475">
          <cell r="AI2475">
            <v>0</v>
          </cell>
        </row>
        <row r="2476">
          <cell r="AI2476">
            <v>-6675</v>
          </cell>
        </row>
        <row r="2477">
          <cell r="AI2477">
            <v>-20549</v>
          </cell>
        </row>
        <row r="2478">
          <cell r="AI2478">
            <v>-2217</v>
          </cell>
        </row>
        <row r="2479">
          <cell r="AI2479">
            <v>-17502</v>
          </cell>
        </row>
        <row r="2480">
          <cell r="AI2480">
            <v>-31417</v>
          </cell>
        </row>
        <row r="2481">
          <cell r="AI2481">
            <v>0</v>
          </cell>
        </row>
        <row r="2482">
          <cell r="AI2482">
            <v>-7315</v>
          </cell>
        </row>
        <row r="2483">
          <cell r="AI2483">
            <v>-8298</v>
          </cell>
        </row>
        <row r="2484">
          <cell r="AI2484">
            <v>-388667</v>
          </cell>
        </row>
        <row r="2485">
          <cell r="AI2485">
            <v>-27800</v>
          </cell>
        </row>
        <row r="2486">
          <cell r="AI2486">
            <v>-387268</v>
          </cell>
        </row>
        <row r="2487">
          <cell r="AI2487">
            <v>-10835</v>
          </cell>
        </row>
        <row r="2488">
          <cell r="AI2488">
            <v>-16171</v>
          </cell>
        </row>
        <row r="2489">
          <cell r="AI2489">
            <v>-600</v>
          </cell>
        </row>
        <row r="2490">
          <cell r="AI2490">
            <v>-74041</v>
          </cell>
        </row>
        <row r="2491">
          <cell r="AI2491">
            <v>-1750</v>
          </cell>
        </row>
        <row r="2492">
          <cell r="AI2492">
            <v>-27672</v>
          </cell>
        </row>
        <row r="2493">
          <cell r="AI2493">
            <v>-700</v>
          </cell>
        </row>
        <row r="2494">
          <cell r="AI2494">
            <v>-1977716</v>
          </cell>
        </row>
        <row r="2495">
          <cell r="AI2495">
            <v>-36000</v>
          </cell>
        </row>
        <row r="2496">
          <cell r="AI2496">
            <v>-173122.08</v>
          </cell>
        </row>
        <row r="2497">
          <cell r="AI2497">
            <v>0</v>
          </cell>
        </row>
        <row r="2498">
          <cell r="AI2498">
            <v>0</v>
          </cell>
        </row>
        <row r="2499">
          <cell r="AI2499">
            <v>-159874</v>
          </cell>
        </row>
        <row r="2500">
          <cell r="AI2500">
            <v>-50400</v>
          </cell>
        </row>
        <row r="2501">
          <cell r="AI2501">
            <v>-54372</v>
          </cell>
        </row>
        <row r="2502">
          <cell r="AI2502">
            <v>0</v>
          </cell>
        </row>
        <row r="2503">
          <cell r="AI2503">
            <v>-101520</v>
          </cell>
        </row>
        <row r="2504">
          <cell r="AI2504">
            <v>0</v>
          </cell>
        </row>
        <row r="2505">
          <cell r="AI2505">
            <v>-278822</v>
          </cell>
        </row>
        <row r="2506">
          <cell r="AI2506">
            <v>0</v>
          </cell>
        </row>
        <row r="2507">
          <cell r="AI2507">
            <v>-326048</v>
          </cell>
        </row>
        <row r="2508">
          <cell r="AI2508">
            <v>0</v>
          </cell>
        </row>
        <row r="2509">
          <cell r="AI2509">
            <v>-245870</v>
          </cell>
        </row>
        <row r="2510">
          <cell r="AI2510">
            <v>0</v>
          </cell>
        </row>
        <row r="2511">
          <cell r="AI2511">
            <v>-36895</v>
          </cell>
        </row>
        <row r="2512">
          <cell r="AI2512">
            <v>-45114</v>
          </cell>
        </row>
        <row r="2513">
          <cell r="AI2513">
            <v>0</v>
          </cell>
        </row>
        <row r="2514">
          <cell r="AI2514">
            <v>-7000</v>
          </cell>
        </row>
        <row r="2515">
          <cell r="AI2515">
            <v>-15508</v>
          </cell>
        </row>
        <row r="2516">
          <cell r="AI2516">
            <v>0</v>
          </cell>
        </row>
        <row r="2517">
          <cell r="AI2517">
            <v>-1000</v>
          </cell>
        </row>
        <row r="2518">
          <cell r="AI2518">
            <v>-26448</v>
          </cell>
        </row>
        <row r="2519">
          <cell r="AI2519">
            <v>0</v>
          </cell>
        </row>
        <row r="2520">
          <cell r="AI2520">
            <v>0</v>
          </cell>
        </row>
        <row r="2521">
          <cell r="AI2521">
            <v>-426500</v>
          </cell>
        </row>
        <row r="2522">
          <cell r="AI2522">
            <v>-5000</v>
          </cell>
        </row>
        <row r="2523">
          <cell r="AI2523">
            <v>0</v>
          </cell>
        </row>
        <row r="2524">
          <cell r="AI2524">
            <v>0</v>
          </cell>
        </row>
        <row r="2525">
          <cell r="AI2525">
            <v>0</v>
          </cell>
        </row>
        <row r="2526">
          <cell r="AI2526">
            <v>0</v>
          </cell>
        </row>
        <row r="2527">
          <cell r="AI2527">
            <v>0</v>
          </cell>
        </row>
        <row r="2528">
          <cell r="AI2528">
            <v>0</v>
          </cell>
        </row>
        <row r="2529">
          <cell r="AI2529">
            <v>0</v>
          </cell>
        </row>
        <row r="2530">
          <cell r="AI2530">
            <v>0</v>
          </cell>
        </row>
        <row r="2531">
          <cell r="AI2531">
            <v>0</v>
          </cell>
        </row>
        <row r="2532">
          <cell r="AI2532">
            <v>0</v>
          </cell>
        </row>
        <row r="2533">
          <cell r="AI2533">
            <v>0</v>
          </cell>
        </row>
        <row r="2534">
          <cell r="AI2534">
            <v>0</v>
          </cell>
        </row>
        <row r="2535">
          <cell r="AI2535">
            <v>0</v>
          </cell>
        </row>
        <row r="2536">
          <cell r="AI2536">
            <v>0</v>
          </cell>
        </row>
        <row r="2537">
          <cell r="AI2537">
            <v>0</v>
          </cell>
        </row>
        <row r="2538">
          <cell r="AI2538">
            <v>0</v>
          </cell>
        </row>
        <row r="2539">
          <cell r="AI2539">
            <v>0</v>
          </cell>
        </row>
        <row r="2540">
          <cell r="AI2540">
            <v>0</v>
          </cell>
        </row>
        <row r="2541">
          <cell r="AI2541">
            <v>0</v>
          </cell>
        </row>
        <row r="2542">
          <cell r="AI2542">
            <v>0</v>
          </cell>
        </row>
        <row r="2543">
          <cell r="AI2543">
            <v>0</v>
          </cell>
        </row>
        <row r="2544">
          <cell r="AI2544">
            <v>0</v>
          </cell>
        </row>
        <row r="2545">
          <cell r="AI2545">
            <v>0</v>
          </cell>
        </row>
        <row r="2546">
          <cell r="AI2546">
            <v>-407137.5</v>
          </cell>
        </row>
        <row r="2547">
          <cell r="AI2547">
            <v>-2550279.17</v>
          </cell>
        </row>
        <row r="2548">
          <cell r="AI2548">
            <v>-1462792.75</v>
          </cell>
        </row>
        <row r="2549">
          <cell r="AI2549">
            <v>-1178753</v>
          </cell>
        </row>
        <row r="2550">
          <cell r="AI2550">
            <v>-1203273.96</v>
          </cell>
        </row>
        <row r="2551">
          <cell r="AI2551">
            <v>0</v>
          </cell>
        </row>
        <row r="2552">
          <cell r="AI2552">
            <v>0</v>
          </cell>
        </row>
        <row r="2553">
          <cell r="AI2553">
            <v>0</v>
          </cell>
        </row>
        <row r="2554">
          <cell r="AI2554">
            <v>0</v>
          </cell>
        </row>
        <row r="2555">
          <cell r="AI2555">
            <v>0</v>
          </cell>
        </row>
        <row r="2556">
          <cell r="AI2556">
            <v>0</v>
          </cell>
        </row>
        <row r="2557">
          <cell r="AI2557">
            <v>0</v>
          </cell>
        </row>
        <row r="2558">
          <cell r="AI2558">
            <v>0</v>
          </cell>
        </row>
        <row r="2559">
          <cell r="AI2559">
            <v>0</v>
          </cell>
        </row>
        <row r="2560">
          <cell r="AI2560">
            <v>0</v>
          </cell>
        </row>
        <row r="2561">
          <cell r="AI2561">
            <v>0</v>
          </cell>
        </row>
        <row r="2562">
          <cell r="AI2562">
            <v>0</v>
          </cell>
        </row>
        <row r="2563">
          <cell r="AI2563">
            <v>0</v>
          </cell>
        </row>
        <row r="2564">
          <cell r="AI2564">
            <v>4008.25</v>
          </cell>
        </row>
        <row r="2565">
          <cell r="AI2565">
            <v>54259.26</v>
          </cell>
        </row>
        <row r="2566">
          <cell r="AI2566">
            <v>-590.04</v>
          </cell>
        </row>
        <row r="2567">
          <cell r="AI2567">
            <v>-115315.18</v>
          </cell>
        </row>
        <row r="2568">
          <cell r="AI2568">
            <v>-6034.98</v>
          </cell>
        </row>
        <row r="2569">
          <cell r="AI2569">
            <v>-465.93</v>
          </cell>
        </row>
        <row r="2570">
          <cell r="AI2570">
            <v>-7127.56</v>
          </cell>
        </row>
        <row r="2571">
          <cell r="AI2571">
            <v>-1437.01</v>
          </cell>
        </row>
        <row r="2572">
          <cell r="AI2572">
            <v>-1081.68</v>
          </cell>
        </row>
        <row r="2573">
          <cell r="AI2573">
            <v>5556.96</v>
          </cell>
        </row>
        <row r="2574">
          <cell r="AI2574">
            <v>-2488.75</v>
          </cell>
        </row>
        <row r="2575">
          <cell r="AI2575">
            <v>-116615.03</v>
          </cell>
        </row>
        <row r="2576">
          <cell r="AI2576">
            <v>-5601.04</v>
          </cell>
        </row>
        <row r="2577">
          <cell r="AI2577">
            <v>66076.37</v>
          </cell>
        </row>
        <row r="2578">
          <cell r="AI2578">
            <v>87447.92</v>
          </cell>
        </row>
        <row r="2579">
          <cell r="AI2579">
            <v>-896686.22</v>
          </cell>
        </row>
        <row r="2580">
          <cell r="AI2580">
            <v>-50409.48</v>
          </cell>
        </row>
        <row r="2581">
          <cell r="AI2581">
            <v>427232.44</v>
          </cell>
        </row>
        <row r="2582">
          <cell r="AI2582">
            <v>-33587.620000000003</v>
          </cell>
        </row>
        <row r="2583">
          <cell r="AI2583">
            <v>4844.75</v>
          </cell>
        </row>
        <row r="2584">
          <cell r="AI2584">
            <v>2619.25</v>
          </cell>
        </row>
        <row r="2585">
          <cell r="AI2585">
            <v>14003.5</v>
          </cell>
        </row>
        <row r="2586">
          <cell r="AI2586">
            <v>80415.740000000005</v>
          </cell>
        </row>
        <row r="2587">
          <cell r="AI2587">
            <v>-3739.05</v>
          </cell>
        </row>
        <row r="2588">
          <cell r="AI2588">
            <v>-608.57000000000005</v>
          </cell>
        </row>
        <row r="2589">
          <cell r="AI2589">
            <v>37075.1</v>
          </cell>
        </row>
        <row r="2590">
          <cell r="AI2590">
            <v>-4394.58</v>
          </cell>
        </row>
        <row r="2591">
          <cell r="AI2591">
            <v>0</v>
          </cell>
        </row>
        <row r="2592">
          <cell r="AI2592">
            <v>0</v>
          </cell>
        </row>
        <row r="2593">
          <cell r="AI2593">
            <v>-14919.92</v>
          </cell>
        </row>
        <row r="2594">
          <cell r="AI2594">
            <v>-952.45</v>
          </cell>
        </row>
        <row r="2595">
          <cell r="AI2595">
            <v>2292.64</v>
          </cell>
        </row>
        <row r="2596">
          <cell r="AI2596">
            <v>-51.08</v>
          </cell>
        </row>
        <row r="2597">
          <cell r="AI2597">
            <v>5131.53</v>
          </cell>
        </row>
        <row r="2598">
          <cell r="AI2598">
            <v>-295.17</v>
          </cell>
        </row>
        <row r="2599">
          <cell r="AI2599">
            <v>46181.56</v>
          </cell>
        </row>
        <row r="2600">
          <cell r="AI2600">
            <v>-2656.43</v>
          </cell>
        </row>
        <row r="2601">
          <cell r="AI2601">
            <v>65336.97</v>
          </cell>
        </row>
        <row r="2602">
          <cell r="AI2602">
            <v>591130.25</v>
          </cell>
        </row>
        <row r="2603">
          <cell r="AI2603">
            <v>-25635.279999999999</v>
          </cell>
        </row>
        <row r="2604">
          <cell r="AI2604">
            <v>226185.08</v>
          </cell>
        </row>
        <row r="2605">
          <cell r="AI2605">
            <v>-31397.21</v>
          </cell>
        </row>
        <row r="2606">
          <cell r="AI2606">
            <v>-2453.6799999999998</v>
          </cell>
        </row>
        <row r="2607">
          <cell r="AI2607">
            <v>-45745.25</v>
          </cell>
        </row>
        <row r="2608">
          <cell r="AI2608">
            <v>-3189.4</v>
          </cell>
        </row>
        <row r="2609">
          <cell r="AI2609">
            <v>0</v>
          </cell>
        </row>
        <row r="2610">
          <cell r="AI2610">
            <v>-4458.3900000000003</v>
          </cell>
        </row>
        <row r="2611">
          <cell r="AI2611">
            <v>9341.51</v>
          </cell>
        </row>
        <row r="2612">
          <cell r="AI2612">
            <v>-5255.8</v>
          </cell>
        </row>
        <row r="2613">
          <cell r="AI2613">
            <v>-2601.9</v>
          </cell>
        </row>
        <row r="2614">
          <cell r="AI2614">
            <v>-75466.94</v>
          </cell>
        </row>
        <row r="2615">
          <cell r="AI2615">
            <v>-51964.41</v>
          </cell>
        </row>
        <row r="2616">
          <cell r="AI2616">
            <v>-553.55999999999995</v>
          </cell>
        </row>
        <row r="2617">
          <cell r="AI2617">
            <v>-262446.86</v>
          </cell>
        </row>
        <row r="2618">
          <cell r="AI2618">
            <v>-59102.01</v>
          </cell>
        </row>
        <row r="2619">
          <cell r="AI2619">
            <v>-13709.74</v>
          </cell>
        </row>
        <row r="2620">
          <cell r="AI2620">
            <v>184480.7</v>
          </cell>
        </row>
        <row r="2621">
          <cell r="AI2621">
            <v>-600.13</v>
          </cell>
        </row>
        <row r="2622">
          <cell r="AI2622">
            <v>-21343.53</v>
          </cell>
        </row>
        <row r="2623">
          <cell r="AI2623">
            <v>-20362.240000000002</v>
          </cell>
        </row>
        <row r="2624">
          <cell r="AI2624">
            <v>35756.31</v>
          </cell>
        </row>
        <row r="2625">
          <cell r="AI2625">
            <v>-450.56</v>
          </cell>
        </row>
        <row r="2626">
          <cell r="AI2626">
            <v>1614.09</v>
          </cell>
        </row>
        <row r="2627">
          <cell r="AI2627">
            <v>2333.59</v>
          </cell>
        </row>
        <row r="2628">
          <cell r="AI2628">
            <v>1108.78</v>
          </cell>
        </row>
        <row r="2629">
          <cell r="AI2629">
            <v>7970.15</v>
          </cell>
        </row>
        <row r="2630">
          <cell r="AI2630">
            <v>2900.53</v>
          </cell>
        </row>
        <row r="2631">
          <cell r="AI2631">
            <v>-787.36</v>
          </cell>
        </row>
        <row r="2632">
          <cell r="AI2632">
            <v>3863.81</v>
          </cell>
        </row>
        <row r="2633">
          <cell r="AI2633">
            <v>1619.67</v>
          </cell>
        </row>
        <row r="2634">
          <cell r="AI2634">
            <v>283.67</v>
          </cell>
        </row>
        <row r="2635">
          <cell r="AI2635">
            <v>-1238.4100000000001</v>
          </cell>
        </row>
        <row r="2636">
          <cell r="AI2636">
            <v>-29418.11</v>
          </cell>
        </row>
        <row r="2637">
          <cell r="AI2637">
            <v>-58202.14</v>
          </cell>
        </row>
        <row r="2638">
          <cell r="AI2638">
            <v>-439506.24</v>
          </cell>
        </row>
        <row r="2639">
          <cell r="AI2639">
            <v>-2517618.5499999998</v>
          </cell>
        </row>
        <row r="2640">
          <cell r="AI2640">
            <v>0</v>
          </cell>
        </row>
        <row r="2641">
          <cell r="AI2641">
            <v>-490966.42</v>
          </cell>
        </row>
        <row r="2642">
          <cell r="AI2642">
            <v>-65366.33</v>
          </cell>
        </row>
        <row r="2643">
          <cell r="AI2643">
            <v>-2449652.08</v>
          </cell>
        </row>
        <row r="2644">
          <cell r="AI2644">
            <v>-149516.29</v>
          </cell>
        </row>
        <row r="2645">
          <cell r="AI2645">
            <v>-762743.13</v>
          </cell>
        </row>
        <row r="2646">
          <cell r="AI2646">
            <v>-17949.25</v>
          </cell>
        </row>
        <row r="2647">
          <cell r="AI2647">
            <v>-300047.03000000003</v>
          </cell>
        </row>
        <row r="2648">
          <cell r="AI2648">
            <v>28006.38</v>
          </cell>
        </row>
        <row r="2649">
          <cell r="AI2649">
            <v>-25502.98</v>
          </cell>
        </row>
        <row r="2650">
          <cell r="AI2650">
            <v>0</v>
          </cell>
        </row>
        <row r="2651">
          <cell r="AI2651">
            <v>0</v>
          </cell>
        </row>
        <row r="2652">
          <cell r="AI2652">
            <v>142706.63</v>
          </cell>
        </row>
        <row r="2653">
          <cell r="AI2653">
            <v>-65869.570000000007</v>
          </cell>
        </row>
        <row r="2654">
          <cell r="AI2654">
            <v>25050.29</v>
          </cell>
        </row>
        <row r="2655">
          <cell r="AI2655">
            <v>0</v>
          </cell>
        </row>
        <row r="2656">
          <cell r="AI2656">
            <v>-306803.37</v>
          </cell>
        </row>
        <row r="2657">
          <cell r="AI2657">
            <v>-10486.07</v>
          </cell>
        </row>
        <row r="2658">
          <cell r="AI2658">
            <v>-738111.41</v>
          </cell>
        </row>
        <row r="2659">
          <cell r="AI2659">
            <v>-2413.08</v>
          </cell>
        </row>
        <row r="2660">
          <cell r="AI2660">
            <v>0</v>
          </cell>
        </row>
        <row r="2661">
          <cell r="AI2661">
            <v>104685.52</v>
          </cell>
        </row>
        <row r="2662">
          <cell r="AI2662">
            <v>-491301.05</v>
          </cell>
        </row>
        <row r="2663">
          <cell r="AI2663">
            <v>-46876.1</v>
          </cell>
        </row>
        <row r="2664">
          <cell r="AI2664">
            <v>-1381794.31</v>
          </cell>
        </row>
        <row r="2665">
          <cell r="AI2665">
            <v>-106747.46</v>
          </cell>
        </row>
        <row r="2666">
          <cell r="AI2666">
            <v>22635557.75</v>
          </cell>
        </row>
        <row r="2667">
          <cell r="AI2667">
            <v>-4410.8999999999996</v>
          </cell>
        </row>
        <row r="2668">
          <cell r="AI2668">
            <v>14177.96</v>
          </cell>
        </row>
        <row r="2669">
          <cell r="AI2669">
            <v>-527.86</v>
          </cell>
        </row>
        <row r="2670">
          <cell r="AI2670">
            <v>0</v>
          </cell>
        </row>
        <row r="2671">
          <cell r="AI2671">
            <v>-466446.1</v>
          </cell>
        </row>
        <row r="2672">
          <cell r="AI2672">
            <v>85608.68</v>
          </cell>
        </row>
        <row r="2673">
          <cell r="AI2673">
            <v>0</v>
          </cell>
        </row>
        <row r="2674">
          <cell r="AI2674">
            <v>-13242.5</v>
          </cell>
        </row>
        <row r="2675">
          <cell r="AI2675">
            <v>28768.76</v>
          </cell>
        </row>
        <row r="2676">
          <cell r="AI2676">
            <v>-40212.22</v>
          </cell>
        </row>
        <row r="2677">
          <cell r="AI2677">
            <v>-21780.31</v>
          </cell>
        </row>
        <row r="2678">
          <cell r="AI2678">
            <v>-35318.53</v>
          </cell>
        </row>
        <row r="2679">
          <cell r="AI2679">
            <v>-833.09</v>
          </cell>
        </row>
        <row r="2680">
          <cell r="AI2680">
            <v>-107061.79</v>
          </cell>
        </row>
        <row r="2681">
          <cell r="AI2681">
            <v>-5343.52</v>
          </cell>
        </row>
        <row r="2682">
          <cell r="AI2682">
            <v>-1180.05</v>
          </cell>
        </row>
        <row r="2683">
          <cell r="AI2683">
            <v>-594.86</v>
          </cell>
        </row>
        <row r="2684">
          <cell r="AI2684">
            <v>-4965.12</v>
          </cell>
        </row>
        <row r="2685">
          <cell r="AI2685">
            <v>-42210.23</v>
          </cell>
        </row>
        <row r="2686">
          <cell r="AI2686">
            <v>-10571.55</v>
          </cell>
        </row>
        <row r="2687">
          <cell r="AI2687">
            <v>-12845.15</v>
          </cell>
        </row>
        <row r="2688">
          <cell r="AI2688">
            <v>-52583.15</v>
          </cell>
        </row>
        <row r="2689">
          <cell r="AI2689">
            <v>-8930.06</v>
          </cell>
        </row>
        <row r="2690">
          <cell r="AI2690">
            <v>-13932.77</v>
          </cell>
        </row>
        <row r="2691">
          <cell r="AI2691">
            <v>-35258.730000000003</v>
          </cell>
        </row>
        <row r="2692">
          <cell r="AI2692">
            <v>-9601.58</v>
          </cell>
        </row>
        <row r="2693">
          <cell r="AI2693">
            <v>-12074.92</v>
          </cell>
        </row>
        <row r="2694">
          <cell r="AI2694">
            <v>-12519.4</v>
          </cell>
        </row>
        <row r="2695">
          <cell r="AI2695">
            <v>-28044.22</v>
          </cell>
        </row>
        <row r="2696">
          <cell r="AI2696">
            <v>-2473.2399999999998</v>
          </cell>
        </row>
        <row r="2697">
          <cell r="AI2697">
            <v>-107061.77</v>
          </cell>
        </row>
        <row r="2698">
          <cell r="AI2698">
            <v>-21835.68</v>
          </cell>
        </row>
        <row r="2699">
          <cell r="AI2699">
            <v>-30744.57</v>
          </cell>
        </row>
        <row r="2700">
          <cell r="AI2700">
            <v>-622.29</v>
          </cell>
        </row>
        <row r="2701">
          <cell r="AI2701">
            <v>-107061.77</v>
          </cell>
        </row>
        <row r="2702">
          <cell r="AI2702">
            <v>2703.49</v>
          </cell>
        </row>
        <row r="2703">
          <cell r="AI2703">
            <v>0.68</v>
          </cell>
        </row>
        <row r="2704">
          <cell r="AI2704">
            <v>-153.22999999999999</v>
          </cell>
        </row>
        <row r="2705">
          <cell r="AI2705">
            <v>-22021.34</v>
          </cell>
        </row>
        <row r="2706">
          <cell r="AI2706">
            <v>-2509.5300000000002</v>
          </cell>
        </row>
        <row r="2707">
          <cell r="AI2707">
            <v>-442.62</v>
          </cell>
        </row>
        <row r="2708">
          <cell r="AI2708">
            <v>-21.46</v>
          </cell>
        </row>
        <row r="2709">
          <cell r="AI2709">
            <v>0</v>
          </cell>
        </row>
        <row r="2710">
          <cell r="AI2710">
            <v>-18118.84</v>
          </cell>
        </row>
        <row r="2711">
          <cell r="AI2711">
            <v>159209.56</v>
          </cell>
        </row>
        <row r="2712">
          <cell r="AI2712">
            <v>-3433.44</v>
          </cell>
        </row>
        <row r="2713">
          <cell r="AI2713">
            <v>-65395.09</v>
          </cell>
        </row>
        <row r="2714">
          <cell r="AI2714">
            <v>-24004.07</v>
          </cell>
        </row>
        <row r="2715">
          <cell r="AI2715">
            <v>-90.73</v>
          </cell>
        </row>
        <row r="2716">
          <cell r="AI2716">
            <v>-3160.68</v>
          </cell>
        </row>
        <row r="2717">
          <cell r="AI2717">
            <v>-3824.46</v>
          </cell>
        </row>
        <row r="2718">
          <cell r="AI2718">
            <v>-646.29999999999995</v>
          </cell>
        </row>
        <row r="2719">
          <cell r="AI2719">
            <v>-4117450.03</v>
          </cell>
        </row>
        <row r="2720">
          <cell r="AI2720">
            <v>-31803.27</v>
          </cell>
        </row>
        <row r="2721">
          <cell r="AI2721">
            <v>-191308.85</v>
          </cell>
        </row>
        <row r="2722">
          <cell r="AI2722">
            <v>-1050047.53</v>
          </cell>
        </row>
        <row r="2723">
          <cell r="AI2723">
            <v>11111.23</v>
          </cell>
        </row>
        <row r="2724">
          <cell r="AI2724">
            <v>-62178.25</v>
          </cell>
        </row>
        <row r="2725">
          <cell r="AI2725">
            <v>1190928.42</v>
          </cell>
        </row>
        <row r="2726">
          <cell r="AI2726">
            <v>-1620489.48</v>
          </cell>
        </row>
        <row r="2727">
          <cell r="AI2727">
            <v>-64952.1</v>
          </cell>
        </row>
        <row r="2728">
          <cell r="AI2728">
            <v>-13522.87</v>
          </cell>
        </row>
        <row r="2729">
          <cell r="AI2729">
            <v>-604855.03</v>
          </cell>
        </row>
        <row r="2730">
          <cell r="AI2730">
            <v>60277.53</v>
          </cell>
        </row>
        <row r="2731">
          <cell r="AI2731">
            <v>-104660.68</v>
          </cell>
        </row>
        <row r="2732">
          <cell r="AI2732">
            <v>-52651</v>
          </cell>
        </row>
        <row r="2733">
          <cell r="AI2733">
            <v>-11386.24</v>
          </cell>
        </row>
        <row r="2734">
          <cell r="AI2734">
            <v>-62178.3</v>
          </cell>
        </row>
        <row r="2735">
          <cell r="AI2735">
            <v>-1882.18</v>
          </cell>
        </row>
        <row r="2736">
          <cell r="AI2736">
            <v>-95122.83</v>
          </cell>
        </row>
        <row r="2737">
          <cell r="AI2737">
            <v>-63992.37</v>
          </cell>
        </row>
        <row r="2738">
          <cell r="AI2738">
            <v>-11065.57</v>
          </cell>
        </row>
        <row r="2739">
          <cell r="AI2739">
            <v>-41803.269999999997</v>
          </cell>
        </row>
        <row r="2740">
          <cell r="AI2740">
            <v>-255610.05</v>
          </cell>
        </row>
        <row r="2741">
          <cell r="AI2741">
            <v>-330150.67</v>
          </cell>
        </row>
        <row r="2742">
          <cell r="AI2742">
            <v>-152697.85</v>
          </cell>
        </row>
        <row r="2743">
          <cell r="AI2743">
            <v>-160819.66</v>
          </cell>
        </row>
        <row r="2744">
          <cell r="AI2744">
            <v>2765423.53</v>
          </cell>
        </row>
        <row r="2745">
          <cell r="AI2745">
            <v>-154922.39000000001</v>
          </cell>
        </row>
        <row r="2746">
          <cell r="AI2746">
            <v>23519.66</v>
          </cell>
        </row>
        <row r="2747">
          <cell r="AI2747">
            <v>50157.2</v>
          </cell>
        </row>
        <row r="2748">
          <cell r="AI2748">
            <v>-6093.24</v>
          </cell>
        </row>
        <row r="2749">
          <cell r="AI2749">
            <v>3066.21</v>
          </cell>
        </row>
        <row r="2750">
          <cell r="AI2750">
            <v>1302718.3899999999</v>
          </cell>
        </row>
        <row r="2751">
          <cell r="AI2751">
            <v>0</v>
          </cell>
        </row>
        <row r="2752">
          <cell r="AI2752">
            <v>-1121.43</v>
          </cell>
        </row>
        <row r="2753">
          <cell r="AI2753">
            <v>-24072.29</v>
          </cell>
        </row>
        <row r="2754">
          <cell r="AI2754">
            <v>-21508</v>
          </cell>
        </row>
        <row r="2755">
          <cell r="AI2755">
            <v>0</v>
          </cell>
        </row>
        <row r="2756">
          <cell r="AI2756">
            <v>-670.73</v>
          </cell>
        </row>
        <row r="2757">
          <cell r="AI2757">
            <v>-6037.26</v>
          </cell>
        </row>
        <row r="2758">
          <cell r="AI2758">
            <v>-285.39999999999998</v>
          </cell>
        </row>
        <row r="2759">
          <cell r="AI2759">
            <v>-204.35</v>
          </cell>
        </row>
        <row r="2760">
          <cell r="AI2760">
            <v>-484.46</v>
          </cell>
        </row>
        <row r="2761">
          <cell r="AI2761">
            <v>-13763.3</v>
          </cell>
        </row>
        <row r="2762">
          <cell r="AI2762">
            <v>-30851.37</v>
          </cell>
        </row>
        <row r="2763">
          <cell r="AI2763">
            <v>-150</v>
          </cell>
        </row>
        <row r="2764">
          <cell r="AI2764">
            <v>-1626.2</v>
          </cell>
        </row>
        <row r="2765">
          <cell r="AI2765">
            <v>-9691.1299999999992</v>
          </cell>
        </row>
        <row r="2766">
          <cell r="AI2766">
            <v>-17473.72</v>
          </cell>
        </row>
        <row r="2767">
          <cell r="AI2767">
            <v>-754.95</v>
          </cell>
        </row>
        <row r="2768">
          <cell r="AI2768">
            <v>-3592.41</v>
          </cell>
        </row>
        <row r="2769">
          <cell r="AI2769">
            <v>-1403.85</v>
          </cell>
        </row>
        <row r="2770">
          <cell r="AI2770">
            <v>-248427.28</v>
          </cell>
        </row>
        <row r="2771">
          <cell r="AI2771">
            <v>-245.23</v>
          </cell>
        </row>
        <row r="2772">
          <cell r="AI2772">
            <v>0</v>
          </cell>
        </row>
        <row r="2773">
          <cell r="AI2773">
            <v>-36158.15</v>
          </cell>
        </row>
        <row r="2774">
          <cell r="AI2774">
            <v>-1556.25</v>
          </cell>
        </row>
        <row r="2775">
          <cell r="AI2775">
            <v>-262572.34000000003</v>
          </cell>
        </row>
        <row r="2776">
          <cell r="AI2776">
            <v>-34101.269999999997</v>
          </cell>
        </row>
        <row r="2777">
          <cell r="AI2777">
            <v>0</v>
          </cell>
        </row>
        <row r="2778">
          <cell r="AI2778">
            <v>-127444.26</v>
          </cell>
        </row>
        <row r="2779">
          <cell r="AI2779">
            <v>-148520.26999999999</v>
          </cell>
        </row>
        <row r="2780">
          <cell r="AI2780">
            <v>-104575.71</v>
          </cell>
        </row>
        <row r="2781">
          <cell r="AI2781">
            <v>-16918.419999999998</v>
          </cell>
        </row>
        <row r="2782">
          <cell r="AI2782">
            <v>-28908.23</v>
          </cell>
        </row>
        <row r="2783">
          <cell r="AI2783">
            <v>0</v>
          </cell>
        </row>
        <row r="2784">
          <cell r="AI2784">
            <v>-5925.53</v>
          </cell>
        </row>
        <row r="2785">
          <cell r="AI2785">
            <v>-277.92</v>
          </cell>
        </row>
        <row r="2786">
          <cell r="AI2786">
            <v>-25021.82</v>
          </cell>
        </row>
        <row r="2787">
          <cell r="AI2787">
            <v>0</v>
          </cell>
        </row>
        <row r="2788">
          <cell r="AI2788">
            <v>-40997.67</v>
          </cell>
        </row>
        <row r="2789">
          <cell r="AI2789">
            <v>-385.93</v>
          </cell>
        </row>
        <row r="2790">
          <cell r="AI2790">
            <v>-24.52</v>
          </cell>
        </row>
        <row r="2791">
          <cell r="AI2791">
            <v>-35971.51</v>
          </cell>
        </row>
        <row r="2792">
          <cell r="AI2792">
            <v>0</v>
          </cell>
        </row>
        <row r="2793">
          <cell r="AI2793">
            <v>-47542.9</v>
          </cell>
        </row>
        <row r="2794">
          <cell r="AI2794">
            <v>0</v>
          </cell>
        </row>
        <row r="2795">
          <cell r="AI2795">
            <v>-1550.02</v>
          </cell>
        </row>
        <row r="2796">
          <cell r="AI2796">
            <v>-6882.18</v>
          </cell>
        </row>
        <row r="2797">
          <cell r="AI2797">
            <v>0</v>
          </cell>
        </row>
        <row r="2798">
          <cell r="AI2798">
            <v>-468.46</v>
          </cell>
        </row>
        <row r="2799">
          <cell r="AI2799">
            <v>-786.87</v>
          </cell>
        </row>
        <row r="2800">
          <cell r="AI2800">
            <v>-217.13</v>
          </cell>
        </row>
        <row r="2801">
          <cell r="AI2801">
            <v>-15202.29</v>
          </cell>
        </row>
        <row r="2802">
          <cell r="AI2802">
            <v>-1008.72</v>
          </cell>
        </row>
        <row r="2803">
          <cell r="AI2803">
            <v>-163.47999999999999</v>
          </cell>
        </row>
        <row r="2804">
          <cell r="AI2804">
            <v>-13890.32</v>
          </cell>
        </row>
        <row r="2805">
          <cell r="AI2805">
            <v>-9639.4599999999991</v>
          </cell>
        </row>
        <row r="2806">
          <cell r="AI2806">
            <v>-4414.16</v>
          </cell>
        </row>
        <row r="2807">
          <cell r="AI2807">
            <v>-22352.39</v>
          </cell>
        </row>
        <row r="2808">
          <cell r="AI2808">
            <v>-36236.53</v>
          </cell>
        </row>
        <row r="2809">
          <cell r="AI2809">
            <v>-1170.76</v>
          </cell>
        </row>
        <row r="2810">
          <cell r="AI2810">
            <v>-20018.21</v>
          </cell>
        </row>
        <row r="2811">
          <cell r="AI2811">
            <v>-589.89</v>
          </cell>
        </row>
        <row r="2812">
          <cell r="AI2812">
            <v>-1198.8599999999999</v>
          </cell>
        </row>
        <row r="2813">
          <cell r="AI2813">
            <v>-49.04</v>
          </cell>
        </row>
        <row r="2814">
          <cell r="AI2814">
            <v>-4552.3999999999996</v>
          </cell>
        </row>
        <row r="2815">
          <cell r="AI2815">
            <v>-143.04</v>
          </cell>
        </row>
        <row r="2816">
          <cell r="AI2816">
            <v>-1796.25</v>
          </cell>
        </row>
        <row r="2817">
          <cell r="AI2817">
            <v>-57.21</v>
          </cell>
        </row>
        <row r="2818">
          <cell r="AI2818">
            <v>-1733.02</v>
          </cell>
        </row>
        <row r="2819">
          <cell r="AI2819">
            <v>-331754.34999999998</v>
          </cell>
        </row>
        <row r="2820">
          <cell r="AI2820">
            <v>-10150.94</v>
          </cell>
        </row>
        <row r="2821">
          <cell r="AI2821">
            <v>-190.95</v>
          </cell>
        </row>
        <row r="2822">
          <cell r="AI2822">
            <v>0</v>
          </cell>
        </row>
        <row r="2823">
          <cell r="AI2823">
            <v>-1868.95</v>
          </cell>
        </row>
        <row r="2824">
          <cell r="AI2824">
            <v>-4176.57</v>
          </cell>
        </row>
        <row r="2825">
          <cell r="AI2825">
            <v>-14835.36</v>
          </cell>
        </row>
        <row r="2826">
          <cell r="AI2826">
            <v>-1078.03</v>
          </cell>
        </row>
        <row r="2827">
          <cell r="AI2827">
            <v>-46555.4</v>
          </cell>
        </row>
        <row r="2828">
          <cell r="AI2828">
            <v>-1456.57</v>
          </cell>
        </row>
        <row r="2829">
          <cell r="AI2829">
            <v>-55082.64</v>
          </cell>
        </row>
        <row r="2830">
          <cell r="AI2830">
            <v>-1760.51</v>
          </cell>
        </row>
        <row r="2831">
          <cell r="AI2831">
            <v>-40893.85</v>
          </cell>
        </row>
        <row r="2832">
          <cell r="AI2832">
            <v>-1348.7</v>
          </cell>
        </row>
        <row r="2833">
          <cell r="AI2833">
            <v>-8852.7800000000007</v>
          </cell>
        </row>
        <row r="2834">
          <cell r="AI2834">
            <v>-11594.3</v>
          </cell>
        </row>
        <row r="2835">
          <cell r="AI2835">
            <v>-900.16</v>
          </cell>
        </row>
        <row r="2836">
          <cell r="AI2836">
            <v>-9007.9699999999993</v>
          </cell>
        </row>
        <row r="2837">
          <cell r="AI2837">
            <v>-163.47999999999999</v>
          </cell>
        </row>
        <row r="2838">
          <cell r="AI2838">
            <v>-5944.62</v>
          </cell>
        </row>
        <row r="2839">
          <cell r="AI2839">
            <v>-196.3</v>
          </cell>
        </row>
        <row r="2840">
          <cell r="AI2840">
            <v>0</v>
          </cell>
        </row>
        <row r="2841">
          <cell r="AI2841">
            <v>-39114.33</v>
          </cell>
        </row>
        <row r="2842">
          <cell r="AI2842">
            <v>0</v>
          </cell>
        </row>
        <row r="2843">
          <cell r="AI2843">
            <v>0</v>
          </cell>
        </row>
        <row r="2844">
          <cell r="AI2844">
            <v>-21.73</v>
          </cell>
        </row>
        <row r="2845">
          <cell r="AI2845">
            <v>89046.19</v>
          </cell>
        </row>
        <row r="2846">
          <cell r="AI2846">
            <v>98334.91</v>
          </cell>
        </row>
        <row r="2847">
          <cell r="AI2847">
            <v>-12610.1</v>
          </cell>
        </row>
        <row r="2848">
          <cell r="AI2848">
            <v>-85177.95</v>
          </cell>
        </row>
        <row r="2849">
          <cell r="AI2849">
            <v>-441.25</v>
          </cell>
        </row>
        <row r="2850">
          <cell r="AI2850">
            <v>33198.93</v>
          </cell>
        </row>
        <row r="2851">
          <cell r="AI2851">
            <v>0</v>
          </cell>
        </row>
        <row r="2852">
          <cell r="AI2852">
            <v>-668.05</v>
          </cell>
        </row>
        <row r="2853">
          <cell r="AI2853">
            <v>-3823</v>
          </cell>
        </row>
        <row r="2854">
          <cell r="AI2854">
            <v>-1509.2</v>
          </cell>
        </row>
        <row r="2855">
          <cell r="AI2855">
            <v>-2249.69</v>
          </cell>
        </row>
        <row r="2856">
          <cell r="AI2856">
            <v>-26801.16</v>
          </cell>
        </row>
        <row r="2857">
          <cell r="AI2857">
            <v>-5654.45</v>
          </cell>
        </row>
        <row r="2858">
          <cell r="AI2858">
            <v>-125906.96</v>
          </cell>
        </row>
        <row r="2859">
          <cell r="AI2859">
            <v>-34035.760000000002</v>
          </cell>
        </row>
        <row r="2860">
          <cell r="AI2860">
            <v>12548.61</v>
          </cell>
        </row>
        <row r="2861">
          <cell r="AI2861">
            <v>114681.5</v>
          </cell>
        </row>
        <row r="2862">
          <cell r="AI2862">
            <v>1363.68</v>
          </cell>
        </row>
        <row r="2863">
          <cell r="AI2863">
            <v>1796.21</v>
          </cell>
        </row>
        <row r="2864">
          <cell r="AI2864">
            <v>358.97</v>
          </cell>
        </row>
        <row r="2865">
          <cell r="AI2865">
            <v>10723.21</v>
          </cell>
        </row>
        <row r="2866">
          <cell r="AI2866">
            <v>2243.86</v>
          </cell>
        </row>
        <row r="2867">
          <cell r="AI2867">
            <v>4902.87</v>
          </cell>
        </row>
        <row r="2868">
          <cell r="AI2868">
            <v>358.97</v>
          </cell>
        </row>
        <row r="2869">
          <cell r="AI2869">
            <v>25630.83</v>
          </cell>
        </row>
        <row r="2870">
          <cell r="AI2870">
            <v>-281144.42</v>
          </cell>
        </row>
        <row r="2871">
          <cell r="AI2871">
            <v>17419.259999999998</v>
          </cell>
        </row>
        <row r="2872">
          <cell r="AI2872">
            <v>-608.74</v>
          </cell>
        </row>
        <row r="2873">
          <cell r="AI2873">
            <v>-9529.3700000000008</v>
          </cell>
        </row>
        <row r="2874">
          <cell r="AI2874">
            <v>-8219.17</v>
          </cell>
        </row>
        <row r="2875">
          <cell r="AI2875">
            <v>0</v>
          </cell>
        </row>
        <row r="2876">
          <cell r="AI2876">
            <v>-22263.07</v>
          </cell>
        </row>
        <row r="2877">
          <cell r="AI2877">
            <v>9013.74</v>
          </cell>
        </row>
        <row r="2878">
          <cell r="AI2878">
            <v>110225.35</v>
          </cell>
        </row>
        <row r="2879">
          <cell r="AI2879">
            <v>-1823.19</v>
          </cell>
        </row>
        <row r="2880">
          <cell r="AI2880">
            <v>183546.91</v>
          </cell>
        </row>
        <row r="2881">
          <cell r="AI2881">
            <v>-99.91</v>
          </cell>
        </row>
        <row r="2882">
          <cell r="AI2882">
            <v>-3688.52</v>
          </cell>
        </row>
        <row r="2883">
          <cell r="AI2883">
            <v>-26539.93</v>
          </cell>
        </row>
        <row r="2884">
          <cell r="AI2884">
            <v>-918.8</v>
          </cell>
        </row>
        <row r="2885">
          <cell r="AI2885">
            <v>-45518.080000000002</v>
          </cell>
        </row>
        <row r="2886">
          <cell r="AI2886">
            <v>-1451.84</v>
          </cell>
        </row>
        <row r="2887">
          <cell r="AI2887">
            <v>-21053.26</v>
          </cell>
        </row>
        <row r="2888">
          <cell r="AI2888">
            <v>-839.13</v>
          </cell>
        </row>
        <row r="2889">
          <cell r="AI2889">
            <v>146030</v>
          </cell>
        </row>
        <row r="2890">
          <cell r="AI2890">
            <v>156154.76999999999</v>
          </cell>
        </row>
        <row r="2891">
          <cell r="AI2891">
            <v>-66.72</v>
          </cell>
        </row>
        <row r="2892">
          <cell r="AI2892">
            <v>-2783.37</v>
          </cell>
        </row>
        <row r="2893">
          <cell r="AI2893">
            <v>-4426.22</v>
          </cell>
        </row>
        <row r="2894">
          <cell r="AI2894">
            <v>773.57</v>
          </cell>
        </row>
        <row r="2895">
          <cell r="AI2895">
            <v>7360.92</v>
          </cell>
        </row>
        <row r="2896">
          <cell r="AI2896">
            <v>-238.39</v>
          </cell>
        </row>
        <row r="2897">
          <cell r="AI2897">
            <v>-156523.26999999999</v>
          </cell>
        </row>
        <row r="2898">
          <cell r="AI2898">
            <v>-27587.18</v>
          </cell>
        </row>
        <row r="2899">
          <cell r="AI2899">
            <v>-152706.54</v>
          </cell>
        </row>
        <row r="2900">
          <cell r="AI2900">
            <v>-1318.38</v>
          </cell>
        </row>
        <row r="2901">
          <cell r="AI2901">
            <v>943.94</v>
          </cell>
        </row>
        <row r="2902">
          <cell r="AI2902">
            <v>-122.75</v>
          </cell>
        </row>
        <row r="2903">
          <cell r="AI2903">
            <v>40035.57</v>
          </cell>
        </row>
        <row r="2904">
          <cell r="AI2904">
            <v>-2358.77</v>
          </cell>
        </row>
        <row r="2905">
          <cell r="AI2905">
            <v>58919.93</v>
          </cell>
        </row>
        <row r="2906">
          <cell r="AI2906">
            <v>5857.58</v>
          </cell>
        </row>
        <row r="2907">
          <cell r="AI2907">
            <v>56975.79</v>
          </cell>
        </row>
        <row r="2908">
          <cell r="AI2908">
            <v>-2143.75</v>
          </cell>
        </row>
        <row r="2909">
          <cell r="AI2909">
            <v>125</v>
          </cell>
        </row>
        <row r="2910">
          <cell r="AI2910">
            <v>-11435.24</v>
          </cell>
        </row>
        <row r="2911">
          <cell r="AI2911">
            <v>-6911.84</v>
          </cell>
        </row>
        <row r="2912">
          <cell r="AI2912">
            <v>0</v>
          </cell>
        </row>
        <row r="2913">
          <cell r="AI2913">
            <v>-72.260000000000005</v>
          </cell>
        </row>
        <row r="2914">
          <cell r="AI2914">
            <v>-122.61</v>
          </cell>
        </row>
        <row r="2915">
          <cell r="AI2915">
            <v>-2276.11</v>
          </cell>
        </row>
        <row r="2916">
          <cell r="AI2916">
            <v>-683.51</v>
          </cell>
        </row>
        <row r="2917">
          <cell r="AI2917">
            <v>-2018.24</v>
          </cell>
        </row>
        <row r="2918">
          <cell r="AI2918">
            <v>-90.79</v>
          </cell>
        </row>
        <row r="2919">
          <cell r="AI2919">
            <v>16071.32</v>
          </cell>
        </row>
        <row r="2920">
          <cell r="AI2920">
            <v>4228.3599999999997</v>
          </cell>
        </row>
        <row r="2921">
          <cell r="AI2921">
            <v>-367.21</v>
          </cell>
        </row>
        <row r="2922">
          <cell r="AI2922">
            <v>-8163.18</v>
          </cell>
        </row>
        <row r="2923">
          <cell r="AI2923">
            <v>-55518.84</v>
          </cell>
        </row>
        <row r="2924">
          <cell r="AI2924">
            <v>-46547.74</v>
          </cell>
        </row>
        <row r="2925">
          <cell r="AI2925">
            <v>22064.51</v>
          </cell>
        </row>
        <row r="2926">
          <cell r="AI2926">
            <v>11976.8</v>
          </cell>
        </row>
        <row r="2927">
          <cell r="AI2927">
            <v>8833.59</v>
          </cell>
        </row>
        <row r="2928">
          <cell r="AI2928">
            <v>-324.42</v>
          </cell>
        </row>
        <row r="2929">
          <cell r="AI2929">
            <v>520.57000000000005</v>
          </cell>
        </row>
        <row r="2930">
          <cell r="AI2930">
            <v>-335.61</v>
          </cell>
        </row>
        <row r="2931">
          <cell r="AI2931">
            <v>1366.54</v>
          </cell>
        </row>
        <row r="2932">
          <cell r="AI2932">
            <v>362.9</v>
          </cell>
        </row>
        <row r="2933">
          <cell r="AI2933">
            <v>546.61</v>
          </cell>
        </row>
        <row r="2934">
          <cell r="AI2934">
            <v>1448192.23</v>
          </cell>
        </row>
        <row r="2935">
          <cell r="AI2935">
            <v>32615.71</v>
          </cell>
        </row>
        <row r="2936">
          <cell r="AI2936">
            <v>158853.78</v>
          </cell>
        </row>
        <row r="2937">
          <cell r="AI2937">
            <v>-124581.22</v>
          </cell>
        </row>
        <row r="2938">
          <cell r="AI2938">
            <v>-3875.39</v>
          </cell>
        </row>
        <row r="2939">
          <cell r="AI2939">
            <v>-76318.039999999994</v>
          </cell>
        </row>
        <row r="2940">
          <cell r="AI2940">
            <v>44994.7</v>
          </cell>
        </row>
        <row r="2941">
          <cell r="AI2941">
            <v>-57712.75</v>
          </cell>
        </row>
        <row r="2942">
          <cell r="AI2942">
            <v>-108.19</v>
          </cell>
        </row>
        <row r="2943">
          <cell r="AI2943">
            <v>15336.59</v>
          </cell>
        </row>
        <row r="2944">
          <cell r="AI2944">
            <v>-205.9</v>
          </cell>
        </row>
        <row r="2945">
          <cell r="AI2945">
            <v>46304.9</v>
          </cell>
        </row>
        <row r="2946">
          <cell r="AI2946">
            <v>-2732.02</v>
          </cell>
        </row>
        <row r="2947">
          <cell r="AI2947">
            <v>50187.99</v>
          </cell>
        </row>
        <row r="2948">
          <cell r="AI2948">
            <v>-3148.74</v>
          </cell>
        </row>
        <row r="2949">
          <cell r="AI2949">
            <v>44694.39</v>
          </cell>
        </row>
        <row r="2950">
          <cell r="AI2950">
            <v>-1930.67</v>
          </cell>
        </row>
        <row r="2951">
          <cell r="AI2951">
            <v>-48739.89</v>
          </cell>
        </row>
        <row r="2952">
          <cell r="AI2952">
            <v>-64119.28</v>
          </cell>
        </row>
        <row r="2953">
          <cell r="AI2953">
            <v>-72.209999999999994</v>
          </cell>
        </row>
        <row r="2954">
          <cell r="AI2954">
            <v>-2871.79</v>
          </cell>
        </row>
        <row r="2955">
          <cell r="AI2955">
            <v>1951.36</v>
          </cell>
        </row>
        <row r="2956">
          <cell r="AI2956">
            <v>-316.14</v>
          </cell>
        </row>
        <row r="2957">
          <cell r="AI2957">
            <v>497.3</v>
          </cell>
        </row>
        <row r="2958">
          <cell r="AI2958">
            <v>-5395.98</v>
          </cell>
        </row>
        <row r="2959">
          <cell r="AI2959">
            <v>-492.98</v>
          </cell>
        </row>
        <row r="2960">
          <cell r="AI2960">
            <v>-9836.06</v>
          </cell>
        </row>
        <row r="2961">
          <cell r="AI2961">
            <v>334541.15000000002</v>
          </cell>
        </row>
        <row r="2962">
          <cell r="AI2962">
            <v>-36371.699999999997</v>
          </cell>
        </row>
        <row r="2963">
          <cell r="AI2963">
            <v>-17104.900000000001</v>
          </cell>
        </row>
        <row r="2964">
          <cell r="AI2964">
            <v>-324.02</v>
          </cell>
        </row>
        <row r="2965">
          <cell r="AI2965">
            <v>0</v>
          </cell>
        </row>
        <row r="2966">
          <cell r="AI2966">
            <v>-3473.02</v>
          </cell>
        </row>
        <row r="2967">
          <cell r="AI2967">
            <v>-9477.65</v>
          </cell>
        </row>
        <row r="2968">
          <cell r="AI2968">
            <v>-1310.74</v>
          </cell>
        </row>
        <row r="2969">
          <cell r="AI2969">
            <v>-5242.99</v>
          </cell>
        </row>
        <row r="2970">
          <cell r="AI2970">
            <v>0</v>
          </cell>
        </row>
        <row r="2971">
          <cell r="AI2971">
            <v>-569</v>
          </cell>
        </row>
        <row r="2972">
          <cell r="AI2972">
            <v>0</v>
          </cell>
        </row>
        <row r="2973">
          <cell r="AI2973">
            <v>-1452.82</v>
          </cell>
        </row>
        <row r="2974">
          <cell r="AI2974">
            <v>-1110.93</v>
          </cell>
        </row>
        <row r="2975">
          <cell r="AI2975">
            <v>0</v>
          </cell>
        </row>
        <row r="2976">
          <cell r="AI2976">
            <v>-15379.57</v>
          </cell>
        </row>
        <row r="2977">
          <cell r="AI2977">
            <v>-4164.57</v>
          </cell>
        </row>
        <row r="2978">
          <cell r="AI2978">
            <v>-198.96</v>
          </cell>
        </row>
        <row r="2979">
          <cell r="AI2979">
            <v>-1094.6400000000001</v>
          </cell>
        </row>
        <row r="2980">
          <cell r="AI2980">
            <v>-316.89999999999998</v>
          </cell>
        </row>
        <row r="2981">
          <cell r="AI2981">
            <v>-6870.97</v>
          </cell>
        </row>
        <row r="2982">
          <cell r="AI2982">
            <v>-8200.68</v>
          </cell>
        </row>
        <row r="2983">
          <cell r="AI2983">
            <v>-323729.28999999998</v>
          </cell>
        </row>
        <row r="2984">
          <cell r="AI2984">
            <v>-386838.12</v>
          </cell>
        </row>
        <row r="2985">
          <cell r="AI2985">
            <v>-299881.44</v>
          </cell>
        </row>
        <row r="2986">
          <cell r="AI2986">
            <v>-5571.78</v>
          </cell>
        </row>
        <row r="2987">
          <cell r="AI2987">
            <v>-6642.58</v>
          </cell>
        </row>
        <row r="2988">
          <cell r="AI2988">
            <v>-432.37</v>
          </cell>
        </row>
        <row r="2989">
          <cell r="AI2989">
            <v>-64342.18</v>
          </cell>
        </row>
        <row r="2990">
          <cell r="AI2990">
            <v>-43.16</v>
          </cell>
        </row>
        <row r="2991">
          <cell r="AI2991">
            <v>-327.04000000000002</v>
          </cell>
        </row>
        <row r="2992">
          <cell r="AI2992">
            <v>0</v>
          </cell>
        </row>
        <row r="2993">
          <cell r="AI2993">
            <v>386416.78</v>
          </cell>
        </row>
        <row r="2994">
          <cell r="AI2994">
            <v>2496573.88</v>
          </cell>
        </row>
        <row r="2995">
          <cell r="AI2995">
            <v>1267412.6299999999</v>
          </cell>
        </row>
        <row r="2996">
          <cell r="AI2996">
            <v>1175532.3600000001</v>
          </cell>
        </row>
        <row r="2997">
          <cell r="AI2997">
            <v>-4759.7700000000004</v>
          </cell>
        </row>
        <row r="2998">
          <cell r="AI2998">
            <v>0</v>
          </cell>
        </row>
        <row r="2999">
          <cell r="AI2999">
            <v>0</v>
          </cell>
        </row>
        <row r="3000">
          <cell r="AI3000">
            <v>0</v>
          </cell>
        </row>
        <row r="3001">
          <cell r="AI3001">
            <v>0</v>
          </cell>
        </row>
        <row r="3002">
          <cell r="AI3002">
            <v>0</v>
          </cell>
        </row>
        <row r="3003">
          <cell r="AI3003">
            <v>0</v>
          </cell>
        </row>
        <row r="3004">
          <cell r="AI3004">
            <v>0</v>
          </cell>
        </row>
        <row r="3005">
          <cell r="AI3005">
            <v>0</v>
          </cell>
        </row>
        <row r="3006">
          <cell r="AI3006">
            <v>0</v>
          </cell>
        </row>
        <row r="3007">
          <cell r="AI3007">
            <v>0</v>
          </cell>
        </row>
        <row r="3008">
          <cell r="AI3008">
            <v>0</v>
          </cell>
        </row>
        <row r="3009">
          <cell r="AI3009">
            <v>-49056.42</v>
          </cell>
        </row>
        <row r="3010">
          <cell r="AI3010">
            <v>3602.2</v>
          </cell>
        </row>
        <row r="3011">
          <cell r="AI3011">
            <v>38821.86</v>
          </cell>
        </row>
        <row r="3012">
          <cell r="AI3012">
            <v>0</v>
          </cell>
        </row>
        <row r="3013">
          <cell r="AI3013">
            <v>34052.94</v>
          </cell>
        </row>
        <row r="3014">
          <cell r="AI3014">
            <v>0</v>
          </cell>
        </row>
        <row r="3015">
          <cell r="AI3015">
            <v>2880</v>
          </cell>
        </row>
        <row r="3016">
          <cell r="AI3016">
            <v>21049.02</v>
          </cell>
        </row>
        <row r="3017">
          <cell r="AI3017">
            <v>-851.67</v>
          </cell>
        </row>
        <row r="3018">
          <cell r="AI3018">
            <v>9702</v>
          </cell>
        </row>
        <row r="3019">
          <cell r="AI3019">
            <v>147812.04</v>
          </cell>
        </row>
        <row r="3020">
          <cell r="AI3020">
            <v>-7665.06</v>
          </cell>
        </row>
        <row r="3021">
          <cell r="AI3021">
            <v>683400.84</v>
          </cell>
        </row>
        <row r="3022">
          <cell r="AI3022">
            <v>25124.78</v>
          </cell>
        </row>
        <row r="3023">
          <cell r="AI3023">
            <v>4650.49</v>
          </cell>
        </row>
        <row r="3024">
          <cell r="AI3024">
            <v>15886</v>
          </cell>
        </row>
        <row r="3025">
          <cell r="AI3025">
            <v>-278.39999999999998</v>
          </cell>
        </row>
        <row r="3026">
          <cell r="AI3026">
            <v>0</v>
          </cell>
        </row>
        <row r="3027">
          <cell r="AI3027">
            <v>11160</v>
          </cell>
        </row>
        <row r="3028">
          <cell r="AI3028">
            <v>54599.93</v>
          </cell>
        </row>
        <row r="3029">
          <cell r="AI3029">
            <v>0</v>
          </cell>
        </row>
        <row r="3030">
          <cell r="AI3030">
            <v>0</v>
          </cell>
        </row>
        <row r="3031">
          <cell r="AI3031">
            <v>4280.9399999999996</v>
          </cell>
        </row>
        <row r="3032">
          <cell r="AI3032">
            <v>0</v>
          </cell>
        </row>
        <row r="3033">
          <cell r="AI3033">
            <v>38527.919999999998</v>
          </cell>
        </row>
        <row r="3034">
          <cell r="AI3034">
            <v>0</v>
          </cell>
        </row>
        <row r="3035">
          <cell r="AI3035">
            <v>13500</v>
          </cell>
        </row>
        <row r="3036">
          <cell r="AI3036">
            <v>117040.86</v>
          </cell>
        </row>
        <row r="3037">
          <cell r="AI3037">
            <v>0</v>
          </cell>
        </row>
        <row r="3038">
          <cell r="AI3038">
            <v>196901.39</v>
          </cell>
        </row>
        <row r="3039">
          <cell r="AI3039">
            <v>0</v>
          </cell>
        </row>
        <row r="3040">
          <cell r="AI3040">
            <v>0</v>
          </cell>
        </row>
        <row r="3041">
          <cell r="AI3041">
            <v>6300</v>
          </cell>
        </row>
        <row r="3042">
          <cell r="AI3042">
            <v>32027.22</v>
          </cell>
        </row>
        <row r="3043">
          <cell r="AI3043">
            <v>0</v>
          </cell>
        </row>
        <row r="3044">
          <cell r="AI3044">
            <v>1137.06</v>
          </cell>
        </row>
        <row r="3045">
          <cell r="AI3045">
            <v>0</v>
          </cell>
        </row>
        <row r="3046">
          <cell r="AI3046">
            <v>0</v>
          </cell>
        </row>
        <row r="3047">
          <cell r="AI3047">
            <v>71709.19</v>
          </cell>
        </row>
        <row r="3048">
          <cell r="AI3048">
            <v>73.62</v>
          </cell>
        </row>
        <row r="3049">
          <cell r="AI3049">
            <v>70710.3</v>
          </cell>
        </row>
        <row r="3050">
          <cell r="AI3050">
            <v>12958.83</v>
          </cell>
        </row>
        <row r="3051">
          <cell r="AI3051">
            <v>20111.939999999999</v>
          </cell>
        </row>
        <row r="3052">
          <cell r="AI3052">
            <v>16217.01</v>
          </cell>
        </row>
        <row r="3053">
          <cell r="AI3053">
            <v>1386</v>
          </cell>
        </row>
        <row r="3054">
          <cell r="AI3054">
            <v>954</v>
          </cell>
        </row>
        <row r="3055">
          <cell r="AI3055">
            <v>5940</v>
          </cell>
        </row>
        <row r="3056">
          <cell r="AI3056">
            <v>2115</v>
          </cell>
        </row>
        <row r="3057">
          <cell r="AI3057">
            <v>2268</v>
          </cell>
        </row>
        <row r="3058">
          <cell r="AI3058">
            <v>792</v>
          </cell>
        </row>
        <row r="3059">
          <cell r="AI3059">
            <v>0</v>
          </cell>
        </row>
        <row r="3060">
          <cell r="AI3060">
            <v>13606.38</v>
          </cell>
        </row>
        <row r="3061">
          <cell r="AI3061">
            <v>3900</v>
          </cell>
        </row>
        <row r="3062">
          <cell r="AI3062">
            <v>954026.58</v>
          </cell>
        </row>
        <row r="3063">
          <cell r="AI3063">
            <v>997186.15</v>
          </cell>
        </row>
        <row r="3064">
          <cell r="AI3064">
            <v>0</v>
          </cell>
        </row>
        <row r="3065">
          <cell r="AI3065">
            <v>1062069.3700000001</v>
          </cell>
        </row>
        <row r="3066">
          <cell r="AI3066">
            <v>5096.88</v>
          </cell>
        </row>
        <row r="3067">
          <cell r="AI3067">
            <v>182590.48</v>
          </cell>
        </row>
        <row r="3068">
          <cell r="AI3068">
            <v>15528.95</v>
          </cell>
        </row>
        <row r="3069">
          <cell r="AI3069">
            <v>7200</v>
          </cell>
        </row>
        <row r="3070">
          <cell r="AI3070">
            <v>7110</v>
          </cell>
        </row>
        <row r="3071">
          <cell r="AI3071">
            <v>2531.25</v>
          </cell>
        </row>
        <row r="3072">
          <cell r="AI3072">
            <v>0</v>
          </cell>
        </row>
        <row r="3073">
          <cell r="AI3073">
            <v>4827.2</v>
          </cell>
        </row>
        <row r="3074">
          <cell r="AI3074">
            <v>30956.52</v>
          </cell>
        </row>
        <row r="3075">
          <cell r="AI3075">
            <v>28075.06</v>
          </cell>
        </row>
        <row r="3076">
          <cell r="AI3076">
            <v>0</v>
          </cell>
        </row>
        <row r="3077">
          <cell r="AI3077">
            <v>13880</v>
          </cell>
        </row>
        <row r="3078">
          <cell r="AI3078">
            <v>-18690.490000000002</v>
          </cell>
        </row>
        <row r="3079">
          <cell r="AI3079">
            <v>61309</v>
          </cell>
        </row>
        <row r="3080">
          <cell r="AI3080">
            <v>95373.72</v>
          </cell>
        </row>
        <row r="3081">
          <cell r="AI3081">
            <v>1624753.92</v>
          </cell>
        </row>
        <row r="3082">
          <cell r="AI3082">
            <v>0</v>
          </cell>
        </row>
        <row r="3083">
          <cell r="AI3083">
            <v>5150</v>
          </cell>
        </row>
        <row r="3084">
          <cell r="AI3084">
            <v>0</v>
          </cell>
        </row>
        <row r="3085">
          <cell r="AI3085">
            <v>457.5</v>
          </cell>
        </row>
        <row r="3086">
          <cell r="AI3086">
            <v>66383.039999999994</v>
          </cell>
        </row>
        <row r="3087">
          <cell r="AI3087">
            <v>0</v>
          </cell>
        </row>
        <row r="3088">
          <cell r="AI3088">
            <v>8100</v>
          </cell>
        </row>
        <row r="3089">
          <cell r="AI3089">
            <v>264.42</v>
          </cell>
        </row>
        <row r="3090">
          <cell r="AI3090">
            <v>14944.5</v>
          </cell>
        </row>
        <row r="3091">
          <cell r="AI3091">
            <v>0</v>
          </cell>
        </row>
        <row r="3092">
          <cell r="AI3092">
            <v>0</v>
          </cell>
        </row>
        <row r="3093">
          <cell r="AI3093">
            <v>2476.2600000000002</v>
          </cell>
        </row>
        <row r="3094">
          <cell r="AI3094">
            <v>0</v>
          </cell>
        </row>
        <row r="3095">
          <cell r="AI3095">
            <v>36168.480000000003</v>
          </cell>
        </row>
        <row r="3096">
          <cell r="AI3096">
            <v>6478.02</v>
          </cell>
        </row>
        <row r="3097">
          <cell r="AI3097">
            <v>42481.62</v>
          </cell>
        </row>
        <row r="3098">
          <cell r="AI3098">
            <v>7754.82</v>
          </cell>
        </row>
        <row r="3099">
          <cell r="AI3099">
            <v>29463.48</v>
          </cell>
        </row>
        <row r="3100">
          <cell r="AI3100">
            <v>5840.19</v>
          </cell>
        </row>
        <row r="3101">
          <cell r="AI3101">
            <v>9781.3799999999992</v>
          </cell>
        </row>
        <row r="3102">
          <cell r="AI3102">
            <v>0</v>
          </cell>
        </row>
        <row r="3103">
          <cell r="AI3103">
            <v>12018.24</v>
          </cell>
        </row>
        <row r="3104">
          <cell r="AI3104">
            <v>0</v>
          </cell>
        </row>
        <row r="3105">
          <cell r="AI3105">
            <v>0</v>
          </cell>
        </row>
        <row r="3106">
          <cell r="AI3106">
            <v>821.34</v>
          </cell>
        </row>
        <row r="3107">
          <cell r="AI3107">
            <v>0</v>
          </cell>
        </row>
        <row r="3108">
          <cell r="AI3108">
            <v>0</v>
          </cell>
        </row>
        <row r="3109">
          <cell r="AI3109">
            <v>9290.7000000000007</v>
          </cell>
        </row>
        <row r="3110">
          <cell r="AI3110">
            <v>0</v>
          </cell>
        </row>
        <row r="3111">
          <cell r="AI3111">
            <v>592.91999999999996</v>
          </cell>
        </row>
        <row r="3112">
          <cell r="AI3112">
            <v>0</v>
          </cell>
        </row>
        <row r="3113">
          <cell r="AI3113">
            <v>25000</v>
          </cell>
        </row>
        <row r="3114">
          <cell r="AI3114">
            <v>0</v>
          </cell>
        </row>
        <row r="3115">
          <cell r="AI3115">
            <v>2116.8000000000002</v>
          </cell>
        </row>
        <row r="3116">
          <cell r="AI3116">
            <v>5363.28</v>
          </cell>
        </row>
        <row r="3117">
          <cell r="AI3117">
            <v>564</v>
          </cell>
        </row>
        <row r="3118">
          <cell r="AI3118">
            <v>0</v>
          </cell>
        </row>
        <row r="3119">
          <cell r="AI3119">
            <v>174600</v>
          </cell>
        </row>
        <row r="3120">
          <cell r="AI3120">
            <v>31522.5</v>
          </cell>
        </row>
        <row r="3121">
          <cell r="AI3121">
            <v>39960</v>
          </cell>
        </row>
        <row r="3122">
          <cell r="AI3122">
            <v>0</v>
          </cell>
        </row>
        <row r="3123">
          <cell r="AI3123">
            <v>312995.52</v>
          </cell>
        </row>
        <row r="3124">
          <cell r="AI3124">
            <v>27839.65</v>
          </cell>
        </row>
        <row r="3125">
          <cell r="AI3125">
            <v>-35355.449999999997</v>
          </cell>
        </row>
        <row r="3126">
          <cell r="AI3126">
            <v>61120</v>
          </cell>
        </row>
        <row r="3127">
          <cell r="AI3127">
            <v>92916.72</v>
          </cell>
        </row>
        <row r="3128">
          <cell r="AI3128">
            <v>233531.28</v>
          </cell>
        </row>
        <row r="3129">
          <cell r="AI3129">
            <v>8331.93</v>
          </cell>
        </row>
        <row r="3130">
          <cell r="AI3130">
            <v>0</v>
          </cell>
        </row>
        <row r="3131">
          <cell r="AI3131">
            <v>284.7</v>
          </cell>
        </row>
        <row r="3132">
          <cell r="AI3132">
            <v>0</v>
          </cell>
        </row>
        <row r="3133">
          <cell r="AI3133">
            <v>0</v>
          </cell>
        </row>
        <row r="3134">
          <cell r="AI3134">
            <v>0</v>
          </cell>
        </row>
        <row r="3135">
          <cell r="AI3135">
            <v>-12106.38</v>
          </cell>
        </row>
        <row r="3136">
          <cell r="AI3136">
            <v>0</v>
          </cell>
        </row>
        <row r="3137">
          <cell r="AI3137">
            <v>109578.45</v>
          </cell>
        </row>
        <row r="3138">
          <cell r="AI3138">
            <v>669824.68000000005</v>
          </cell>
        </row>
        <row r="3139">
          <cell r="AI3139">
            <v>28337.759999999998</v>
          </cell>
        </row>
        <row r="3140">
          <cell r="AI3140">
            <v>19745.46</v>
          </cell>
        </row>
        <row r="3141">
          <cell r="AI3141">
            <v>1500.94</v>
          </cell>
        </row>
        <row r="3142">
          <cell r="AI3142">
            <v>1765725.8</v>
          </cell>
        </row>
        <row r="3143">
          <cell r="AI3143">
            <v>0</v>
          </cell>
        </row>
        <row r="3144">
          <cell r="AI3144">
            <v>0</v>
          </cell>
        </row>
        <row r="3145">
          <cell r="AI3145">
            <v>0</v>
          </cell>
        </row>
        <row r="3146">
          <cell r="AI3146">
            <v>0</v>
          </cell>
        </row>
        <row r="3147">
          <cell r="AI3147">
            <v>0</v>
          </cell>
        </row>
        <row r="3148">
          <cell r="AI3148">
            <v>0</v>
          </cell>
        </row>
        <row r="3149">
          <cell r="AI3149">
            <v>0</v>
          </cell>
        </row>
        <row r="3150">
          <cell r="AI3150">
            <v>0</v>
          </cell>
        </row>
        <row r="3151">
          <cell r="AI3151">
            <v>0</v>
          </cell>
        </row>
        <row r="3152">
          <cell r="AI3152">
            <v>0</v>
          </cell>
        </row>
        <row r="3153">
          <cell r="AI3153">
            <v>0</v>
          </cell>
        </row>
        <row r="3154">
          <cell r="AI3154">
            <v>0</v>
          </cell>
        </row>
        <row r="3155">
          <cell r="AI3155">
            <v>0</v>
          </cell>
        </row>
        <row r="3156">
          <cell r="AI3156">
            <v>0</v>
          </cell>
        </row>
        <row r="3157">
          <cell r="AI3157">
            <v>0</v>
          </cell>
        </row>
        <row r="3158">
          <cell r="AI3158">
            <v>0</v>
          </cell>
        </row>
        <row r="3159">
          <cell r="AI3159">
            <v>-2094.3000000000002</v>
          </cell>
        </row>
        <row r="3160">
          <cell r="AI3160">
            <v>0</v>
          </cell>
        </row>
        <row r="3161">
          <cell r="AI3161">
            <v>-37.799999999999997</v>
          </cell>
        </row>
        <row r="3162">
          <cell r="AI3162">
            <v>-56.88</v>
          </cell>
        </row>
        <row r="3163">
          <cell r="AI3163">
            <v>0</v>
          </cell>
        </row>
        <row r="3164">
          <cell r="AI3164">
            <v>0</v>
          </cell>
        </row>
        <row r="3165">
          <cell r="AI3165">
            <v>0</v>
          </cell>
        </row>
        <row r="3166">
          <cell r="AI3166">
            <v>0</v>
          </cell>
        </row>
        <row r="3167">
          <cell r="AI3167">
            <v>0</v>
          </cell>
        </row>
        <row r="3168">
          <cell r="AI3168">
            <v>0</v>
          </cell>
        </row>
        <row r="3169">
          <cell r="AI3169">
            <v>0</v>
          </cell>
        </row>
        <row r="3170">
          <cell r="AI3170">
            <v>0</v>
          </cell>
        </row>
        <row r="3171">
          <cell r="AI3171">
            <v>0</v>
          </cell>
        </row>
        <row r="3172">
          <cell r="AI3172">
            <v>0</v>
          </cell>
        </row>
        <row r="3173">
          <cell r="AI3173">
            <v>0</v>
          </cell>
        </row>
        <row r="3174">
          <cell r="AI3174">
            <v>0</v>
          </cell>
        </row>
        <row r="3175">
          <cell r="AI3175">
            <v>0</v>
          </cell>
        </row>
        <row r="3176">
          <cell r="AI3176">
            <v>0</v>
          </cell>
        </row>
        <row r="3177">
          <cell r="AI3177">
            <v>0</v>
          </cell>
        </row>
        <row r="3178">
          <cell r="AI3178">
            <v>0</v>
          </cell>
        </row>
        <row r="3179">
          <cell r="AI3179">
            <v>0</v>
          </cell>
        </row>
        <row r="3180">
          <cell r="AI3180">
            <v>0</v>
          </cell>
        </row>
        <row r="3181">
          <cell r="AI3181">
            <v>0</v>
          </cell>
        </row>
        <row r="3182">
          <cell r="AI3182">
            <v>0</v>
          </cell>
        </row>
        <row r="3183">
          <cell r="AI3183">
            <v>0</v>
          </cell>
        </row>
        <row r="3184">
          <cell r="AI3184">
            <v>0</v>
          </cell>
        </row>
        <row r="3185">
          <cell r="AI3185">
            <v>0</v>
          </cell>
        </row>
        <row r="3186">
          <cell r="AI3186">
            <v>0</v>
          </cell>
        </row>
        <row r="3187">
          <cell r="AI3187">
            <v>0</v>
          </cell>
        </row>
        <row r="3188">
          <cell r="AI3188">
            <v>0</v>
          </cell>
        </row>
        <row r="3189">
          <cell r="AI3189">
            <v>0</v>
          </cell>
        </row>
        <row r="3190">
          <cell r="AI3190">
            <v>0</v>
          </cell>
        </row>
        <row r="3191">
          <cell r="AI3191">
            <v>0</v>
          </cell>
        </row>
        <row r="3192">
          <cell r="AI3192">
            <v>0</v>
          </cell>
        </row>
        <row r="3193">
          <cell r="AI3193">
            <v>0</v>
          </cell>
        </row>
        <row r="3194">
          <cell r="AI3194">
            <v>0</v>
          </cell>
        </row>
        <row r="3195">
          <cell r="AI3195">
            <v>0</v>
          </cell>
        </row>
        <row r="3196">
          <cell r="AI3196">
            <v>0</v>
          </cell>
        </row>
        <row r="3197">
          <cell r="AI3197">
            <v>0</v>
          </cell>
        </row>
        <row r="3198">
          <cell r="AI3198">
            <v>65205.75</v>
          </cell>
        </row>
        <row r="3199">
          <cell r="AI3199">
            <v>109522.41</v>
          </cell>
        </row>
        <row r="3200">
          <cell r="AI3200">
            <v>567.72</v>
          </cell>
        </row>
        <row r="3201">
          <cell r="AI3201">
            <v>5109.84</v>
          </cell>
        </row>
        <row r="3202">
          <cell r="AI3202">
            <v>0</v>
          </cell>
        </row>
        <row r="3203">
          <cell r="AI3203">
            <v>7492.8</v>
          </cell>
        </row>
        <row r="3204">
          <cell r="AI3204">
            <v>7307.33</v>
          </cell>
        </row>
        <row r="3205">
          <cell r="AI3205">
            <v>141.68</v>
          </cell>
        </row>
        <row r="3206">
          <cell r="AI3206">
            <v>0</v>
          </cell>
        </row>
        <row r="3207">
          <cell r="AI3207">
            <v>9052.7999999999993</v>
          </cell>
        </row>
        <row r="3208">
          <cell r="AI3208">
            <v>279.45</v>
          </cell>
        </row>
        <row r="3209">
          <cell r="AI3209">
            <v>21997.8</v>
          </cell>
        </row>
        <row r="3210">
          <cell r="AI3210">
            <v>126142.94</v>
          </cell>
        </row>
        <row r="3211">
          <cell r="AI3211">
            <v>67018.84</v>
          </cell>
        </row>
        <row r="3212">
          <cell r="AI3212">
            <v>2846.52</v>
          </cell>
        </row>
        <row r="3213">
          <cell r="AI3213">
            <v>13602.96</v>
          </cell>
        </row>
        <row r="3214">
          <cell r="AI3214">
            <v>4361.04</v>
          </cell>
        </row>
        <row r="3215">
          <cell r="AI3215">
            <v>4908.6000000000004</v>
          </cell>
        </row>
        <row r="3216">
          <cell r="AI3216">
            <v>186480.27</v>
          </cell>
        </row>
        <row r="3217">
          <cell r="AI3217">
            <v>23850.36</v>
          </cell>
        </row>
        <row r="3218">
          <cell r="AI3218">
            <v>0</v>
          </cell>
        </row>
        <row r="3219">
          <cell r="AI3219">
            <v>0</v>
          </cell>
        </row>
        <row r="3220">
          <cell r="AI3220">
            <v>3163.65</v>
          </cell>
        </row>
        <row r="3221">
          <cell r="AI3221">
            <v>295631.84999999998</v>
          </cell>
        </row>
        <row r="3222">
          <cell r="AI3222">
            <v>19500</v>
          </cell>
        </row>
        <row r="3223">
          <cell r="AI3223">
            <v>0</v>
          </cell>
        </row>
        <row r="3224">
          <cell r="AI3224">
            <v>83890.53</v>
          </cell>
        </row>
        <row r="3225">
          <cell r="AI3225">
            <v>144215.64000000001</v>
          </cell>
        </row>
        <row r="3226">
          <cell r="AI3226">
            <v>174447.18</v>
          </cell>
        </row>
        <row r="3227">
          <cell r="AI3227">
            <v>129054.78</v>
          </cell>
        </row>
        <row r="3228">
          <cell r="AI3228">
            <v>62926.5</v>
          </cell>
        </row>
        <row r="3229">
          <cell r="AI3229">
            <v>71301.179999999993</v>
          </cell>
        </row>
        <row r="3230">
          <cell r="AI3230">
            <v>8545.68</v>
          </cell>
        </row>
        <row r="3231">
          <cell r="AI3231">
            <v>0</v>
          </cell>
        </row>
        <row r="3232">
          <cell r="AI3232">
            <v>720</v>
          </cell>
        </row>
        <row r="3233">
          <cell r="AI3233">
            <v>16605.12</v>
          </cell>
        </row>
        <row r="3234">
          <cell r="AI3234">
            <v>0</v>
          </cell>
        </row>
        <row r="3235">
          <cell r="AI3235">
            <v>0</v>
          </cell>
        </row>
        <row r="3236">
          <cell r="AI3236">
            <v>29115</v>
          </cell>
        </row>
        <row r="3237">
          <cell r="AI3237">
            <v>0</v>
          </cell>
        </row>
        <row r="3238">
          <cell r="AI3238">
            <v>12</v>
          </cell>
        </row>
        <row r="3239">
          <cell r="AI3239">
            <v>24131.919999999998</v>
          </cell>
        </row>
        <row r="3240">
          <cell r="AI3240">
            <v>26967.919999999998</v>
          </cell>
        </row>
        <row r="3241">
          <cell r="AI3241">
            <v>1963.26</v>
          </cell>
        </row>
        <row r="3242">
          <cell r="AI3242">
            <v>17670.599999999999</v>
          </cell>
        </row>
        <row r="3243">
          <cell r="AI3243">
            <v>4018.69</v>
          </cell>
        </row>
        <row r="3244">
          <cell r="AI3244">
            <v>0</v>
          </cell>
        </row>
        <row r="3245">
          <cell r="AI3245">
            <v>1201.5</v>
          </cell>
        </row>
        <row r="3246">
          <cell r="AI3246">
            <v>4726.2700000000004</v>
          </cell>
        </row>
        <row r="3247">
          <cell r="AI3247">
            <v>509.91</v>
          </cell>
        </row>
        <row r="3248">
          <cell r="AI3248">
            <v>3150.36</v>
          </cell>
        </row>
        <row r="3249">
          <cell r="AI3249">
            <v>7225.91</v>
          </cell>
        </row>
        <row r="3250">
          <cell r="AI3250">
            <v>1682.45</v>
          </cell>
        </row>
        <row r="3251">
          <cell r="AI3251">
            <v>1493.64</v>
          </cell>
        </row>
        <row r="3252">
          <cell r="AI3252">
            <v>69960.06</v>
          </cell>
        </row>
        <row r="3253">
          <cell r="AI3253">
            <v>69708.240000000005</v>
          </cell>
        </row>
        <row r="3254">
          <cell r="AI3254">
            <v>2910.78</v>
          </cell>
        </row>
        <row r="3255">
          <cell r="AI3255">
            <v>13327.38</v>
          </cell>
        </row>
        <row r="3256">
          <cell r="AI3256">
            <v>4980.96</v>
          </cell>
        </row>
        <row r="3257">
          <cell r="AI3257">
            <v>355988.88</v>
          </cell>
        </row>
        <row r="3258">
          <cell r="AI3258">
            <v>6480</v>
          </cell>
        </row>
        <row r="3259">
          <cell r="AI3259">
            <v>22505.87</v>
          </cell>
        </row>
        <row r="3260">
          <cell r="AI3260">
            <v>0</v>
          </cell>
        </row>
        <row r="3261">
          <cell r="AI3261">
            <v>0</v>
          </cell>
        </row>
        <row r="3262">
          <cell r="AI3262">
            <v>18580.419999999998</v>
          </cell>
        </row>
        <row r="3263">
          <cell r="AI3263">
            <v>9072</v>
          </cell>
        </row>
        <row r="3264">
          <cell r="AI3264">
            <v>9786.9599999999991</v>
          </cell>
        </row>
        <row r="3265">
          <cell r="AI3265">
            <v>12182.4</v>
          </cell>
        </row>
        <row r="3266">
          <cell r="AI3266">
            <v>50187.96</v>
          </cell>
        </row>
        <row r="3267">
          <cell r="AI3267">
            <v>58688.639999999999</v>
          </cell>
        </row>
        <row r="3268">
          <cell r="AI3268">
            <v>44256.6</v>
          </cell>
        </row>
        <row r="3269">
          <cell r="AI3269">
            <v>6641.1</v>
          </cell>
        </row>
        <row r="3270">
          <cell r="AI3270">
            <v>8120.52</v>
          </cell>
        </row>
        <row r="3271">
          <cell r="AI3271">
            <v>840</v>
          </cell>
        </row>
        <row r="3272">
          <cell r="AI3272">
            <v>2791.44</v>
          </cell>
        </row>
        <row r="3273">
          <cell r="AI3273">
            <v>180</v>
          </cell>
        </row>
        <row r="3274">
          <cell r="AI3274">
            <v>3173.76</v>
          </cell>
        </row>
        <row r="3275">
          <cell r="AI3275">
            <v>0</v>
          </cell>
        </row>
        <row r="3276">
          <cell r="AI3276">
            <v>76770</v>
          </cell>
        </row>
        <row r="3277">
          <cell r="AI3277">
            <v>900</v>
          </cell>
        </row>
        <row r="3278">
          <cell r="AI3278">
            <v>0</v>
          </cell>
        </row>
        <row r="3279">
          <cell r="AI3279">
            <v>0</v>
          </cell>
        </row>
        <row r="3280">
          <cell r="AI3280">
            <v>0</v>
          </cell>
        </row>
        <row r="3281">
          <cell r="AI3281">
            <v>0</v>
          </cell>
        </row>
        <row r="3282">
          <cell r="AI3282">
            <v>0</v>
          </cell>
        </row>
        <row r="3283">
          <cell r="AI3283">
            <v>0</v>
          </cell>
        </row>
        <row r="3284">
          <cell r="AI3284">
            <v>0</v>
          </cell>
        </row>
        <row r="3285">
          <cell r="AI3285">
            <v>0</v>
          </cell>
        </row>
        <row r="3286">
          <cell r="AI3286">
            <v>0</v>
          </cell>
        </row>
        <row r="3287">
          <cell r="AI3287">
            <v>0</v>
          </cell>
        </row>
        <row r="3288">
          <cell r="AI3288">
            <v>0</v>
          </cell>
        </row>
        <row r="3289">
          <cell r="AI3289">
            <v>0</v>
          </cell>
        </row>
        <row r="3290">
          <cell r="AI3290">
            <v>0</v>
          </cell>
        </row>
        <row r="3291">
          <cell r="AI3291">
            <v>0</v>
          </cell>
        </row>
        <row r="3292">
          <cell r="AI3292">
            <v>0</v>
          </cell>
        </row>
        <row r="3293">
          <cell r="AI3293">
            <v>0</v>
          </cell>
        </row>
        <row r="3294">
          <cell r="AI3294">
            <v>0</v>
          </cell>
        </row>
        <row r="3295">
          <cell r="AI3295">
            <v>0</v>
          </cell>
        </row>
        <row r="3296">
          <cell r="AI3296">
            <v>0</v>
          </cell>
        </row>
        <row r="3297">
          <cell r="AI3297">
            <v>73284.75</v>
          </cell>
        </row>
        <row r="3298">
          <cell r="AI3298">
            <v>548520.12</v>
          </cell>
        </row>
        <row r="3299">
          <cell r="AI3299">
            <v>263302.7</v>
          </cell>
        </row>
        <row r="3300">
          <cell r="AI3300">
            <v>0</v>
          </cell>
        </row>
        <row r="3301">
          <cell r="AI3301">
            <v>-177226.78</v>
          </cell>
        </row>
        <row r="3302">
          <cell r="AI3302">
            <v>0</v>
          </cell>
        </row>
        <row r="3303">
          <cell r="AI3303">
            <v>0</v>
          </cell>
        </row>
        <row r="3304">
          <cell r="AI3304">
            <v>0</v>
          </cell>
        </row>
        <row r="3305">
          <cell r="AI3305">
            <v>0</v>
          </cell>
        </row>
        <row r="3306">
          <cell r="AI3306">
            <v>0</v>
          </cell>
        </row>
        <row r="3307">
          <cell r="AI3307">
            <v>0</v>
          </cell>
        </row>
        <row r="3308">
          <cell r="AI3308">
            <v>0</v>
          </cell>
        </row>
        <row r="3309">
          <cell r="AI3309">
            <v>0</v>
          </cell>
        </row>
        <row r="3310">
          <cell r="AI3310">
            <v>0</v>
          </cell>
        </row>
        <row r="3311">
          <cell r="AI3311">
            <v>0</v>
          </cell>
        </row>
        <row r="3312">
          <cell r="AI3312">
            <v>0</v>
          </cell>
        </row>
        <row r="3313">
          <cell r="AI3313">
            <v>-2659.05</v>
          </cell>
        </row>
        <row r="3314">
          <cell r="AI3314">
            <v>20755.86</v>
          </cell>
        </row>
        <row r="3315">
          <cell r="AI3315">
            <v>1086.25</v>
          </cell>
        </row>
        <row r="3316">
          <cell r="AI3316">
            <v>0</v>
          </cell>
        </row>
        <row r="3317">
          <cell r="AI3317">
            <v>1282.56</v>
          </cell>
        </row>
        <row r="3318">
          <cell r="AI3318">
            <v>258.64</v>
          </cell>
        </row>
        <row r="3319">
          <cell r="AI3319">
            <v>0</v>
          </cell>
        </row>
        <row r="3320">
          <cell r="AI3320">
            <v>-1055.82</v>
          </cell>
        </row>
        <row r="3321">
          <cell r="AI3321">
            <v>-269.39</v>
          </cell>
        </row>
        <row r="3322">
          <cell r="AI3322">
            <v>19090.64</v>
          </cell>
        </row>
        <row r="3323">
          <cell r="AI3323">
            <v>-6181.91</v>
          </cell>
        </row>
        <row r="3324">
          <cell r="AI3324">
            <v>-20715.02</v>
          </cell>
        </row>
        <row r="3325">
          <cell r="AI3325">
            <v>150220.59</v>
          </cell>
        </row>
        <row r="3326">
          <cell r="AI3326">
            <v>-202776.15</v>
          </cell>
        </row>
        <row r="3327">
          <cell r="AI3327">
            <v>4366.43</v>
          </cell>
        </row>
        <row r="3328">
          <cell r="AI3328">
            <v>-629.80999999999995</v>
          </cell>
        </row>
        <row r="3329">
          <cell r="AI3329">
            <v>-3453.75</v>
          </cell>
        </row>
        <row r="3330">
          <cell r="AI3330">
            <v>448.66</v>
          </cell>
        </row>
        <row r="3331">
          <cell r="AI3331">
            <v>73</v>
          </cell>
        </row>
        <row r="3332">
          <cell r="AI3332">
            <v>-6673.34</v>
          </cell>
        </row>
        <row r="3333">
          <cell r="AI3333">
            <v>3432.14</v>
          </cell>
        </row>
        <row r="3334">
          <cell r="AI3334">
            <v>219.05</v>
          </cell>
        </row>
        <row r="3335">
          <cell r="AI3335">
            <v>0</v>
          </cell>
        </row>
        <row r="3336">
          <cell r="AI3336">
            <v>11.75</v>
          </cell>
        </row>
        <row r="3337">
          <cell r="AI3337">
            <v>-1340.02</v>
          </cell>
        </row>
        <row r="3338">
          <cell r="AI3338">
            <v>22.13</v>
          </cell>
        </row>
        <row r="3339">
          <cell r="AI3339">
            <v>-12059.69</v>
          </cell>
        </row>
        <row r="3340">
          <cell r="AI3340">
            <v>420.6</v>
          </cell>
        </row>
        <row r="3341">
          <cell r="AI3341">
            <v>-11760.62</v>
          </cell>
        </row>
        <row r="3342">
          <cell r="AI3342">
            <v>-106772.55</v>
          </cell>
        </row>
        <row r="3343">
          <cell r="AI3343">
            <v>7739.95</v>
          </cell>
        </row>
        <row r="3344">
          <cell r="AI3344">
            <v>-52020.959999999999</v>
          </cell>
        </row>
        <row r="3345">
          <cell r="AI3345">
            <v>27.33</v>
          </cell>
        </row>
        <row r="3346">
          <cell r="AI3346">
            <v>13723.48</v>
          </cell>
        </row>
        <row r="3347">
          <cell r="AI3347">
            <v>733.54</v>
          </cell>
        </row>
        <row r="3348">
          <cell r="AI3348">
            <v>802.47</v>
          </cell>
        </row>
        <row r="3349">
          <cell r="AI3349">
            <v>-2334.11</v>
          </cell>
        </row>
        <row r="3350">
          <cell r="AI3350">
            <v>1106.48</v>
          </cell>
        </row>
        <row r="3351">
          <cell r="AI3351">
            <v>468.39</v>
          </cell>
        </row>
        <row r="3352">
          <cell r="AI3352">
            <v>13584.03</v>
          </cell>
        </row>
        <row r="3353">
          <cell r="AI3353">
            <v>8170.03</v>
          </cell>
        </row>
        <row r="3354">
          <cell r="AI3354">
            <v>1413.28</v>
          </cell>
        </row>
        <row r="3355">
          <cell r="AI3355">
            <v>10429.299999999999</v>
          </cell>
        </row>
        <row r="3356">
          <cell r="AI3356">
            <v>0</v>
          </cell>
        </row>
        <row r="3357">
          <cell r="AI3357">
            <v>-33207.230000000003</v>
          </cell>
        </row>
        <row r="3358">
          <cell r="AI3358">
            <v>107.9</v>
          </cell>
        </row>
        <row r="3359">
          <cell r="AI3359">
            <v>0</v>
          </cell>
        </row>
        <row r="3360">
          <cell r="AI3360">
            <v>3664.85</v>
          </cell>
        </row>
        <row r="3361">
          <cell r="AI3361">
            <v>-6436.15</v>
          </cell>
        </row>
        <row r="3362">
          <cell r="AI3362">
            <v>0</v>
          </cell>
        </row>
        <row r="3363">
          <cell r="AI3363">
            <v>-291.31</v>
          </cell>
        </row>
        <row r="3364">
          <cell r="AI3364">
            <v>-420.22</v>
          </cell>
        </row>
        <row r="3365">
          <cell r="AI3365">
            <v>0</v>
          </cell>
        </row>
        <row r="3366">
          <cell r="AI3366">
            <v>-1435.29</v>
          </cell>
        </row>
        <row r="3367">
          <cell r="AI3367">
            <v>-522.07000000000005</v>
          </cell>
        </row>
        <row r="3368">
          <cell r="AI3368">
            <v>0</v>
          </cell>
        </row>
        <row r="3369">
          <cell r="AI3369">
            <v>-695.97</v>
          </cell>
        </row>
        <row r="3370">
          <cell r="AI3370">
            <v>-291.69</v>
          </cell>
        </row>
        <row r="3371">
          <cell r="AI3371">
            <v>0</v>
          </cell>
        </row>
        <row r="3372">
          <cell r="AI3372">
            <v>222.91</v>
          </cell>
        </row>
        <row r="3373">
          <cell r="AI3373">
            <v>5080.92</v>
          </cell>
        </row>
        <row r="3374">
          <cell r="AI3374">
            <v>29259.47</v>
          </cell>
        </row>
        <row r="3375">
          <cell r="AI3375">
            <v>88250.05</v>
          </cell>
        </row>
        <row r="3376">
          <cell r="AI3376">
            <v>478566.21</v>
          </cell>
        </row>
        <row r="3377">
          <cell r="AI3377">
            <v>16564.099999999999</v>
          </cell>
        </row>
        <row r="3378">
          <cell r="AI3378">
            <v>669715.75</v>
          </cell>
        </row>
        <row r="3379">
          <cell r="AI3379">
            <v>26416.49</v>
          </cell>
        </row>
        <row r="3380">
          <cell r="AI3380">
            <v>203808.13</v>
          </cell>
        </row>
        <row r="3381">
          <cell r="AI3381">
            <v>3998.94</v>
          </cell>
        </row>
        <row r="3382">
          <cell r="AI3382">
            <v>-5119.74</v>
          </cell>
        </row>
        <row r="3383">
          <cell r="AI3383">
            <v>4114.72</v>
          </cell>
        </row>
        <row r="3384">
          <cell r="AI3384">
            <v>1955.73</v>
          </cell>
        </row>
        <row r="3385">
          <cell r="AI3385">
            <v>11856.45</v>
          </cell>
        </row>
        <row r="3386">
          <cell r="AI3386">
            <v>-1261.72</v>
          </cell>
        </row>
        <row r="3387">
          <cell r="AI3387">
            <v>0</v>
          </cell>
        </row>
        <row r="3388">
          <cell r="AI3388">
            <v>1499.22</v>
          </cell>
        </row>
        <row r="3389">
          <cell r="AI3389">
            <v>102528.89</v>
          </cell>
        </row>
        <row r="3390">
          <cell r="AI3390">
            <v>0</v>
          </cell>
        </row>
        <row r="3391">
          <cell r="AI3391">
            <v>-12533.67</v>
          </cell>
        </row>
        <row r="3392">
          <cell r="AI3392">
            <v>61218.25</v>
          </cell>
        </row>
        <row r="3393">
          <cell r="AI3393">
            <v>145862.59</v>
          </cell>
        </row>
        <row r="3394">
          <cell r="AI3394">
            <v>46288.35</v>
          </cell>
        </row>
        <row r="3395">
          <cell r="AI3395">
            <v>-88542.5</v>
          </cell>
        </row>
        <row r="3396">
          <cell r="AI3396">
            <v>793.98</v>
          </cell>
        </row>
        <row r="3397">
          <cell r="AI3397">
            <v>-1825.77</v>
          </cell>
        </row>
        <row r="3398">
          <cell r="AI3398">
            <v>52.78</v>
          </cell>
        </row>
        <row r="3399">
          <cell r="AI3399">
            <v>56287.27</v>
          </cell>
        </row>
        <row r="3400">
          <cell r="AI3400">
            <v>-11251.45</v>
          </cell>
        </row>
        <row r="3401">
          <cell r="AI3401">
            <v>2648.49</v>
          </cell>
        </row>
        <row r="3402">
          <cell r="AI3402">
            <v>-5178.37</v>
          </cell>
        </row>
        <row r="3403">
          <cell r="AI3403">
            <v>7177.39</v>
          </cell>
        </row>
        <row r="3404">
          <cell r="AI3404">
            <v>3896.24</v>
          </cell>
        </row>
        <row r="3405">
          <cell r="AI3405">
            <v>5652.89</v>
          </cell>
        </row>
        <row r="3406">
          <cell r="AI3406">
            <v>0</v>
          </cell>
        </row>
        <row r="3407">
          <cell r="AI3407">
            <v>529.02</v>
          </cell>
        </row>
        <row r="3408">
          <cell r="AI3408">
            <v>176.99</v>
          </cell>
        </row>
        <row r="3409">
          <cell r="AI3409">
            <v>7597.58</v>
          </cell>
        </row>
        <row r="3410">
          <cell r="AI3410">
            <v>1337.52</v>
          </cell>
        </row>
        <row r="3411">
          <cell r="AI3411">
            <v>9464.7000000000007</v>
          </cell>
        </row>
        <row r="3412">
          <cell r="AI3412">
            <v>786.59</v>
          </cell>
        </row>
        <row r="3413">
          <cell r="AI3413">
            <v>6346.48</v>
          </cell>
        </row>
        <row r="3414">
          <cell r="AI3414">
            <v>984.39</v>
          </cell>
        </row>
        <row r="3415">
          <cell r="AI3415">
            <v>2234.5</v>
          </cell>
        </row>
        <row r="3416">
          <cell r="AI3416">
            <v>4461.34</v>
          </cell>
        </row>
        <row r="3417">
          <cell r="AI3417">
            <v>3909.73</v>
          </cell>
        </row>
        <row r="3418">
          <cell r="AI3418">
            <v>4897.55</v>
          </cell>
        </row>
        <row r="3419">
          <cell r="AI3419">
            <v>96355.6</v>
          </cell>
        </row>
        <row r="3420">
          <cell r="AI3420">
            <v>-504.22</v>
          </cell>
        </row>
        <row r="3421">
          <cell r="AI3421">
            <v>-0.1</v>
          </cell>
        </row>
        <row r="3422">
          <cell r="AI3422">
            <v>2862.77</v>
          </cell>
        </row>
        <row r="3423">
          <cell r="AI3423">
            <v>367.66</v>
          </cell>
        </row>
        <row r="3424">
          <cell r="AI3424">
            <v>79.67</v>
          </cell>
        </row>
        <row r="3425">
          <cell r="AI3425">
            <v>0</v>
          </cell>
        </row>
        <row r="3426">
          <cell r="AI3426">
            <v>2590.5500000000002</v>
          </cell>
        </row>
        <row r="3427">
          <cell r="AI3427">
            <v>-11130.2</v>
          </cell>
        </row>
        <row r="3428">
          <cell r="AI3428">
            <v>17983.64</v>
          </cell>
        </row>
        <row r="3429">
          <cell r="AI3429">
            <v>4320.6899999999996</v>
          </cell>
        </row>
        <row r="3430">
          <cell r="AI3430">
            <v>412.41</v>
          </cell>
        </row>
        <row r="3431">
          <cell r="AI3431">
            <v>459.31</v>
          </cell>
        </row>
        <row r="3432">
          <cell r="AI3432">
            <v>0</v>
          </cell>
        </row>
        <row r="3433">
          <cell r="AI3433">
            <v>289805.74</v>
          </cell>
        </row>
        <row r="3434">
          <cell r="AI3434">
            <v>35652.339999999997</v>
          </cell>
        </row>
        <row r="3435">
          <cell r="AI3435">
            <v>168045.48</v>
          </cell>
        </row>
        <row r="3436">
          <cell r="AI3436">
            <v>15863.71</v>
          </cell>
        </row>
        <row r="3437">
          <cell r="AI3437">
            <v>-214367.09</v>
          </cell>
        </row>
        <row r="3438">
          <cell r="AI3438">
            <v>303896.17</v>
          </cell>
        </row>
        <row r="3439">
          <cell r="AI3439">
            <v>26443.95</v>
          </cell>
        </row>
        <row r="3440">
          <cell r="AI3440">
            <v>66203.72</v>
          </cell>
        </row>
        <row r="3441">
          <cell r="AI3441">
            <v>110165.59</v>
          </cell>
        </row>
        <row r="3442">
          <cell r="AI3442">
            <v>-16176.35</v>
          </cell>
        </row>
        <row r="3443">
          <cell r="AI3443">
            <v>15136.37</v>
          </cell>
        </row>
        <row r="3444">
          <cell r="AI3444">
            <v>2049.52</v>
          </cell>
        </row>
        <row r="3445">
          <cell r="AI3445">
            <v>11274.05</v>
          </cell>
        </row>
        <row r="3446">
          <cell r="AI3446">
            <v>0</v>
          </cell>
        </row>
        <row r="3447">
          <cell r="AI3447">
            <v>14039.69</v>
          </cell>
        </row>
        <row r="3448">
          <cell r="AI3448">
            <v>1438.52</v>
          </cell>
        </row>
        <row r="3449">
          <cell r="AI3449">
            <v>5434.42</v>
          </cell>
        </row>
        <row r="3450">
          <cell r="AI3450">
            <v>33229.300000000003</v>
          </cell>
        </row>
        <row r="3451">
          <cell r="AI3451">
            <v>21138.26</v>
          </cell>
        </row>
        <row r="3452">
          <cell r="AI3452">
            <v>16450.66</v>
          </cell>
        </row>
        <row r="3453">
          <cell r="AI3453">
            <v>-409394.34</v>
          </cell>
        </row>
        <row r="3454">
          <cell r="AI3454">
            <v>-4233.55</v>
          </cell>
        </row>
        <row r="3455">
          <cell r="AI3455">
            <v>-9229.8799999999992</v>
          </cell>
        </row>
        <row r="3456">
          <cell r="AI3456">
            <v>-467.57</v>
          </cell>
        </row>
        <row r="3457">
          <cell r="AI3457">
            <v>-373898.55</v>
          </cell>
        </row>
        <row r="3458">
          <cell r="AI3458">
            <v>4333.0200000000004</v>
          </cell>
        </row>
        <row r="3459">
          <cell r="AI3459">
            <v>3871.48</v>
          </cell>
        </row>
        <row r="3460">
          <cell r="AI3460">
            <v>0</v>
          </cell>
        </row>
        <row r="3461">
          <cell r="AI3461">
            <v>120.73</v>
          </cell>
        </row>
        <row r="3462">
          <cell r="AI3462">
            <v>1086.7</v>
          </cell>
        </row>
        <row r="3463">
          <cell r="AI3463">
            <v>34.36</v>
          </cell>
        </row>
        <row r="3464">
          <cell r="AI3464">
            <v>36.78</v>
          </cell>
        </row>
        <row r="3465">
          <cell r="AI3465">
            <v>3165.86</v>
          </cell>
        </row>
        <row r="3466">
          <cell r="AI3466">
            <v>7095.86</v>
          </cell>
        </row>
        <row r="3467">
          <cell r="AI3467">
            <v>34.5</v>
          </cell>
        </row>
        <row r="3468">
          <cell r="AI3468">
            <v>292.69</v>
          </cell>
        </row>
        <row r="3469">
          <cell r="AI3469">
            <v>1744.29</v>
          </cell>
        </row>
        <row r="3470">
          <cell r="AI3470">
            <v>3144.99</v>
          </cell>
        </row>
        <row r="3471">
          <cell r="AI3471">
            <v>135.75</v>
          </cell>
        </row>
        <row r="3472">
          <cell r="AI3472">
            <v>646.17999999999995</v>
          </cell>
        </row>
        <row r="3473">
          <cell r="AI3473">
            <v>252.63</v>
          </cell>
        </row>
        <row r="3474">
          <cell r="AI3474">
            <v>44716.93</v>
          </cell>
        </row>
        <row r="3475">
          <cell r="AI3475">
            <v>44.14</v>
          </cell>
        </row>
        <row r="3476">
          <cell r="AI3476">
            <v>0</v>
          </cell>
        </row>
        <row r="3477">
          <cell r="AI3477">
            <v>4700.54</v>
          </cell>
        </row>
        <row r="3478">
          <cell r="AI3478">
            <v>202.31</v>
          </cell>
        </row>
        <row r="3479">
          <cell r="AI3479">
            <v>34136.35</v>
          </cell>
        </row>
        <row r="3480">
          <cell r="AI3480">
            <v>6138.35</v>
          </cell>
        </row>
        <row r="3481">
          <cell r="AI3481">
            <v>0</v>
          </cell>
        </row>
        <row r="3482">
          <cell r="AI3482">
            <v>22940.86</v>
          </cell>
        </row>
        <row r="3483">
          <cell r="AI3483">
            <v>26734.51</v>
          </cell>
        </row>
        <row r="3484">
          <cell r="AI3484">
            <v>18824.45</v>
          </cell>
        </row>
        <row r="3485">
          <cell r="AI3485">
            <v>3045.64</v>
          </cell>
        </row>
        <row r="3486">
          <cell r="AI3486">
            <v>5203.78</v>
          </cell>
        </row>
        <row r="3487">
          <cell r="AI3487">
            <v>0</v>
          </cell>
        </row>
        <row r="3488">
          <cell r="AI3488">
            <v>1066.57</v>
          </cell>
        </row>
        <row r="3489">
          <cell r="AI3489">
            <v>50.01</v>
          </cell>
        </row>
        <row r="3490">
          <cell r="AI3490">
            <v>2991.16</v>
          </cell>
        </row>
        <row r="3491">
          <cell r="AI3491">
            <v>0</v>
          </cell>
        </row>
        <row r="3492">
          <cell r="AI3492">
            <v>7379.56</v>
          </cell>
        </row>
        <row r="3493">
          <cell r="AI3493">
            <v>6474.86</v>
          </cell>
        </row>
        <row r="3494">
          <cell r="AI3494">
            <v>8557.9500000000007</v>
          </cell>
        </row>
        <row r="3495">
          <cell r="AI3495">
            <v>278.99</v>
          </cell>
        </row>
        <row r="3496">
          <cell r="AI3496">
            <v>1238.79</v>
          </cell>
        </row>
        <row r="3497">
          <cell r="AI3497">
            <v>0</v>
          </cell>
        </row>
        <row r="3498">
          <cell r="AI3498">
            <v>56.35</v>
          </cell>
        </row>
        <row r="3499">
          <cell r="AI3499">
            <v>141.69999999999999</v>
          </cell>
        </row>
        <row r="3500">
          <cell r="AI3500">
            <v>3496.74</v>
          </cell>
        </row>
        <row r="3501">
          <cell r="AI3501">
            <v>232.29</v>
          </cell>
        </row>
        <row r="3502">
          <cell r="AI3502">
            <v>29.42</v>
          </cell>
        </row>
        <row r="3503">
          <cell r="AI3503">
            <v>3195.02</v>
          </cell>
        </row>
        <row r="3504">
          <cell r="AI3504">
            <v>2217.2600000000002</v>
          </cell>
        </row>
        <row r="3505">
          <cell r="AI3505">
            <v>794.54</v>
          </cell>
        </row>
        <row r="3506">
          <cell r="AI3506">
            <v>4023.38</v>
          </cell>
        </row>
        <row r="3507">
          <cell r="AI3507">
            <v>6522.69</v>
          </cell>
        </row>
        <row r="3508">
          <cell r="AI3508">
            <v>3603.47</v>
          </cell>
        </row>
        <row r="3509">
          <cell r="AI3509">
            <v>215.7</v>
          </cell>
        </row>
        <row r="3510">
          <cell r="AI3510">
            <v>819.28</v>
          </cell>
        </row>
        <row r="3511">
          <cell r="AI3511">
            <v>323.38</v>
          </cell>
        </row>
        <row r="3512">
          <cell r="AI3512">
            <v>311.98</v>
          </cell>
        </row>
        <row r="3513">
          <cell r="AI3513">
            <v>59208.76</v>
          </cell>
        </row>
        <row r="3514">
          <cell r="AI3514">
            <v>1827.15</v>
          </cell>
        </row>
        <row r="3515">
          <cell r="AI3515">
            <v>34.369999999999997</v>
          </cell>
        </row>
        <row r="3516">
          <cell r="AI3516">
            <v>0</v>
          </cell>
        </row>
        <row r="3517">
          <cell r="AI3517">
            <v>242.98</v>
          </cell>
        </row>
        <row r="3518">
          <cell r="AI3518">
            <v>502.92</v>
          </cell>
        </row>
        <row r="3519">
          <cell r="AI3519">
            <v>2667.26</v>
          </cell>
        </row>
        <row r="3520">
          <cell r="AI3520">
            <v>194.03</v>
          </cell>
        </row>
        <row r="3521">
          <cell r="AI3521">
            <v>8380.09</v>
          </cell>
        </row>
        <row r="3522">
          <cell r="AI3522">
            <v>9915.07</v>
          </cell>
        </row>
        <row r="3523">
          <cell r="AI3523">
            <v>7360.96</v>
          </cell>
        </row>
        <row r="3524">
          <cell r="AI3524">
            <v>1593.56</v>
          </cell>
        </row>
        <row r="3525">
          <cell r="AI3525">
            <v>2087.02</v>
          </cell>
        </row>
        <row r="3526">
          <cell r="AI3526">
            <v>162.02000000000001</v>
          </cell>
        </row>
        <row r="3527">
          <cell r="AI3527">
            <v>1621.42</v>
          </cell>
        </row>
        <row r="3528">
          <cell r="AI3528">
            <v>29.42</v>
          </cell>
        </row>
        <row r="3529">
          <cell r="AI3529">
            <v>709.81</v>
          </cell>
        </row>
        <row r="3530">
          <cell r="AI3530">
            <v>0</v>
          </cell>
        </row>
        <row r="3531">
          <cell r="AI3531">
            <v>7040.48</v>
          </cell>
        </row>
        <row r="3532">
          <cell r="AI3532">
            <v>0</v>
          </cell>
        </row>
        <row r="3533">
          <cell r="AI3533">
            <v>-16027.82</v>
          </cell>
        </row>
        <row r="3534">
          <cell r="AI3534">
            <v>-17700.060000000001</v>
          </cell>
        </row>
        <row r="3535">
          <cell r="AI3535">
            <v>2147.65</v>
          </cell>
        </row>
        <row r="3536">
          <cell r="AI3536">
            <v>14232.79</v>
          </cell>
        </row>
        <row r="3537">
          <cell r="AI3537">
            <v>57.36</v>
          </cell>
        </row>
        <row r="3538">
          <cell r="AI3538">
            <v>-3983.06</v>
          </cell>
        </row>
        <row r="3539">
          <cell r="AI3539">
            <v>0</v>
          </cell>
        </row>
        <row r="3540">
          <cell r="AI3540">
            <v>878.95</v>
          </cell>
        </row>
        <row r="3541">
          <cell r="AI3541">
            <v>346.96</v>
          </cell>
        </row>
        <row r="3542">
          <cell r="AI3542">
            <v>404.91</v>
          </cell>
        </row>
        <row r="3543">
          <cell r="AI3543">
            <v>6164.37</v>
          </cell>
        </row>
        <row r="3544">
          <cell r="AI3544">
            <v>1300.49</v>
          </cell>
        </row>
        <row r="3545">
          <cell r="AI3545">
            <v>22663.23</v>
          </cell>
        </row>
        <row r="3546">
          <cell r="AI3546">
            <v>6126.02</v>
          </cell>
        </row>
        <row r="3547">
          <cell r="AI3547">
            <v>-20642.810000000001</v>
          </cell>
        </row>
        <row r="3548">
          <cell r="AI3548">
            <v>-325.19</v>
          </cell>
        </row>
        <row r="3549">
          <cell r="AI3549">
            <v>-1931.71</v>
          </cell>
        </row>
        <row r="3550">
          <cell r="AI3550">
            <v>-882.24</v>
          </cell>
        </row>
        <row r="3551">
          <cell r="AI3551">
            <v>-4613.57</v>
          </cell>
        </row>
        <row r="3552">
          <cell r="AI3552">
            <v>55840.480000000003</v>
          </cell>
        </row>
        <row r="3553">
          <cell r="AI3553">
            <v>-3233.5</v>
          </cell>
        </row>
        <row r="3554">
          <cell r="AI3554">
            <v>109.57</v>
          </cell>
        </row>
        <row r="3555">
          <cell r="AI3555">
            <v>1238.8399999999999</v>
          </cell>
        </row>
        <row r="3556">
          <cell r="AI3556">
            <v>1068.49</v>
          </cell>
        </row>
        <row r="3557">
          <cell r="AI3557">
            <v>0</v>
          </cell>
        </row>
        <row r="3558">
          <cell r="AI3558">
            <v>2894.08</v>
          </cell>
        </row>
        <row r="3559">
          <cell r="AI3559">
            <v>-1633.16</v>
          </cell>
        </row>
        <row r="3560">
          <cell r="AI3560">
            <v>-14329.31</v>
          </cell>
        </row>
        <row r="3561">
          <cell r="AI3561">
            <v>328.16</v>
          </cell>
        </row>
        <row r="3562">
          <cell r="AI3562">
            <v>-31181.23</v>
          </cell>
        </row>
        <row r="3563">
          <cell r="AI3563">
            <v>479.5</v>
          </cell>
        </row>
        <row r="3564">
          <cell r="AI3564">
            <v>4777.83</v>
          </cell>
        </row>
        <row r="3565">
          <cell r="AI3565">
            <v>8193.39</v>
          </cell>
        </row>
        <row r="3566">
          <cell r="AI3566">
            <v>3790.01</v>
          </cell>
        </row>
        <row r="3567">
          <cell r="AI3567">
            <v>-24586.12</v>
          </cell>
        </row>
        <row r="3568">
          <cell r="AI3568">
            <v>-26272.19</v>
          </cell>
        </row>
        <row r="3569">
          <cell r="AI3569">
            <v>500.73</v>
          </cell>
        </row>
        <row r="3570">
          <cell r="AI3570">
            <v>796.72</v>
          </cell>
        </row>
        <row r="3571">
          <cell r="AI3571">
            <v>-139.19999999999999</v>
          </cell>
        </row>
        <row r="3572">
          <cell r="AI3572">
            <v>-909.73</v>
          </cell>
        </row>
        <row r="3573">
          <cell r="AI3573">
            <v>28174.19</v>
          </cell>
        </row>
        <row r="3574">
          <cell r="AI3574">
            <v>4751.13</v>
          </cell>
        </row>
        <row r="3575">
          <cell r="AI3575">
            <v>27339.74</v>
          </cell>
        </row>
        <row r="3576">
          <cell r="AI3576">
            <v>237.3</v>
          </cell>
        </row>
        <row r="3577">
          <cell r="AI3577">
            <v>5.57</v>
          </cell>
        </row>
        <row r="3578">
          <cell r="AI3578">
            <v>-7206.5</v>
          </cell>
        </row>
        <row r="3579">
          <cell r="AI3579">
            <v>-10605.72</v>
          </cell>
        </row>
        <row r="3580">
          <cell r="AI3580">
            <v>-1054.3900000000001</v>
          </cell>
        </row>
        <row r="3581">
          <cell r="AI3581">
            <v>-10255.67</v>
          </cell>
        </row>
        <row r="3582">
          <cell r="AI3582">
            <v>278.67</v>
          </cell>
        </row>
        <row r="3583">
          <cell r="AI3583">
            <v>1360.77</v>
          </cell>
        </row>
        <row r="3584">
          <cell r="AI3584">
            <v>1244.1500000000001</v>
          </cell>
        </row>
        <row r="3585">
          <cell r="AI3585">
            <v>523.15</v>
          </cell>
        </row>
        <row r="3586">
          <cell r="AI3586">
            <v>464</v>
          </cell>
        </row>
        <row r="3587">
          <cell r="AI3587">
            <v>-2892.84</v>
          </cell>
        </row>
        <row r="3588">
          <cell r="AI3588">
            <v>-972.55</v>
          </cell>
        </row>
        <row r="3589">
          <cell r="AI3589">
            <v>1877.49</v>
          </cell>
        </row>
        <row r="3590">
          <cell r="AI3590">
            <v>9993.41</v>
          </cell>
        </row>
        <row r="3591">
          <cell r="AI3591">
            <v>8378.18</v>
          </cell>
        </row>
        <row r="3592">
          <cell r="AI3592">
            <v>-2157.34</v>
          </cell>
        </row>
        <row r="3593">
          <cell r="AI3593">
            <v>54.74</v>
          </cell>
        </row>
        <row r="3594">
          <cell r="AI3594">
            <v>55.08</v>
          </cell>
        </row>
        <row r="3595">
          <cell r="AI3595">
            <v>-65.81</v>
          </cell>
        </row>
        <row r="3596">
          <cell r="AI3596">
            <v>-261301.16</v>
          </cell>
        </row>
        <row r="3597">
          <cell r="AI3597">
            <v>-5870.83</v>
          </cell>
        </row>
        <row r="3598">
          <cell r="AI3598">
            <v>-20651</v>
          </cell>
        </row>
        <row r="3599">
          <cell r="AI3599">
            <v>13444.42</v>
          </cell>
        </row>
        <row r="3600">
          <cell r="AI3600">
            <v>541.57000000000005</v>
          </cell>
        </row>
        <row r="3601">
          <cell r="AI3601">
            <v>9722.5</v>
          </cell>
        </row>
        <row r="3602">
          <cell r="AI3602">
            <v>-8098.87</v>
          </cell>
        </row>
        <row r="3603">
          <cell r="AI3603">
            <v>10387.530000000001</v>
          </cell>
        </row>
        <row r="3604">
          <cell r="AI3604">
            <v>-1826.55</v>
          </cell>
        </row>
        <row r="3605">
          <cell r="AI3605">
            <v>-8335.82</v>
          </cell>
        </row>
        <row r="3606">
          <cell r="AI3606">
            <v>-9034.7800000000007</v>
          </cell>
        </row>
        <row r="3607">
          <cell r="AI3607">
            <v>-8045.53</v>
          </cell>
        </row>
        <row r="3608">
          <cell r="AI3608">
            <v>8772.65</v>
          </cell>
        </row>
        <row r="3609">
          <cell r="AI3609">
            <v>11540.82</v>
          </cell>
        </row>
        <row r="3610">
          <cell r="AI3610">
            <v>344.71</v>
          </cell>
        </row>
        <row r="3611">
          <cell r="AI3611">
            <v>-351.35</v>
          </cell>
        </row>
        <row r="3612">
          <cell r="AI3612">
            <v>-89.52</v>
          </cell>
        </row>
        <row r="3613">
          <cell r="AI3613">
            <v>641.45000000000005</v>
          </cell>
        </row>
        <row r="3614">
          <cell r="AI3614">
            <v>1770.49</v>
          </cell>
        </row>
        <row r="3615">
          <cell r="AI3615">
            <v>-60217.39</v>
          </cell>
        </row>
        <row r="3616">
          <cell r="AI3616">
            <v>6546.89</v>
          </cell>
        </row>
        <row r="3617">
          <cell r="AI3617">
            <v>3078.88</v>
          </cell>
        </row>
        <row r="3618">
          <cell r="AI3618">
            <v>625.11</v>
          </cell>
        </row>
        <row r="3619">
          <cell r="AI3619">
            <v>1706</v>
          </cell>
        </row>
        <row r="3620">
          <cell r="AI3620">
            <v>235.93</v>
          </cell>
        </row>
        <row r="3621">
          <cell r="AI3621">
            <v>943.73</v>
          </cell>
        </row>
        <row r="3622">
          <cell r="AI3622">
            <v>0</v>
          </cell>
        </row>
        <row r="3623">
          <cell r="AI3623">
            <v>68.34</v>
          </cell>
        </row>
        <row r="3624">
          <cell r="AI3624">
            <v>334.1</v>
          </cell>
        </row>
        <row r="3625">
          <cell r="AI3625">
            <v>255.56</v>
          </cell>
        </row>
        <row r="3626">
          <cell r="AI3626">
            <v>0</v>
          </cell>
        </row>
        <row r="3627">
          <cell r="AI3627">
            <v>2768.43</v>
          </cell>
        </row>
        <row r="3628">
          <cell r="AI3628">
            <v>749.78</v>
          </cell>
        </row>
        <row r="3629">
          <cell r="AI3629">
            <v>35.83</v>
          </cell>
        </row>
        <row r="3630">
          <cell r="AI3630">
            <v>197.15</v>
          </cell>
        </row>
        <row r="3631">
          <cell r="AI3631">
            <v>57.09</v>
          </cell>
        </row>
        <row r="3632">
          <cell r="AI3632">
            <v>1236.81</v>
          </cell>
        </row>
        <row r="3633">
          <cell r="AI3633">
            <v>1476.23</v>
          </cell>
        </row>
        <row r="3634">
          <cell r="AI3634">
            <v>58274.94</v>
          </cell>
        </row>
        <row r="3635">
          <cell r="AI3635">
            <v>69634.600000000006</v>
          </cell>
        </row>
        <row r="3636">
          <cell r="AI3636">
            <v>53982.47</v>
          </cell>
        </row>
        <row r="3637">
          <cell r="AI3637">
            <v>1002.96</v>
          </cell>
        </row>
        <row r="3638">
          <cell r="AI3638">
            <v>1195.67</v>
          </cell>
        </row>
        <row r="3639">
          <cell r="AI3639">
            <v>77.89</v>
          </cell>
        </row>
        <row r="3640">
          <cell r="AI3640">
            <v>7712.5</v>
          </cell>
        </row>
        <row r="3641">
          <cell r="AI3641">
            <v>0</v>
          </cell>
        </row>
        <row r="3642">
          <cell r="AI3642">
            <v>58.91</v>
          </cell>
        </row>
        <row r="3643">
          <cell r="AI3643">
            <v>-69555.03</v>
          </cell>
        </row>
        <row r="3644">
          <cell r="AI3644">
            <v>-535913.04</v>
          </cell>
        </row>
        <row r="3645">
          <cell r="AI3645">
            <v>-249969.62</v>
          </cell>
        </row>
        <row r="3646">
          <cell r="AI3646">
            <v>0</v>
          </cell>
        </row>
        <row r="3647">
          <cell r="AI3647">
            <v>249124.42</v>
          </cell>
        </row>
        <row r="3648">
          <cell r="AI3648">
            <v>0</v>
          </cell>
        </row>
        <row r="3649">
          <cell r="AI3649">
            <v>0</v>
          </cell>
        </row>
        <row r="3650">
          <cell r="AI3650">
            <v>0</v>
          </cell>
        </row>
        <row r="3651">
          <cell r="AI3651">
            <v>0</v>
          </cell>
        </row>
        <row r="3652">
          <cell r="AI3652">
            <v>0</v>
          </cell>
        </row>
        <row r="3653">
          <cell r="AI3653">
            <v>0</v>
          </cell>
        </row>
        <row r="3654">
          <cell r="AI3654">
            <v>0</v>
          </cell>
        </row>
        <row r="3655">
          <cell r="AI3655">
            <v>0</v>
          </cell>
        </row>
        <row r="3656">
          <cell r="AI3656">
            <v>8830.16</v>
          </cell>
        </row>
        <row r="3657">
          <cell r="AI3657">
            <v>-343377.38</v>
          </cell>
        </row>
        <row r="3658">
          <cell r="AI3658">
            <v>-12913.62</v>
          </cell>
        </row>
        <row r="3659">
          <cell r="AI3659">
            <v>0</v>
          </cell>
        </row>
        <row r="3660">
          <cell r="AI3660">
            <v>-57165.77</v>
          </cell>
        </row>
        <row r="3661">
          <cell r="AI3661">
            <v>0</v>
          </cell>
        </row>
        <row r="3662">
          <cell r="AI3662">
            <v>0</v>
          </cell>
        </row>
        <row r="3663">
          <cell r="AI3663">
            <v>-72.05</v>
          </cell>
        </row>
        <row r="3664">
          <cell r="AI3664">
            <v>0</v>
          </cell>
        </row>
        <row r="3665">
          <cell r="AI3665">
            <v>0</v>
          </cell>
        </row>
        <row r="3666">
          <cell r="AI3666">
            <v>-34056.370000000003</v>
          </cell>
        </row>
        <row r="3667">
          <cell r="AI3667">
            <v>0</v>
          </cell>
        </row>
        <row r="3668">
          <cell r="AI3668">
            <v>81515.72</v>
          </cell>
        </row>
        <row r="3669">
          <cell r="AI3669">
            <v>31054.97</v>
          </cell>
        </row>
        <row r="3670">
          <cell r="AI3670">
            <v>0</v>
          </cell>
        </row>
        <row r="3671">
          <cell r="AI3671">
            <v>0</v>
          </cell>
        </row>
        <row r="3672">
          <cell r="AI3672">
            <v>-524232.29</v>
          </cell>
        </row>
        <row r="3673">
          <cell r="AI3673">
            <v>4643000</v>
          </cell>
        </row>
        <row r="3674">
          <cell r="AI3674">
            <v>0</v>
          </cell>
        </row>
        <row r="3675">
          <cell r="AI3675">
            <v>0</v>
          </cell>
        </row>
        <row r="3676">
          <cell r="AI3676">
            <v>0</v>
          </cell>
        </row>
        <row r="3677">
          <cell r="AI3677">
            <v>4749</v>
          </cell>
        </row>
        <row r="3678">
          <cell r="AI3678">
            <v>2730</v>
          </cell>
        </row>
        <row r="3679">
          <cell r="AI3679">
            <v>0</v>
          </cell>
        </row>
        <row r="3680">
          <cell r="AI3680">
            <v>0</v>
          </cell>
        </row>
        <row r="3681">
          <cell r="AI3681">
            <v>0</v>
          </cell>
        </row>
        <row r="3682">
          <cell r="AI3682">
            <v>0</v>
          </cell>
        </row>
        <row r="3683">
          <cell r="AI3683">
            <v>0</v>
          </cell>
        </row>
        <row r="3684">
          <cell r="AI3684">
            <v>704.9</v>
          </cell>
        </row>
        <row r="3685">
          <cell r="AI3685">
            <v>0</v>
          </cell>
        </row>
        <row r="3686">
          <cell r="AI3686">
            <v>0</v>
          </cell>
        </row>
        <row r="3687">
          <cell r="AI3687">
            <v>0</v>
          </cell>
        </row>
        <row r="3688">
          <cell r="AI3688">
            <v>0</v>
          </cell>
        </row>
        <row r="3689">
          <cell r="AI3689">
            <v>0</v>
          </cell>
        </row>
        <row r="3690">
          <cell r="AI3690">
            <v>0</v>
          </cell>
        </row>
        <row r="3691">
          <cell r="AI3691">
            <v>0</v>
          </cell>
        </row>
        <row r="3692">
          <cell r="AI3692">
            <v>0</v>
          </cell>
        </row>
        <row r="3693">
          <cell r="AI3693">
            <v>-135000</v>
          </cell>
        </row>
        <row r="3694">
          <cell r="AI3694">
            <v>5974.82</v>
          </cell>
        </row>
        <row r="3695">
          <cell r="AI3695">
            <v>9401.14</v>
          </cell>
        </row>
        <row r="3696">
          <cell r="AI3696">
            <v>615.92999999999995</v>
          </cell>
        </row>
        <row r="3697">
          <cell r="AI3697">
            <v>0</v>
          </cell>
        </row>
        <row r="3698">
          <cell r="AI3698">
            <v>0</v>
          </cell>
        </row>
        <row r="3699">
          <cell r="AI3699">
            <v>0</v>
          </cell>
        </row>
        <row r="3700">
          <cell r="AI3700">
            <v>25114.46</v>
          </cell>
        </row>
        <row r="3701">
          <cell r="AI3701">
            <v>0</v>
          </cell>
        </row>
        <row r="3702">
          <cell r="AI3702">
            <v>4742.71</v>
          </cell>
        </row>
        <row r="3703">
          <cell r="AI3703">
            <v>0</v>
          </cell>
        </row>
        <row r="3704">
          <cell r="AI3704">
            <v>0</v>
          </cell>
        </row>
        <row r="3705">
          <cell r="AI3705">
            <v>1869.16</v>
          </cell>
        </row>
        <row r="3706">
          <cell r="AI3706">
            <v>0</v>
          </cell>
        </row>
        <row r="3707">
          <cell r="AI3707">
            <v>0</v>
          </cell>
        </row>
        <row r="3708">
          <cell r="AI3708">
            <v>0</v>
          </cell>
        </row>
        <row r="3709">
          <cell r="AI3709">
            <v>0</v>
          </cell>
        </row>
        <row r="3710">
          <cell r="AI3710">
            <v>0</v>
          </cell>
        </row>
        <row r="3711">
          <cell r="AI3711">
            <v>80083.48</v>
          </cell>
        </row>
        <row r="3712">
          <cell r="AI3712">
            <v>0</v>
          </cell>
        </row>
        <row r="3713">
          <cell r="AI3713">
            <v>0</v>
          </cell>
        </row>
        <row r="3714">
          <cell r="AI3714">
            <v>0</v>
          </cell>
        </row>
        <row r="3715">
          <cell r="AI3715">
            <v>59750</v>
          </cell>
        </row>
        <row r="3716">
          <cell r="AI3716">
            <v>0</v>
          </cell>
        </row>
        <row r="3717">
          <cell r="AI3717">
            <v>122666.67</v>
          </cell>
        </row>
        <row r="3718">
          <cell r="AI3718">
            <v>135243.88</v>
          </cell>
        </row>
        <row r="3719">
          <cell r="AI3719">
            <v>18687.8</v>
          </cell>
        </row>
        <row r="3720">
          <cell r="AI3720">
            <v>18212</v>
          </cell>
        </row>
        <row r="3721">
          <cell r="AI3721">
            <v>5811</v>
          </cell>
        </row>
        <row r="3722">
          <cell r="AI3722">
            <v>0</v>
          </cell>
        </row>
        <row r="3723">
          <cell r="AI3723">
            <v>0</v>
          </cell>
        </row>
        <row r="3724">
          <cell r="AI3724">
            <v>0</v>
          </cell>
        </row>
        <row r="3725">
          <cell r="AI3725">
            <v>23399</v>
          </cell>
        </row>
        <row r="3726">
          <cell r="AI3726">
            <v>0</v>
          </cell>
        </row>
        <row r="3727">
          <cell r="AI3727">
            <v>6909.7</v>
          </cell>
        </row>
        <row r="3728">
          <cell r="AI3728">
            <v>140400</v>
          </cell>
        </row>
        <row r="3729">
          <cell r="AI3729">
            <v>0</v>
          </cell>
        </row>
        <row r="3730">
          <cell r="AI3730">
            <v>0</v>
          </cell>
        </row>
        <row r="3731">
          <cell r="AI3731">
            <v>0</v>
          </cell>
        </row>
        <row r="3732">
          <cell r="AI3732">
            <v>0</v>
          </cell>
        </row>
        <row r="3733">
          <cell r="AI3733">
            <v>0</v>
          </cell>
        </row>
        <row r="3734">
          <cell r="AI3734">
            <v>0</v>
          </cell>
        </row>
        <row r="3735">
          <cell r="AI3735">
            <v>0</v>
          </cell>
        </row>
        <row r="3736">
          <cell r="AI3736">
            <v>1519.54</v>
          </cell>
        </row>
        <row r="3737">
          <cell r="AI3737">
            <v>39.54</v>
          </cell>
        </row>
        <row r="3738">
          <cell r="AI3738">
            <v>0</v>
          </cell>
        </row>
        <row r="3739">
          <cell r="AI3739">
            <v>0</v>
          </cell>
        </row>
        <row r="3740">
          <cell r="AI3740">
            <v>0</v>
          </cell>
        </row>
        <row r="3741">
          <cell r="AI3741">
            <v>0</v>
          </cell>
        </row>
        <row r="3742">
          <cell r="AI3742">
            <v>83.91</v>
          </cell>
        </row>
        <row r="3743">
          <cell r="AI3743">
            <v>38.729999999999997</v>
          </cell>
        </row>
        <row r="3744">
          <cell r="AI3744">
            <v>0</v>
          </cell>
        </row>
        <row r="3745">
          <cell r="AI3745">
            <v>0</v>
          </cell>
        </row>
        <row r="3746">
          <cell r="AI3746">
            <v>0</v>
          </cell>
        </row>
        <row r="3747">
          <cell r="AI3747">
            <v>2216.02</v>
          </cell>
        </row>
        <row r="3748">
          <cell r="AI3748">
            <v>-20680</v>
          </cell>
        </row>
        <row r="3749">
          <cell r="AI3749">
            <v>116575.95</v>
          </cell>
        </row>
        <row r="3750">
          <cell r="AI3750">
            <v>1200</v>
          </cell>
        </row>
        <row r="3751">
          <cell r="AI3751">
            <v>0</v>
          </cell>
        </row>
        <row r="3752">
          <cell r="AI3752">
            <v>2195.59</v>
          </cell>
        </row>
        <row r="3753">
          <cell r="AI3753">
            <v>0</v>
          </cell>
        </row>
        <row r="3754">
          <cell r="AI3754">
            <v>880</v>
          </cell>
        </row>
        <row r="3755">
          <cell r="AI3755">
            <v>450</v>
          </cell>
        </row>
        <row r="3756">
          <cell r="AI3756">
            <v>0</v>
          </cell>
        </row>
        <row r="3757">
          <cell r="AI3757">
            <v>24.3</v>
          </cell>
        </row>
        <row r="3758">
          <cell r="AI3758">
            <v>78112.72</v>
          </cell>
        </row>
        <row r="3759">
          <cell r="AI3759">
            <v>600</v>
          </cell>
        </row>
        <row r="3760">
          <cell r="AI3760">
            <v>16378.29</v>
          </cell>
        </row>
        <row r="3761">
          <cell r="AI3761">
            <v>900</v>
          </cell>
        </row>
        <row r="3762">
          <cell r="AI3762">
            <v>110.91</v>
          </cell>
        </row>
        <row r="3763">
          <cell r="AI3763">
            <v>-0.48</v>
          </cell>
        </row>
        <row r="3764">
          <cell r="AI3764">
            <v>-0.72</v>
          </cell>
        </row>
        <row r="3765">
          <cell r="AI3765">
            <v>762.84</v>
          </cell>
        </row>
        <row r="3766">
          <cell r="AI3766">
            <v>-79078.710000000006</v>
          </cell>
        </row>
        <row r="3767">
          <cell r="AI3767">
            <v>-70</v>
          </cell>
        </row>
        <row r="3768">
          <cell r="AI3768">
            <v>0</v>
          </cell>
        </row>
        <row r="3769">
          <cell r="AI3769">
            <v>0</v>
          </cell>
        </row>
        <row r="3770">
          <cell r="AI3770">
            <v>0</v>
          </cell>
        </row>
        <row r="3771">
          <cell r="AI3771">
            <v>0</v>
          </cell>
        </row>
        <row r="3772">
          <cell r="AI3772">
            <v>0</v>
          </cell>
        </row>
        <row r="3773">
          <cell r="AI3773">
            <v>-39.67</v>
          </cell>
        </row>
        <row r="3774">
          <cell r="AI3774">
            <v>0</v>
          </cell>
        </row>
        <row r="3775">
          <cell r="AI3775">
            <v>9.89</v>
          </cell>
        </row>
        <row r="3776">
          <cell r="AI3776">
            <v>0</v>
          </cell>
        </row>
        <row r="3777">
          <cell r="AI3777">
            <v>87.08</v>
          </cell>
        </row>
        <row r="3778">
          <cell r="AI3778">
            <v>20.04</v>
          </cell>
        </row>
        <row r="3779">
          <cell r="AI3779">
            <v>1.34</v>
          </cell>
        </row>
        <row r="3780">
          <cell r="AI3780">
            <v>0</v>
          </cell>
        </row>
        <row r="3781">
          <cell r="AI3781">
            <v>0</v>
          </cell>
        </row>
        <row r="3782">
          <cell r="AI3782">
            <v>0</v>
          </cell>
        </row>
        <row r="3783">
          <cell r="AI3783">
            <v>-0.86</v>
          </cell>
        </row>
        <row r="3784">
          <cell r="AI3784">
            <v>0</v>
          </cell>
        </row>
        <row r="3785">
          <cell r="AI3785">
            <v>148.72</v>
          </cell>
        </row>
        <row r="3786">
          <cell r="AI3786">
            <v>-0.34</v>
          </cell>
        </row>
        <row r="3787">
          <cell r="AI3787">
            <v>39.31</v>
          </cell>
        </row>
        <row r="3788">
          <cell r="AI3788">
            <v>0</v>
          </cell>
        </row>
        <row r="3789">
          <cell r="AI3789">
            <v>0</v>
          </cell>
        </row>
        <row r="3790">
          <cell r="AI3790">
            <v>0</v>
          </cell>
        </row>
        <row r="3791">
          <cell r="AI3791">
            <v>-1.17</v>
          </cell>
        </row>
        <row r="3792">
          <cell r="AI3792">
            <v>-0.06</v>
          </cell>
        </row>
        <row r="3793">
          <cell r="AI3793">
            <v>0</v>
          </cell>
        </row>
        <row r="3794">
          <cell r="AI3794">
            <v>0</v>
          </cell>
        </row>
        <row r="3795">
          <cell r="AI3795">
            <v>0</v>
          </cell>
        </row>
        <row r="3796">
          <cell r="AI3796">
            <v>12821.99</v>
          </cell>
        </row>
        <row r="3797">
          <cell r="AI3797">
            <v>33518.980000000003</v>
          </cell>
        </row>
        <row r="3798">
          <cell r="AI3798">
            <v>-619658.5</v>
          </cell>
        </row>
        <row r="3799">
          <cell r="AI3799">
            <v>0</v>
          </cell>
        </row>
        <row r="3800">
          <cell r="AI3800">
            <v>25328.94</v>
          </cell>
        </row>
        <row r="3801">
          <cell r="AI3801">
            <v>0</v>
          </cell>
        </row>
        <row r="3802">
          <cell r="AI3802">
            <v>-80000</v>
          </cell>
        </row>
        <row r="3803">
          <cell r="AI3803">
            <v>205701</v>
          </cell>
        </row>
        <row r="3804">
          <cell r="AI3804">
            <v>1937.6</v>
          </cell>
        </row>
        <row r="3805">
          <cell r="AI3805">
            <v>0</v>
          </cell>
        </row>
        <row r="3806">
          <cell r="AI3806">
            <v>0</v>
          </cell>
        </row>
        <row r="3807">
          <cell r="AI3807">
            <v>0</v>
          </cell>
        </row>
        <row r="3808">
          <cell r="AI3808">
            <v>166379.25</v>
          </cell>
        </row>
        <row r="3809">
          <cell r="AI3809">
            <v>0</v>
          </cell>
        </row>
        <row r="3810">
          <cell r="AI3810">
            <v>0</v>
          </cell>
        </row>
        <row r="3811">
          <cell r="AI3811">
            <v>0</v>
          </cell>
        </row>
        <row r="3812">
          <cell r="AI3812">
            <v>-90000</v>
          </cell>
        </row>
        <row r="3813">
          <cell r="AI3813">
            <v>-210000</v>
          </cell>
        </row>
        <row r="3814">
          <cell r="AI3814">
            <v>0</v>
          </cell>
        </row>
        <row r="3815">
          <cell r="AI3815">
            <v>-332833.64</v>
          </cell>
        </row>
        <row r="3816">
          <cell r="AI3816">
            <v>0</v>
          </cell>
        </row>
        <row r="3817">
          <cell r="AI3817">
            <v>0</v>
          </cell>
        </row>
        <row r="3818">
          <cell r="AI3818">
            <v>-508657.39</v>
          </cell>
        </row>
        <row r="3819">
          <cell r="AI3819">
            <v>0</v>
          </cell>
        </row>
        <row r="3820">
          <cell r="AI3820">
            <v>0</v>
          </cell>
        </row>
        <row r="3821">
          <cell r="AI3821">
            <v>455016.72</v>
          </cell>
        </row>
        <row r="3822">
          <cell r="AI3822">
            <v>24457.45</v>
          </cell>
        </row>
        <row r="3823">
          <cell r="AI3823">
            <v>-391.2</v>
          </cell>
        </row>
        <row r="3824">
          <cell r="AI3824">
            <v>0</v>
          </cell>
        </row>
        <row r="3825">
          <cell r="AI3825">
            <v>0</v>
          </cell>
        </row>
        <row r="3826">
          <cell r="AI3826">
            <v>0</v>
          </cell>
        </row>
        <row r="3827">
          <cell r="AI3827">
            <v>245357.54</v>
          </cell>
        </row>
        <row r="3828">
          <cell r="AI3828">
            <v>193178.3</v>
          </cell>
        </row>
        <row r="3829">
          <cell r="AI3829">
            <v>0</v>
          </cell>
        </row>
        <row r="3830">
          <cell r="AI3830">
            <v>-28167.62</v>
          </cell>
        </row>
        <row r="3831">
          <cell r="AI3831">
            <v>-1142871.7</v>
          </cell>
        </row>
        <row r="3832">
          <cell r="AI3832">
            <v>0</v>
          </cell>
        </row>
        <row r="3833">
          <cell r="AI3833">
            <v>0</v>
          </cell>
        </row>
        <row r="3834">
          <cell r="AI3834">
            <v>474.84</v>
          </cell>
        </row>
        <row r="3835">
          <cell r="AI3835">
            <v>1687.85</v>
          </cell>
        </row>
        <row r="3836">
          <cell r="AI3836">
            <v>668.06</v>
          </cell>
        </row>
        <row r="3837">
          <cell r="AI3837">
            <v>0</v>
          </cell>
        </row>
        <row r="3838">
          <cell r="AI3838">
            <v>19935</v>
          </cell>
        </row>
        <row r="3839">
          <cell r="AI3839">
            <v>0</v>
          </cell>
        </row>
        <row r="3840">
          <cell r="AI3840">
            <v>11935</v>
          </cell>
        </row>
        <row r="3841">
          <cell r="AI3841">
            <v>0</v>
          </cell>
        </row>
        <row r="3842">
          <cell r="AI3842">
            <v>400</v>
          </cell>
        </row>
        <row r="3843">
          <cell r="AI3843">
            <v>690</v>
          </cell>
        </row>
        <row r="3844">
          <cell r="AI3844">
            <v>0</v>
          </cell>
        </row>
        <row r="3845">
          <cell r="AI3845">
            <v>0</v>
          </cell>
        </row>
        <row r="3846">
          <cell r="AI3846">
            <v>0</v>
          </cell>
        </row>
        <row r="3847">
          <cell r="AI3847">
            <v>850</v>
          </cell>
        </row>
        <row r="3848">
          <cell r="AI3848">
            <v>350</v>
          </cell>
        </row>
        <row r="3849">
          <cell r="AI3849">
            <v>100</v>
          </cell>
        </row>
        <row r="3850">
          <cell r="AI3850">
            <v>1050</v>
          </cell>
        </row>
        <row r="3851">
          <cell r="AI3851">
            <v>0</v>
          </cell>
        </row>
        <row r="3852">
          <cell r="AI3852">
            <v>0</v>
          </cell>
        </row>
        <row r="3853">
          <cell r="AI3853">
            <v>29723.42</v>
          </cell>
        </row>
        <row r="3854">
          <cell r="AI3854">
            <v>42655.519999999997</v>
          </cell>
        </row>
        <row r="3855">
          <cell r="AI3855">
            <v>0</v>
          </cell>
        </row>
        <row r="3856">
          <cell r="AI3856">
            <v>21951.8</v>
          </cell>
        </row>
        <row r="3857">
          <cell r="AI3857">
            <v>0</v>
          </cell>
        </row>
        <row r="3858">
          <cell r="AI3858">
            <v>0</v>
          </cell>
        </row>
        <row r="3859">
          <cell r="AI3859">
            <v>24312.44</v>
          </cell>
        </row>
        <row r="3860">
          <cell r="AI3860">
            <v>17000</v>
          </cell>
        </row>
        <row r="3861">
          <cell r="AI3861">
            <v>0</v>
          </cell>
        </row>
        <row r="3862">
          <cell r="AI3862">
            <v>39400.949999999997</v>
          </cell>
        </row>
        <row r="3863">
          <cell r="AI3863">
            <v>0</v>
          </cell>
        </row>
        <row r="3864">
          <cell r="AI3864">
            <v>0</v>
          </cell>
        </row>
        <row r="3865">
          <cell r="AI3865">
            <v>1780</v>
          </cell>
        </row>
        <row r="3866">
          <cell r="AI3866">
            <v>0</v>
          </cell>
        </row>
        <row r="3867">
          <cell r="AI3867">
            <v>0</v>
          </cell>
        </row>
        <row r="3868">
          <cell r="AI3868">
            <v>0</v>
          </cell>
        </row>
        <row r="3869">
          <cell r="AI3869">
            <v>0</v>
          </cell>
        </row>
        <row r="3870">
          <cell r="AI3870">
            <v>0</v>
          </cell>
        </row>
        <row r="3871">
          <cell r="AI3871">
            <v>2298.5</v>
          </cell>
        </row>
        <row r="3872">
          <cell r="AI3872">
            <v>0</v>
          </cell>
        </row>
        <row r="3873">
          <cell r="AI3873">
            <v>0</v>
          </cell>
        </row>
        <row r="3874">
          <cell r="AI3874">
            <v>0</v>
          </cell>
        </row>
        <row r="3875">
          <cell r="AI3875">
            <v>6956.8</v>
          </cell>
        </row>
        <row r="3876">
          <cell r="AI3876">
            <v>0</v>
          </cell>
        </row>
        <row r="3877">
          <cell r="AI3877">
            <v>0</v>
          </cell>
        </row>
        <row r="3878">
          <cell r="AI3878">
            <v>1020</v>
          </cell>
        </row>
        <row r="3879">
          <cell r="AI3879">
            <v>19095</v>
          </cell>
        </row>
        <row r="3880">
          <cell r="AI3880">
            <v>0</v>
          </cell>
        </row>
        <row r="3881">
          <cell r="AI3881">
            <v>0</v>
          </cell>
        </row>
        <row r="3882">
          <cell r="AI3882">
            <v>17340</v>
          </cell>
        </row>
        <row r="3883">
          <cell r="AI3883">
            <v>8770</v>
          </cell>
        </row>
        <row r="3884">
          <cell r="AI3884">
            <v>0</v>
          </cell>
        </row>
        <row r="3885">
          <cell r="AI3885">
            <v>0</v>
          </cell>
        </row>
        <row r="3886">
          <cell r="AI3886">
            <v>2600</v>
          </cell>
        </row>
        <row r="3887">
          <cell r="AI3887">
            <v>8082.25</v>
          </cell>
        </row>
        <row r="3888">
          <cell r="AI3888">
            <v>0</v>
          </cell>
        </row>
        <row r="3889">
          <cell r="AI3889">
            <v>36130</v>
          </cell>
        </row>
        <row r="3890">
          <cell r="AI3890">
            <v>0</v>
          </cell>
        </row>
        <row r="3891">
          <cell r="AI3891">
            <v>0</v>
          </cell>
        </row>
        <row r="3892">
          <cell r="AI3892">
            <v>2600</v>
          </cell>
        </row>
        <row r="3893">
          <cell r="AI3893">
            <v>2600</v>
          </cell>
        </row>
        <row r="3894">
          <cell r="AI3894">
            <v>17100</v>
          </cell>
        </row>
        <row r="3895">
          <cell r="AI3895">
            <v>0</v>
          </cell>
        </row>
        <row r="3896">
          <cell r="AI3896">
            <v>0</v>
          </cell>
        </row>
        <row r="3897">
          <cell r="AI3897">
            <v>76346.67</v>
          </cell>
        </row>
        <row r="3898">
          <cell r="AI3898">
            <v>33066.67</v>
          </cell>
        </row>
        <row r="3899">
          <cell r="AI3899">
            <v>43280</v>
          </cell>
        </row>
        <row r="3900">
          <cell r="AI3900">
            <v>33066.67</v>
          </cell>
        </row>
        <row r="3901">
          <cell r="AI3901">
            <v>142480.01</v>
          </cell>
        </row>
        <row r="3902">
          <cell r="AI3902">
            <v>26453.34</v>
          </cell>
        </row>
        <row r="3903">
          <cell r="AI3903">
            <v>179146.69</v>
          </cell>
        </row>
        <row r="3904">
          <cell r="AI3904">
            <v>0</v>
          </cell>
        </row>
        <row r="3905">
          <cell r="AI3905">
            <v>0</v>
          </cell>
        </row>
        <row r="3906">
          <cell r="AI3906">
            <v>0</v>
          </cell>
        </row>
        <row r="3907">
          <cell r="AI3907">
            <v>0</v>
          </cell>
        </row>
        <row r="3908">
          <cell r="AI3908">
            <v>0</v>
          </cell>
        </row>
        <row r="3909">
          <cell r="AI3909">
            <v>0</v>
          </cell>
        </row>
        <row r="3910">
          <cell r="AI3910">
            <v>0</v>
          </cell>
        </row>
        <row r="3911">
          <cell r="AI3911">
            <v>0</v>
          </cell>
        </row>
        <row r="3912">
          <cell r="AI3912">
            <v>3636</v>
          </cell>
        </row>
        <row r="3913">
          <cell r="AI3913">
            <v>25348</v>
          </cell>
        </row>
        <row r="3914">
          <cell r="AI3914">
            <v>3636</v>
          </cell>
        </row>
        <row r="3915">
          <cell r="AI3915">
            <v>10908</v>
          </cell>
        </row>
        <row r="3916">
          <cell r="AI3916">
            <v>8933.33</v>
          </cell>
        </row>
        <row r="3917">
          <cell r="AI3917">
            <v>16133.33</v>
          </cell>
        </row>
        <row r="3918">
          <cell r="AI3918">
            <v>8933.33</v>
          </cell>
        </row>
        <row r="3919">
          <cell r="AI3919">
            <v>17866.68</v>
          </cell>
        </row>
        <row r="3920">
          <cell r="AI3920">
            <v>0</v>
          </cell>
        </row>
        <row r="3921">
          <cell r="AI3921">
            <v>0</v>
          </cell>
        </row>
        <row r="3922">
          <cell r="AI3922">
            <v>0</v>
          </cell>
        </row>
        <row r="3923">
          <cell r="AI3923">
            <v>0</v>
          </cell>
        </row>
        <row r="3924">
          <cell r="AI3924">
            <v>9786</v>
          </cell>
        </row>
        <row r="3925">
          <cell r="AI3925">
            <v>0</v>
          </cell>
        </row>
        <row r="3926">
          <cell r="AI3926">
            <v>1806</v>
          </cell>
        </row>
        <row r="3927">
          <cell r="AI3927">
            <v>20460</v>
          </cell>
        </row>
        <row r="3928">
          <cell r="AI3928">
            <v>18725</v>
          </cell>
        </row>
        <row r="3929">
          <cell r="AI3929">
            <v>0</v>
          </cell>
        </row>
        <row r="3930">
          <cell r="AI3930">
            <v>7428.74</v>
          </cell>
        </row>
        <row r="3931">
          <cell r="AI3931">
            <v>0</v>
          </cell>
        </row>
        <row r="3932">
          <cell r="AI3932">
            <v>0</v>
          </cell>
        </row>
        <row r="3933">
          <cell r="AI3933">
            <v>12094.26</v>
          </cell>
        </row>
        <row r="3934">
          <cell r="AI3934">
            <v>39566.6</v>
          </cell>
        </row>
        <row r="3935">
          <cell r="AI3935">
            <v>0</v>
          </cell>
        </row>
        <row r="3936">
          <cell r="AI3936">
            <v>0</v>
          </cell>
        </row>
        <row r="3937">
          <cell r="AI3937">
            <v>0</v>
          </cell>
        </row>
        <row r="3938">
          <cell r="AI3938">
            <v>0</v>
          </cell>
        </row>
        <row r="3939">
          <cell r="AI3939">
            <v>0</v>
          </cell>
        </row>
        <row r="3940">
          <cell r="AI3940">
            <v>0</v>
          </cell>
        </row>
        <row r="3941">
          <cell r="AI3941">
            <v>0</v>
          </cell>
        </row>
        <row r="3942">
          <cell r="AI3942">
            <v>16732.560000000001</v>
          </cell>
        </row>
        <row r="3943">
          <cell r="AI3943">
            <v>13803.58</v>
          </cell>
        </row>
        <row r="3944">
          <cell r="AI3944">
            <v>0</v>
          </cell>
        </row>
        <row r="3945">
          <cell r="AI3945">
            <v>15364.91</v>
          </cell>
        </row>
        <row r="3946">
          <cell r="AI3946">
            <v>13008.05</v>
          </cell>
        </row>
        <row r="3947">
          <cell r="AI3947">
            <v>8380.86</v>
          </cell>
        </row>
        <row r="3948">
          <cell r="AI3948">
            <v>6984.05</v>
          </cell>
        </row>
        <row r="3949">
          <cell r="AI3949">
            <v>29333.01</v>
          </cell>
        </row>
        <row r="3950">
          <cell r="AI3950">
            <v>5587.24</v>
          </cell>
        </row>
        <row r="3951">
          <cell r="AI3951">
            <v>36317.06</v>
          </cell>
        </row>
        <row r="3952">
          <cell r="AI3952">
            <v>0</v>
          </cell>
        </row>
        <row r="3953">
          <cell r="AI3953">
            <v>0</v>
          </cell>
        </row>
        <row r="3954">
          <cell r="AI3954">
            <v>0</v>
          </cell>
        </row>
        <row r="3955">
          <cell r="AI3955">
            <v>0</v>
          </cell>
        </row>
        <row r="3956">
          <cell r="AI3956">
            <v>0</v>
          </cell>
        </row>
        <row r="3957">
          <cell r="AI3957">
            <v>0</v>
          </cell>
        </row>
        <row r="3958">
          <cell r="AI3958">
            <v>0</v>
          </cell>
        </row>
        <row r="3959">
          <cell r="AI3959">
            <v>557.12</v>
          </cell>
        </row>
        <row r="3960">
          <cell r="AI3960">
            <v>0</v>
          </cell>
        </row>
        <row r="3961">
          <cell r="AI3961">
            <v>2358.88</v>
          </cell>
        </row>
        <row r="3962">
          <cell r="AI3962">
            <v>497.22</v>
          </cell>
        </row>
        <row r="3963">
          <cell r="AI3963">
            <v>1671.34</v>
          </cell>
        </row>
        <row r="3964">
          <cell r="AI3964">
            <v>1908.74</v>
          </cell>
        </row>
        <row r="3965">
          <cell r="AI3965">
            <v>1908.74</v>
          </cell>
        </row>
        <row r="3966">
          <cell r="AI3966">
            <v>1908.74</v>
          </cell>
        </row>
        <row r="3967">
          <cell r="AI3967">
            <v>3817.5</v>
          </cell>
        </row>
        <row r="3968">
          <cell r="AI3968">
            <v>0</v>
          </cell>
        </row>
        <row r="3969">
          <cell r="AI3969">
            <v>0</v>
          </cell>
        </row>
        <row r="3970">
          <cell r="AI3970">
            <v>0</v>
          </cell>
        </row>
        <row r="3971">
          <cell r="AI3971">
            <v>1521.43</v>
          </cell>
        </row>
        <row r="3972">
          <cell r="AI3972">
            <v>5365.62</v>
          </cell>
        </row>
        <row r="3973">
          <cell r="AI3973">
            <v>7581.3</v>
          </cell>
        </row>
        <row r="3974">
          <cell r="AI3974">
            <v>1606.75</v>
          </cell>
        </row>
        <row r="3975">
          <cell r="AI3975">
            <v>240.98</v>
          </cell>
        </row>
        <row r="3976">
          <cell r="AI3976">
            <v>666.32</v>
          </cell>
        </row>
        <row r="3977">
          <cell r="AI3977">
            <v>1569.45</v>
          </cell>
        </row>
        <row r="3978">
          <cell r="AI3978">
            <v>0</v>
          </cell>
        </row>
        <row r="3979">
          <cell r="AI3979">
            <v>0</v>
          </cell>
        </row>
        <row r="3980">
          <cell r="AI3980">
            <v>0</v>
          </cell>
        </row>
        <row r="3981">
          <cell r="AI3981">
            <v>0</v>
          </cell>
        </row>
        <row r="3982">
          <cell r="AI3982">
            <v>0</v>
          </cell>
        </row>
        <row r="3983">
          <cell r="AI3983">
            <v>0</v>
          </cell>
        </row>
        <row r="3984">
          <cell r="AI3984">
            <v>0</v>
          </cell>
        </row>
        <row r="3985">
          <cell r="AI3985">
            <v>0</v>
          </cell>
        </row>
        <row r="3986">
          <cell r="AI3986">
            <v>0</v>
          </cell>
        </row>
        <row r="3987">
          <cell r="AI3987">
            <v>0</v>
          </cell>
        </row>
        <row r="3988">
          <cell r="AI3988">
            <v>0</v>
          </cell>
        </row>
        <row r="3989">
          <cell r="AI3989">
            <v>13.28</v>
          </cell>
        </row>
        <row r="3990">
          <cell r="AI3990">
            <v>283.29000000000002</v>
          </cell>
        </row>
        <row r="3991">
          <cell r="AI3991">
            <v>3520.54</v>
          </cell>
        </row>
        <row r="3992">
          <cell r="AI3992">
            <v>27.12</v>
          </cell>
        </row>
        <row r="3993">
          <cell r="AI3993">
            <v>0</v>
          </cell>
        </row>
        <row r="3994">
          <cell r="AI3994">
            <v>26.14</v>
          </cell>
        </row>
        <row r="3995">
          <cell r="AI3995">
            <v>3.36</v>
          </cell>
        </row>
        <row r="3996">
          <cell r="AI3996">
            <v>279.01</v>
          </cell>
        </row>
        <row r="3997">
          <cell r="AI3997">
            <v>1541.94</v>
          </cell>
        </row>
        <row r="3998">
          <cell r="AI3998">
            <v>33.51</v>
          </cell>
        </row>
        <row r="3999">
          <cell r="AI3999">
            <v>0</v>
          </cell>
        </row>
        <row r="4000">
          <cell r="AI4000">
            <v>13.19</v>
          </cell>
        </row>
        <row r="4001">
          <cell r="AI4001">
            <v>0</v>
          </cell>
        </row>
        <row r="4002">
          <cell r="AI4002">
            <v>0</v>
          </cell>
        </row>
        <row r="4003">
          <cell r="AI4003">
            <v>0</v>
          </cell>
        </row>
        <row r="4004">
          <cell r="AI4004">
            <v>0</v>
          </cell>
        </row>
        <row r="4005">
          <cell r="AI4005">
            <v>0</v>
          </cell>
        </row>
        <row r="4006">
          <cell r="AI4006">
            <v>123.36</v>
          </cell>
        </row>
        <row r="4007">
          <cell r="AI4007">
            <v>320</v>
          </cell>
        </row>
        <row r="4008">
          <cell r="AI4008">
            <v>0</v>
          </cell>
        </row>
        <row r="4009">
          <cell r="AI4009">
            <v>0</v>
          </cell>
        </row>
        <row r="4010">
          <cell r="AI4010">
            <v>0</v>
          </cell>
        </row>
        <row r="4011">
          <cell r="AI4011">
            <v>229.91</v>
          </cell>
        </row>
        <row r="4012">
          <cell r="AI4012">
            <v>1760</v>
          </cell>
        </row>
        <row r="4013">
          <cell r="AI4013">
            <v>1833.98</v>
          </cell>
        </row>
        <row r="4014">
          <cell r="AI4014">
            <v>960</v>
          </cell>
        </row>
        <row r="4015">
          <cell r="AI4015">
            <v>800</v>
          </cell>
        </row>
        <row r="4016">
          <cell r="AI4016">
            <v>3360</v>
          </cell>
        </row>
        <row r="4017">
          <cell r="AI4017">
            <v>640</v>
          </cell>
        </row>
        <row r="4018">
          <cell r="AI4018">
            <v>4160</v>
          </cell>
        </row>
        <row r="4019">
          <cell r="AI4019">
            <v>0</v>
          </cell>
        </row>
        <row r="4020">
          <cell r="AI4020">
            <v>0</v>
          </cell>
        </row>
        <row r="4021">
          <cell r="AI4021">
            <v>0</v>
          </cell>
        </row>
        <row r="4022">
          <cell r="AI4022">
            <v>0</v>
          </cell>
        </row>
        <row r="4023">
          <cell r="AI4023">
            <v>0</v>
          </cell>
        </row>
        <row r="4024">
          <cell r="AI4024">
            <v>636</v>
          </cell>
        </row>
        <row r="4025">
          <cell r="AI4025">
            <v>2822.76</v>
          </cell>
        </row>
        <row r="4026">
          <cell r="AI4026">
            <v>636</v>
          </cell>
        </row>
        <row r="4027">
          <cell r="AI4027">
            <v>1908</v>
          </cell>
        </row>
        <row r="4028">
          <cell r="AI4028">
            <v>1500</v>
          </cell>
        </row>
        <row r="4029">
          <cell r="AI4029">
            <v>1500</v>
          </cell>
        </row>
        <row r="4030">
          <cell r="AI4030">
            <v>1500</v>
          </cell>
        </row>
        <row r="4031">
          <cell r="AI4031">
            <v>3000</v>
          </cell>
        </row>
        <row r="4032">
          <cell r="AI4032">
            <v>0</v>
          </cell>
        </row>
        <row r="4033">
          <cell r="AI4033">
            <v>2000</v>
          </cell>
        </row>
        <row r="4034">
          <cell r="AI4034">
            <v>833.33</v>
          </cell>
        </row>
        <row r="4035">
          <cell r="AI4035">
            <v>0</v>
          </cell>
        </row>
        <row r="4036">
          <cell r="AI4036">
            <v>1278.9100000000001</v>
          </cell>
        </row>
        <row r="4037">
          <cell r="AI4037">
            <v>1797.99</v>
          </cell>
        </row>
        <row r="4038">
          <cell r="AI4038">
            <v>1278.9100000000001</v>
          </cell>
        </row>
        <row r="4039">
          <cell r="AI4039">
            <v>1278.9100000000001</v>
          </cell>
        </row>
        <row r="4040">
          <cell r="AI4040">
            <v>1278.95</v>
          </cell>
        </row>
        <row r="4041">
          <cell r="AI4041">
            <v>1278.9100000000001</v>
          </cell>
        </row>
        <row r="4042">
          <cell r="AI4042">
            <v>2779.95</v>
          </cell>
        </row>
        <row r="4043">
          <cell r="AI4043">
            <v>0</v>
          </cell>
        </row>
        <row r="4044">
          <cell r="AI4044">
            <v>0</v>
          </cell>
        </row>
        <row r="4045">
          <cell r="AI4045">
            <v>0</v>
          </cell>
        </row>
        <row r="4046">
          <cell r="AI4046">
            <v>0</v>
          </cell>
        </row>
        <row r="4047">
          <cell r="AI4047">
            <v>0</v>
          </cell>
        </row>
        <row r="4048">
          <cell r="AI4048">
            <v>0</v>
          </cell>
        </row>
        <row r="4049">
          <cell r="AI4049">
            <v>0</v>
          </cell>
        </row>
        <row r="4050">
          <cell r="AI4050">
            <v>398</v>
          </cell>
        </row>
        <row r="4051">
          <cell r="AI4051">
            <v>1327</v>
          </cell>
        </row>
        <row r="4052">
          <cell r="AI4052">
            <v>2330</v>
          </cell>
        </row>
        <row r="4053">
          <cell r="AI4053">
            <v>162</v>
          </cell>
        </row>
        <row r="4054">
          <cell r="AI4054">
            <v>1263</v>
          </cell>
        </row>
        <row r="4055">
          <cell r="AI4055">
            <v>140</v>
          </cell>
        </row>
        <row r="4056">
          <cell r="AI4056">
            <v>172</v>
          </cell>
        </row>
        <row r="4057">
          <cell r="AI4057">
            <v>0</v>
          </cell>
        </row>
        <row r="4058">
          <cell r="AI4058">
            <v>0</v>
          </cell>
        </row>
        <row r="4059">
          <cell r="AI4059">
            <v>0</v>
          </cell>
        </row>
        <row r="4060">
          <cell r="AI4060">
            <v>2040.19</v>
          </cell>
        </row>
        <row r="4061">
          <cell r="AI4061">
            <v>-23663.77</v>
          </cell>
        </row>
        <row r="4062">
          <cell r="AI4062">
            <v>32337.9</v>
          </cell>
        </row>
        <row r="4063">
          <cell r="AI4063">
            <v>6729.63</v>
          </cell>
        </row>
        <row r="4064">
          <cell r="AI4064">
            <v>139.16</v>
          </cell>
        </row>
        <row r="4065">
          <cell r="AI4065">
            <v>10989.35</v>
          </cell>
        </row>
        <row r="4066">
          <cell r="AI4066">
            <v>0</v>
          </cell>
        </row>
        <row r="4067">
          <cell r="AI4067">
            <v>0</v>
          </cell>
        </row>
        <row r="4068">
          <cell r="AI4068">
            <v>0</v>
          </cell>
        </row>
        <row r="4069">
          <cell r="AI4069">
            <v>0</v>
          </cell>
        </row>
        <row r="4070">
          <cell r="AI4070">
            <v>0</v>
          </cell>
        </row>
        <row r="4071">
          <cell r="AI4071">
            <v>0</v>
          </cell>
        </row>
        <row r="4072">
          <cell r="AI4072">
            <v>0</v>
          </cell>
        </row>
        <row r="4073">
          <cell r="AI4073">
            <v>3436.36</v>
          </cell>
        </row>
        <row r="4074">
          <cell r="AI4074">
            <v>26792.14</v>
          </cell>
        </row>
        <row r="4075">
          <cell r="AI4075">
            <v>3436.36</v>
          </cell>
        </row>
        <row r="4076">
          <cell r="AI4076">
            <v>10309.08</v>
          </cell>
        </row>
        <row r="4077">
          <cell r="AI4077">
            <v>3966.45</v>
          </cell>
        </row>
        <row r="4078">
          <cell r="AI4078">
            <v>9998.2000000000007</v>
          </cell>
        </row>
        <row r="4079">
          <cell r="AI4079">
            <v>4081.2</v>
          </cell>
        </row>
        <row r="4080">
          <cell r="AI4080">
            <v>7895.65</v>
          </cell>
        </row>
        <row r="4081">
          <cell r="AI4081">
            <v>0</v>
          </cell>
        </row>
        <row r="4082">
          <cell r="AI4082">
            <v>0</v>
          </cell>
        </row>
        <row r="4083">
          <cell r="AI4083">
            <v>672.9</v>
          </cell>
        </row>
        <row r="4084">
          <cell r="AI4084">
            <v>0</v>
          </cell>
        </row>
        <row r="4085">
          <cell r="AI4085">
            <v>0</v>
          </cell>
        </row>
        <row r="4086">
          <cell r="AI4086">
            <v>310</v>
          </cell>
        </row>
        <row r="4087">
          <cell r="AI4087">
            <v>220</v>
          </cell>
        </row>
        <row r="4088">
          <cell r="AI4088">
            <v>0</v>
          </cell>
        </row>
        <row r="4089">
          <cell r="AI4089">
            <v>980.3</v>
          </cell>
        </row>
        <row r="4090">
          <cell r="AI4090">
            <v>28185.88</v>
          </cell>
        </row>
        <row r="4091">
          <cell r="AI4091">
            <v>808.83</v>
          </cell>
        </row>
        <row r="4092">
          <cell r="AI4092">
            <v>147.06</v>
          </cell>
        </row>
        <row r="4093">
          <cell r="AI4093">
            <v>1365.01</v>
          </cell>
        </row>
        <row r="4094">
          <cell r="AI4094">
            <v>1194.1199999999999</v>
          </cell>
        </row>
        <row r="4095">
          <cell r="AI4095">
            <v>-2073.38</v>
          </cell>
        </row>
        <row r="4096">
          <cell r="AI4096">
            <v>0</v>
          </cell>
        </row>
        <row r="4097">
          <cell r="AI4097">
            <v>0</v>
          </cell>
        </row>
        <row r="4098">
          <cell r="AI4098">
            <v>0</v>
          </cell>
        </row>
        <row r="4099">
          <cell r="AI4099">
            <v>0</v>
          </cell>
        </row>
        <row r="4100">
          <cell r="AI4100">
            <v>0</v>
          </cell>
        </row>
        <row r="4101">
          <cell r="AI4101">
            <v>0</v>
          </cell>
        </row>
        <row r="4102">
          <cell r="AI4102">
            <v>0</v>
          </cell>
        </row>
        <row r="4103">
          <cell r="AI4103">
            <v>0</v>
          </cell>
        </row>
        <row r="4104">
          <cell r="AI4104">
            <v>282.14999999999998</v>
          </cell>
        </row>
        <row r="4105">
          <cell r="AI4105">
            <v>0</v>
          </cell>
        </row>
        <row r="4106">
          <cell r="AI4106">
            <v>2814.6</v>
          </cell>
        </row>
        <row r="4107">
          <cell r="AI4107">
            <v>286.17</v>
          </cell>
        </row>
        <row r="4108">
          <cell r="AI4108">
            <v>846.45</v>
          </cell>
        </row>
        <row r="4109">
          <cell r="AI4109">
            <v>516.17999999999995</v>
          </cell>
        </row>
        <row r="4110">
          <cell r="AI4110">
            <v>516.17999999999995</v>
          </cell>
        </row>
        <row r="4111">
          <cell r="AI4111">
            <v>516.17999999999995</v>
          </cell>
        </row>
        <row r="4112">
          <cell r="AI4112">
            <v>1032.3599999999999</v>
          </cell>
        </row>
        <row r="4113">
          <cell r="AI4113">
            <v>0</v>
          </cell>
        </row>
        <row r="4114">
          <cell r="AI4114">
            <v>0</v>
          </cell>
        </row>
        <row r="4115">
          <cell r="AI4115">
            <v>0</v>
          </cell>
        </row>
        <row r="4116">
          <cell r="AI4116">
            <v>0</v>
          </cell>
        </row>
        <row r="4117">
          <cell r="AI4117">
            <v>1200</v>
          </cell>
        </row>
        <row r="4118">
          <cell r="AI4118">
            <v>1900</v>
          </cell>
        </row>
        <row r="4119">
          <cell r="AI4119">
            <v>3467</v>
          </cell>
        </row>
        <row r="4120">
          <cell r="AI4120">
            <v>-3979.23</v>
          </cell>
        </row>
        <row r="4121">
          <cell r="AI4121">
            <v>5345</v>
          </cell>
        </row>
        <row r="4122">
          <cell r="AI4122">
            <v>0</v>
          </cell>
        </row>
        <row r="4123">
          <cell r="AI4123">
            <v>7641.59</v>
          </cell>
        </row>
        <row r="4124">
          <cell r="AI4124">
            <v>0</v>
          </cell>
        </row>
        <row r="4125">
          <cell r="AI4125">
            <v>0</v>
          </cell>
        </row>
        <row r="4126">
          <cell r="AI4126">
            <v>0</v>
          </cell>
        </row>
        <row r="4127">
          <cell r="AI4127">
            <v>0</v>
          </cell>
        </row>
        <row r="4128">
          <cell r="AI4128">
            <v>0</v>
          </cell>
        </row>
        <row r="4129">
          <cell r="AI4129">
            <v>0</v>
          </cell>
        </row>
        <row r="4130">
          <cell r="AI4130">
            <v>4426</v>
          </cell>
        </row>
        <row r="4131">
          <cell r="AI4131">
            <v>2064.5</v>
          </cell>
        </row>
        <row r="4132">
          <cell r="AI4132">
            <v>5289</v>
          </cell>
        </row>
        <row r="4133">
          <cell r="AI4133">
            <v>3276</v>
          </cell>
        </row>
        <row r="4134">
          <cell r="AI4134">
            <v>0</v>
          </cell>
        </row>
        <row r="4135">
          <cell r="AI4135">
            <v>0</v>
          </cell>
        </row>
        <row r="4136">
          <cell r="AI4136">
            <v>0</v>
          </cell>
        </row>
        <row r="4137">
          <cell r="AI4137">
            <v>56392</v>
          </cell>
        </row>
        <row r="4138">
          <cell r="AI4138">
            <v>35632.730000000003</v>
          </cell>
        </row>
        <row r="4139">
          <cell r="AI4139">
            <v>44259.27</v>
          </cell>
        </row>
        <row r="4140">
          <cell r="AI4140">
            <v>25632.73</v>
          </cell>
        </row>
        <row r="4141">
          <cell r="AI4141">
            <v>102530.9</v>
          </cell>
        </row>
        <row r="4142">
          <cell r="AI4142">
            <v>43262.85</v>
          </cell>
        </row>
        <row r="4143">
          <cell r="AI4143">
            <v>935942.34</v>
          </cell>
        </row>
        <row r="4144">
          <cell r="AI4144">
            <v>0</v>
          </cell>
        </row>
        <row r="4145">
          <cell r="AI4145">
            <v>14090</v>
          </cell>
        </row>
        <row r="4146">
          <cell r="AI4146">
            <v>13500</v>
          </cell>
        </row>
        <row r="4147">
          <cell r="AI4147">
            <v>0</v>
          </cell>
        </row>
        <row r="4148">
          <cell r="AI4148">
            <v>0</v>
          </cell>
        </row>
        <row r="4149">
          <cell r="AI4149">
            <v>0</v>
          </cell>
        </row>
        <row r="4150">
          <cell r="AI4150">
            <v>0</v>
          </cell>
        </row>
        <row r="4151">
          <cell r="AI4151">
            <v>0</v>
          </cell>
        </row>
        <row r="4152">
          <cell r="AI4152">
            <v>17100.62</v>
          </cell>
        </row>
        <row r="4153">
          <cell r="AI4153">
            <v>0</v>
          </cell>
        </row>
        <row r="4154">
          <cell r="AI4154">
            <v>0</v>
          </cell>
        </row>
        <row r="4155">
          <cell r="AI4155">
            <v>0</v>
          </cell>
        </row>
        <row r="4156">
          <cell r="AI4156">
            <v>0</v>
          </cell>
        </row>
        <row r="4157">
          <cell r="AI4157">
            <v>3750</v>
          </cell>
        </row>
        <row r="4158">
          <cell r="AI4158">
            <v>0</v>
          </cell>
        </row>
        <row r="4159">
          <cell r="AI4159">
            <v>0</v>
          </cell>
        </row>
        <row r="4160">
          <cell r="AI4160">
            <v>0</v>
          </cell>
        </row>
        <row r="4161">
          <cell r="AI4161">
            <v>0</v>
          </cell>
        </row>
        <row r="4162">
          <cell r="AI4162">
            <v>3750</v>
          </cell>
        </row>
        <row r="4163">
          <cell r="AI4163">
            <v>0</v>
          </cell>
        </row>
        <row r="4164">
          <cell r="AI4164">
            <v>0</v>
          </cell>
        </row>
        <row r="4165">
          <cell r="AI4165">
            <v>0</v>
          </cell>
        </row>
        <row r="4166">
          <cell r="AI4166">
            <v>0</v>
          </cell>
        </row>
        <row r="4167">
          <cell r="AI4167">
            <v>0</v>
          </cell>
        </row>
        <row r="4168">
          <cell r="AI4168">
            <v>0</v>
          </cell>
        </row>
        <row r="4169">
          <cell r="AI4169">
            <v>0</v>
          </cell>
        </row>
        <row r="4170">
          <cell r="AI4170">
            <v>0</v>
          </cell>
        </row>
        <row r="4171">
          <cell r="AI4171">
            <v>0</v>
          </cell>
        </row>
        <row r="4172">
          <cell r="AI4172">
            <v>0</v>
          </cell>
        </row>
        <row r="4173">
          <cell r="AI4173">
            <v>60475.5</v>
          </cell>
        </row>
        <row r="4174">
          <cell r="AI4174">
            <v>14901.6</v>
          </cell>
        </row>
        <row r="4175">
          <cell r="AI4175">
            <v>15639.3</v>
          </cell>
        </row>
        <row r="4176">
          <cell r="AI4176">
            <v>0</v>
          </cell>
        </row>
        <row r="4177">
          <cell r="AI4177">
            <v>0</v>
          </cell>
        </row>
        <row r="4178">
          <cell r="AI4178">
            <v>0</v>
          </cell>
        </row>
        <row r="4179">
          <cell r="AI4179">
            <v>0</v>
          </cell>
        </row>
        <row r="4180">
          <cell r="AI4180">
            <v>0</v>
          </cell>
        </row>
        <row r="4181">
          <cell r="AI4181">
            <v>497.4</v>
          </cell>
        </row>
        <row r="4182">
          <cell r="AI4182">
            <v>0</v>
          </cell>
        </row>
        <row r="4183">
          <cell r="AI4183">
            <v>0</v>
          </cell>
        </row>
        <row r="4184">
          <cell r="AI4184">
            <v>0</v>
          </cell>
        </row>
        <row r="4185">
          <cell r="AI4185">
            <v>0</v>
          </cell>
        </row>
        <row r="4186">
          <cell r="AI4186">
            <v>0</v>
          </cell>
        </row>
        <row r="4187">
          <cell r="AI4187">
            <v>0</v>
          </cell>
        </row>
        <row r="4188">
          <cell r="AI4188">
            <v>0</v>
          </cell>
        </row>
        <row r="4189">
          <cell r="AI4189">
            <v>1728.6</v>
          </cell>
        </row>
        <row r="4190">
          <cell r="AI4190">
            <v>0</v>
          </cell>
        </row>
        <row r="4191">
          <cell r="AI4191">
            <v>102.3</v>
          </cell>
        </row>
        <row r="4192">
          <cell r="AI4192">
            <v>199.5</v>
          </cell>
        </row>
        <row r="4193">
          <cell r="AI4193">
            <v>304.8</v>
          </cell>
        </row>
        <row r="4194">
          <cell r="AI4194">
            <v>3021.3</v>
          </cell>
        </row>
        <row r="4195">
          <cell r="AI4195">
            <v>934.8</v>
          </cell>
        </row>
        <row r="4196">
          <cell r="AI4196">
            <v>3261.9</v>
          </cell>
        </row>
        <row r="4197">
          <cell r="AI4197">
            <v>1426.5</v>
          </cell>
        </row>
        <row r="4198">
          <cell r="AI4198">
            <v>0</v>
          </cell>
        </row>
        <row r="4199">
          <cell r="AI4199">
            <v>0</v>
          </cell>
        </row>
        <row r="4200">
          <cell r="AI4200">
            <v>0</v>
          </cell>
        </row>
        <row r="4201">
          <cell r="AI4201">
            <v>0</v>
          </cell>
        </row>
        <row r="4202">
          <cell r="AI4202">
            <v>0</v>
          </cell>
        </row>
        <row r="4203">
          <cell r="AI4203">
            <v>0</v>
          </cell>
        </row>
        <row r="4204">
          <cell r="AI4204">
            <v>0</v>
          </cell>
        </row>
        <row r="4205">
          <cell r="AI4205">
            <v>0</v>
          </cell>
        </row>
        <row r="4206">
          <cell r="AI4206">
            <v>0</v>
          </cell>
        </row>
        <row r="4207">
          <cell r="AI4207">
            <v>0</v>
          </cell>
        </row>
        <row r="4208">
          <cell r="AI4208">
            <v>585.9</v>
          </cell>
        </row>
        <row r="4209">
          <cell r="AI4209">
            <v>0</v>
          </cell>
        </row>
        <row r="4210">
          <cell r="AI4210">
            <v>0</v>
          </cell>
        </row>
        <row r="4211">
          <cell r="AI4211">
            <v>0</v>
          </cell>
        </row>
        <row r="4212">
          <cell r="AI4212">
            <v>3251.4</v>
          </cell>
        </row>
        <row r="4213">
          <cell r="AI4213">
            <v>0</v>
          </cell>
        </row>
        <row r="4214">
          <cell r="AI4214">
            <v>725.4</v>
          </cell>
        </row>
        <row r="4215">
          <cell r="AI4215">
            <v>0</v>
          </cell>
        </row>
        <row r="4216">
          <cell r="AI4216">
            <v>0</v>
          </cell>
        </row>
        <row r="4217">
          <cell r="AI4217">
            <v>0</v>
          </cell>
        </row>
        <row r="4218">
          <cell r="AI4218">
            <v>0</v>
          </cell>
        </row>
        <row r="4219">
          <cell r="AI4219">
            <v>2065.5</v>
          </cell>
        </row>
        <row r="4220">
          <cell r="AI4220">
            <v>15102.3</v>
          </cell>
        </row>
        <row r="4221">
          <cell r="AI4221">
            <v>0</v>
          </cell>
        </row>
        <row r="4222">
          <cell r="AI4222">
            <v>862.5</v>
          </cell>
        </row>
        <row r="4223">
          <cell r="AI4223">
            <v>9017.7000000000007</v>
          </cell>
        </row>
        <row r="4224">
          <cell r="AI4224">
            <v>128613.9</v>
          </cell>
        </row>
        <row r="4225">
          <cell r="AI4225">
            <v>15082.8</v>
          </cell>
        </row>
        <row r="4226">
          <cell r="AI4226">
            <v>0</v>
          </cell>
        </row>
        <row r="4227">
          <cell r="AI4227">
            <v>0</v>
          </cell>
        </row>
        <row r="4228">
          <cell r="AI4228">
            <v>0</v>
          </cell>
        </row>
        <row r="4229">
          <cell r="AI4229">
            <v>0</v>
          </cell>
        </row>
        <row r="4230">
          <cell r="AI4230">
            <v>0</v>
          </cell>
        </row>
        <row r="4231">
          <cell r="AI4231">
            <v>0</v>
          </cell>
        </row>
        <row r="4232">
          <cell r="AI4232">
            <v>0</v>
          </cell>
        </row>
        <row r="4233">
          <cell r="AI4233">
            <v>0</v>
          </cell>
        </row>
        <row r="4234">
          <cell r="AI4234">
            <v>21.24</v>
          </cell>
        </row>
        <row r="4235">
          <cell r="AI4235">
            <v>21.24</v>
          </cell>
        </row>
        <row r="4236">
          <cell r="AI4236">
            <v>12184.5</v>
          </cell>
        </row>
        <row r="4237">
          <cell r="AI4237">
            <v>37.520000000000003</v>
          </cell>
        </row>
        <row r="4238">
          <cell r="AI4238">
            <v>0</v>
          </cell>
        </row>
        <row r="4239">
          <cell r="AI4239">
            <v>2171.6999999999998</v>
          </cell>
        </row>
        <row r="4240">
          <cell r="AI4240">
            <v>729.3</v>
          </cell>
        </row>
        <row r="4241">
          <cell r="AI4241">
            <v>8699.1</v>
          </cell>
        </row>
        <row r="4242">
          <cell r="AI4242">
            <v>0</v>
          </cell>
        </row>
        <row r="4243">
          <cell r="AI4243">
            <v>1458.6</v>
          </cell>
        </row>
        <row r="4244">
          <cell r="AI4244">
            <v>0</v>
          </cell>
        </row>
        <row r="4245">
          <cell r="AI4245">
            <v>0</v>
          </cell>
        </row>
        <row r="4246">
          <cell r="AI4246">
            <v>2810</v>
          </cell>
        </row>
        <row r="4247">
          <cell r="AI4247">
            <v>-84225.67</v>
          </cell>
        </row>
        <row r="4248">
          <cell r="AI4248">
            <v>-4457.3500000000004</v>
          </cell>
        </row>
        <row r="4249">
          <cell r="AI4249">
            <v>-29929.37</v>
          </cell>
        </row>
        <row r="4250">
          <cell r="AI4250">
            <v>5219.58</v>
          </cell>
        </row>
        <row r="4251">
          <cell r="AI4251">
            <v>-4670.03</v>
          </cell>
        </row>
        <row r="4252">
          <cell r="AI4252">
            <v>5784.71</v>
          </cell>
        </row>
        <row r="4253">
          <cell r="AI4253">
            <v>-40529.82</v>
          </cell>
        </row>
        <row r="4254">
          <cell r="AI4254">
            <v>0</v>
          </cell>
        </row>
        <row r="4255">
          <cell r="AI4255">
            <v>0</v>
          </cell>
        </row>
        <row r="4256">
          <cell r="AI4256">
            <v>0</v>
          </cell>
        </row>
        <row r="4257">
          <cell r="AI4257">
            <v>0</v>
          </cell>
        </row>
        <row r="4258">
          <cell r="AI4258">
            <v>0</v>
          </cell>
        </row>
        <row r="4259">
          <cell r="AI4259">
            <v>0</v>
          </cell>
        </row>
        <row r="4260">
          <cell r="AI4260">
            <v>0</v>
          </cell>
        </row>
        <row r="4261">
          <cell r="AI4261">
            <v>0</v>
          </cell>
        </row>
        <row r="4262">
          <cell r="AI4262">
            <v>0</v>
          </cell>
        </row>
        <row r="4263">
          <cell r="AI4263">
            <v>5106.7</v>
          </cell>
        </row>
        <row r="4264">
          <cell r="AI4264">
            <v>0</v>
          </cell>
        </row>
        <row r="4265">
          <cell r="AI4265">
            <v>-27969.14</v>
          </cell>
        </row>
        <row r="4266">
          <cell r="AI4266">
            <v>1365.49</v>
          </cell>
        </row>
        <row r="4267">
          <cell r="AI4267">
            <v>-17027.3</v>
          </cell>
        </row>
        <row r="4268">
          <cell r="AI4268">
            <v>1127.0999999999999</v>
          </cell>
        </row>
        <row r="4269">
          <cell r="AI4269">
            <v>-26518.47</v>
          </cell>
        </row>
        <row r="4270">
          <cell r="AI4270">
            <v>-17372.53</v>
          </cell>
        </row>
        <row r="4271">
          <cell r="AI4271">
            <v>-16814.72</v>
          </cell>
        </row>
        <row r="4272">
          <cell r="AI4272">
            <v>0</v>
          </cell>
        </row>
        <row r="4273">
          <cell r="AI4273">
            <v>0</v>
          </cell>
        </row>
        <row r="4274">
          <cell r="AI4274">
            <v>0</v>
          </cell>
        </row>
        <row r="4275">
          <cell r="AI4275">
            <v>0</v>
          </cell>
        </row>
        <row r="4276">
          <cell r="AI4276">
            <v>25292.9</v>
          </cell>
        </row>
        <row r="4277">
          <cell r="AI4277">
            <v>0</v>
          </cell>
        </row>
        <row r="4278">
          <cell r="AI4278">
            <v>143926.53</v>
          </cell>
        </row>
        <row r="4279">
          <cell r="AI4279">
            <v>-525503.79</v>
          </cell>
        </row>
        <row r="4280">
          <cell r="AI4280">
            <v>0</v>
          </cell>
        </row>
        <row r="4281">
          <cell r="AI4281">
            <v>51636.37</v>
          </cell>
        </row>
        <row r="4282">
          <cell r="AI4282">
            <v>540905</v>
          </cell>
        </row>
        <row r="4283">
          <cell r="AI4283">
            <v>163637</v>
          </cell>
        </row>
        <row r="4284">
          <cell r="AI4284">
            <v>312640</v>
          </cell>
        </row>
        <row r="4285">
          <cell r="AI4285">
            <v>159478</v>
          </cell>
        </row>
        <row r="4286">
          <cell r="AI4286">
            <v>555917</v>
          </cell>
        </row>
        <row r="4287">
          <cell r="AI4287">
            <v>194363</v>
          </cell>
        </row>
        <row r="4288">
          <cell r="AI4288">
            <v>1455538</v>
          </cell>
        </row>
        <row r="4289">
          <cell r="AI4289">
            <v>0</v>
          </cell>
        </row>
        <row r="4290">
          <cell r="AI4290">
            <v>0</v>
          </cell>
        </row>
        <row r="4291">
          <cell r="AI4291">
            <v>0</v>
          </cell>
        </row>
        <row r="4292">
          <cell r="AI4292">
            <v>0</v>
          </cell>
        </row>
        <row r="4293">
          <cell r="AI4293">
            <v>0</v>
          </cell>
        </row>
        <row r="4294">
          <cell r="AI4294">
            <v>0</v>
          </cell>
        </row>
        <row r="4295">
          <cell r="AI4295">
            <v>0</v>
          </cell>
        </row>
        <row r="4296">
          <cell r="AI4296">
            <v>18000</v>
          </cell>
        </row>
        <row r="4297">
          <cell r="AI4297">
            <v>227512</v>
          </cell>
        </row>
        <row r="4298">
          <cell r="AI4298">
            <v>19950</v>
          </cell>
        </row>
        <row r="4299">
          <cell r="AI4299">
            <v>61723</v>
          </cell>
        </row>
        <row r="4300">
          <cell r="AI4300">
            <v>21200</v>
          </cell>
        </row>
        <row r="4301">
          <cell r="AI4301">
            <v>101753</v>
          </cell>
        </row>
        <row r="4302">
          <cell r="AI4302">
            <v>22489</v>
          </cell>
        </row>
        <row r="4303">
          <cell r="AI4303">
            <v>42293</v>
          </cell>
        </row>
        <row r="4304">
          <cell r="AI4304">
            <v>0</v>
          </cell>
        </row>
        <row r="4305">
          <cell r="AI4305">
            <v>0</v>
          </cell>
        </row>
        <row r="4306">
          <cell r="AI4306">
            <v>0</v>
          </cell>
        </row>
        <row r="4307">
          <cell r="AI4307">
            <v>31840.5</v>
          </cell>
        </row>
        <row r="4308">
          <cell r="AI4308">
            <v>15591</v>
          </cell>
        </row>
        <row r="4309">
          <cell r="AI4309">
            <v>23301.35</v>
          </cell>
        </row>
        <row r="4310">
          <cell r="AI4310">
            <v>7973.9</v>
          </cell>
        </row>
        <row r="4311">
          <cell r="AI4311">
            <v>37787.620000000003</v>
          </cell>
        </row>
        <row r="4312">
          <cell r="AI4312">
            <v>14791.55</v>
          </cell>
        </row>
        <row r="4313">
          <cell r="AI4313">
            <v>87970.3</v>
          </cell>
        </row>
        <row r="4314">
          <cell r="AI4314">
            <v>0</v>
          </cell>
        </row>
        <row r="4315">
          <cell r="AI4315">
            <v>0</v>
          </cell>
        </row>
        <row r="4316">
          <cell r="AI4316">
            <v>0</v>
          </cell>
        </row>
        <row r="4317">
          <cell r="AI4317">
            <v>0</v>
          </cell>
        </row>
        <row r="4318">
          <cell r="AI4318">
            <v>0</v>
          </cell>
        </row>
        <row r="4319">
          <cell r="AI4319">
            <v>0</v>
          </cell>
        </row>
        <row r="4320">
          <cell r="AI4320">
            <v>0</v>
          </cell>
        </row>
        <row r="4321">
          <cell r="AI4321">
            <v>510</v>
          </cell>
        </row>
        <row r="4322">
          <cell r="AI4322">
            <v>21318.400000000001</v>
          </cell>
        </row>
        <row r="4323">
          <cell r="AI4323">
            <v>997.5</v>
          </cell>
        </row>
        <row r="4324">
          <cell r="AI4324">
            <v>3086.15</v>
          </cell>
        </row>
        <row r="4325">
          <cell r="AI4325">
            <v>1060</v>
          </cell>
        </row>
        <row r="4326">
          <cell r="AI4326">
            <v>10175.299999999999</v>
          </cell>
        </row>
        <row r="4327">
          <cell r="AI4327">
            <v>2248.9</v>
          </cell>
        </row>
        <row r="4328">
          <cell r="AI4328">
            <v>6470</v>
          </cell>
        </row>
        <row r="4329">
          <cell r="AI4329">
            <v>0</v>
          </cell>
        </row>
        <row r="4330">
          <cell r="AI4330">
            <v>0</v>
          </cell>
        </row>
        <row r="4331">
          <cell r="AI4331">
            <v>0</v>
          </cell>
        </row>
        <row r="4332">
          <cell r="AI4332">
            <v>20472.52</v>
          </cell>
        </row>
        <row r="4333">
          <cell r="AI4333">
            <v>2329.36</v>
          </cell>
        </row>
        <row r="4334">
          <cell r="AI4334">
            <v>30385.93</v>
          </cell>
        </row>
        <row r="4335">
          <cell r="AI4335">
            <v>4792.26</v>
          </cell>
        </row>
        <row r="4336">
          <cell r="AI4336">
            <v>21561.7</v>
          </cell>
        </row>
        <row r="4337">
          <cell r="AI4337">
            <v>6278.93</v>
          </cell>
        </row>
        <row r="4338">
          <cell r="AI4338">
            <v>76459.350000000006</v>
          </cell>
        </row>
        <row r="4339">
          <cell r="AI4339">
            <v>11250</v>
          </cell>
        </row>
        <row r="4340">
          <cell r="AI4340">
            <v>6000</v>
          </cell>
        </row>
        <row r="4341">
          <cell r="AI4341">
            <v>6750</v>
          </cell>
        </row>
        <row r="4342">
          <cell r="AI4342">
            <v>3000</v>
          </cell>
        </row>
        <row r="4343">
          <cell r="AI4343">
            <v>20250</v>
          </cell>
        </row>
        <row r="4344">
          <cell r="AI4344">
            <v>4500</v>
          </cell>
        </row>
        <row r="4345">
          <cell r="AI4345">
            <v>25500</v>
          </cell>
        </row>
        <row r="4346">
          <cell r="AI4346">
            <v>1500</v>
          </cell>
        </row>
        <row r="4347">
          <cell r="AI4347">
            <v>0</v>
          </cell>
        </row>
        <row r="4348">
          <cell r="AI4348">
            <v>0</v>
          </cell>
        </row>
        <row r="4349">
          <cell r="AI4349">
            <v>0</v>
          </cell>
        </row>
        <row r="4350">
          <cell r="AI4350">
            <v>0</v>
          </cell>
        </row>
        <row r="4351">
          <cell r="AI4351">
            <v>0</v>
          </cell>
        </row>
        <row r="4352">
          <cell r="AI4352">
            <v>0</v>
          </cell>
        </row>
        <row r="4353">
          <cell r="AI4353">
            <v>750</v>
          </cell>
        </row>
        <row r="4354">
          <cell r="AI4354">
            <v>4379</v>
          </cell>
        </row>
        <row r="4355">
          <cell r="AI4355">
            <v>750</v>
          </cell>
        </row>
        <row r="4356">
          <cell r="AI4356">
            <v>3000</v>
          </cell>
        </row>
        <row r="4357">
          <cell r="AI4357">
            <v>750</v>
          </cell>
        </row>
        <row r="4358">
          <cell r="AI4358">
            <v>0</v>
          </cell>
        </row>
        <row r="4359">
          <cell r="AI4359">
            <v>1500</v>
          </cell>
        </row>
        <row r="4360">
          <cell r="AI4360">
            <v>3000</v>
          </cell>
        </row>
        <row r="4361">
          <cell r="AI4361">
            <v>0</v>
          </cell>
        </row>
        <row r="4362">
          <cell r="AI4362">
            <v>0</v>
          </cell>
        </row>
        <row r="4363">
          <cell r="AI4363">
            <v>0</v>
          </cell>
        </row>
        <row r="4364">
          <cell r="AI4364">
            <v>0</v>
          </cell>
        </row>
        <row r="4365">
          <cell r="AI4365">
            <v>0</v>
          </cell>
        </row>
        <row r="4366">
          <cell r="AI4366">
            <v>31454</v>
          </cell>
        </row>
        <row r="4367">
          <cell r="AI4367">
            <v>7914</v>
          </cell>
        </row>
        <row r="4368">
          <cell r="AI4368">
            <v>22950</v>
          </cell>
        </row>
        <row r="4369">
          <cell r="AI4369">
            <v>11379</v>
          </cell>
        </row>
        <row r="4370">
          <cell r="AI4370">
            <v>25038</v>
          </cell>
        </row>
        <row r="4371">
          <cell r="AI4371">
            <v>8835</v>
          </cell>
        </row>
        <row r="4372">
          <cell r="AI4372">
            <v>129357</v>
          </cell>
        </row>
        <row r="4373">
          <cell r="AI4373">
            <v>0</v>
          </cell>
        </row>
        <row r="4374">
          <cell r="AI4374">
            <v>0</v>
          </cell>
        </row>
        <row r="4375">
          <cell r="AI4375">
            <v>0</v>
          </cell>
        </row>
        <row r="4376">
          <cell r="AI4376">
            <v>0</v>
          </cell>
        </row>
        <row r="4377">
          <cell r="AI4377">
            <v>0</v>
          </cell>
        </row>
        <row r="4378">
          <cell r="AI4378">
            <v>0</v>
          </cell>
        </row>
        <row r="4379">
          <cell r="AI4379">
            <v>0</v>
          </cell>
        </row>
        <row r="4380">
          <cell r="AI4380">
            <v>0</v>
          </cell>
        </row>
        <row r="4381">
          <cell r="AI4381">
            <v>1926</v>
          </cell>
        </row>
        <row r="4382">
          <cell r="AI4382">
            <v>14014</v>
          </cell>
        </row>
        <row r="4383">
          <cell r="AI4383">
            <v>590</v>
          </cell>
        </row>
        <row r="4384">
          <cell r="AI4384">
            <v>6655</v>
          </cell>
        </row>
        <row r="4385">
          <cell r="AI4385">
            <v>1528</v>
          </cell>
        </row>
        <row r="4386">
          <cell r="AI4386">
            <v>6637</v>
          </cell>
        </row>
        <row r="4387">
          <cell r="AI4387">
            <v>889</v>
          </cell>
        </row>
        <row r="4388">
          <cell r="AI4388">
            <v>5153</v>
          </cell>
        </row>
        <row r="4389">
          <cell r="AI4389">
            <v>0</v>
          </cell>
        </row>
        <row r="4390">
          <cell r="AI4390">
            <v>0</v>
          </cell>
        </row>
        <row r="4391">
          <cell r="AI4391">
            <v>0</v>
          </cell>
        </row>
        <row r="4392">
          <cell r="AI4392">
            <v>2001</v>
          </cell>
        </row>
        <row r="4393">
          <cell r="AI4393">
            <v>0</v>
          </cell>
        </row>
        <row r="4394">
          <cell r="AI4394">
            <v>5400</v>
          </cell>
        </row>
        <row r="4395">
          <cell r="AI4395">
            <v>0</v>
          </cell>
        </row>
        <row r="4396">
          <cell r="AI4396">
            <v>0</v>
          </cell>
        </row>
        <row r="4397">
          <cell r="AI4397">
            <v>419</v>
          </cell>
        </row>
        <row r="4398">
          <cell r="AI4398">
            <v>0</v>
          </cell>
        </row>
        <row r="4399">
          <cell r="AI4399">
            <v>0</v>
          </cell>
        </row>
        <row r="4400">
          <cell r="AI4400">
            <v>0</v>
          </cell>
        </row>
        <row r="4401">
          <cell r="AI4401">
            <v>0</v>
          </cell>
        </row>
        <row r="4402">
          <cell r="AI4402">
            <v>0</v>
          </cell>
        </row>
        <row r="4403">
          <cell r="AI4403">
            <v>0</v>
          </cell>
        </row>
        <row r="4404">
          <cell r="AI4404">
            <v>2742.9</v>
          </cell>
        </row>
        <row r="4405">
          <cell r="AI4405">
            <v>1180</v>
          </cell>
        </row>
        <row r="4406">
          <cell r="AI4406">
            <v>1000</v>
          </cell>
        </row>
        <row r="4407">
          <cell r="AI4407">
            <v>0</v>
          </cell>
        </row>
        <row r="4408">
          <cell r="AI4408">
            <v>26500</v>
          </cell>
        </row>
        <row r="4409">
          <cell r="AI4409">
            <v>0</v>
          </cell>
        </row>
        <row r="4410">
          <cell r="AI4410">
            <v>520</v>
          </cell>
        </row>
        <row r="4411">
          <cell r="AI4411">
            <v>0</v>
          </cell>
        </row>
        <row r="4412">
          <cell r="AI4412">
            <v>0</v>
          </cell>
        </row>
        <row r="4413">
          <cell r="AI4413">
            <v>2560</v>
          </cell>
        </row>
        <row r="4414">
          <cell r="AI4414">
            <v>12800</v>
          </cell>
        </row>
        <row r="4415">
          <cell r="AI4415">
            <v>163740.43</v>
          </cell>
        </row>
        <row r="4416">
          <cell r="AI4416">
            <v>3840.2</v>
          </cell>
        </row>
        <row r="4417">
          <cell r="AI4417">
            <v>3000</v>
          </cell>
        </row>
        <row r="4418">
          <cell r="AI4418">
            <v>3670</v>
          </cell>
        </row>
        <row r="4419">
          <cell r="AI4419">
            <v>7640</v>
          </cell>
        </row>
        <row r="4420">
          <cell r="AI4420">
            <v>0</v>
          </cell>
        </row>
        <row r="4421">
          <cell r="AI4421">
            <v>0</v>
          </cell>
        </row>
        <row r="4422">
          <cell r="AI4422">
            <v>211500</v>
          </cell>
        </row>
        <row r="4423">
          <cell r="AI4423">
            <v>53510.33</v>
          </cell>
        </row>
        <row r="4424">
          <cell r="AI4424">
            <v>-23500</v>
          </cell>
        </row>
        <row r="4425">
          <cell r="AI4425">
            <v>0</v>
          </cell>
        </row>
        <row r="4426">
          <cell r="AI4426">
            <v>0</v>
          </cell>
        </row>
        <row r="4427">
          <cell r="AI4427">
            <v>0</v>
          </cell>
        </row>
        <row r="4428">
          <cell r="AI4428">
            <v>0</v>
          </cell>
        </row>
        <row r="4429">
          <cell r="AI4429">
            <v>0</v>
          </cell>
        </row>
        <row r="4430">
          <cell r="AI4430">
            <v>7515.89</v>
          </cell>
        </row>
        <row r="4431">
          <cell r="AI4431">
            <v>6200</v>
          </cell>
        </row>
        <row r="4432">
          <cell r="AI4432">
            <v>14115</v>
          </cell>
        </row>
        <row r="4433">
          <cell r="AI4433">
            <v>5200</v>
          </cell>
        </row>
        <row r="4434">
          <cell r="AI4434">
            <v>26360</v>
          </cell>
        </row>
        <row r="4435">
          <cell r="AI4435">
            <v>266717</v>
          </cell>
        </row>
        <row r="4436">
          <cell r="AI4436">
            <v>0</v>
          </cell>
        </row>
        <row r="4437">
          <cell r="AI4437">
            <v>0</v>
          </cell>
        </row>
        <row r="4438">
          <cell r="AI4438">
            <v>0</v>
          </cell>
        </row>
        <row r="4439">
          <cell r="AI4439">
            <v>0</v>
          </cell>
        </row>
        <row r="4440">
          <cell r="AI4440">
            <v>0</v>
          </cell>
        </row>
        <row r="4441">
          <cell r="AI4441">
            <v>0</v>
          </cell>
        </row>
        <row r="4442">
          <cell r="AI4442">
            <v>0</v>
          </cell>
        </row>
        <row r="4443">
          <cell r="AI4443">
            <v>0</v>
          </cell>
        </row>
        <row r="4444">
          <cell r="AI4444">
            <v>0</v>
          </cell>
        </row>
        <row r="4445">
          <cell r="AI4445">
            <v>0</v>
          </cell>
        </row>
        <row r="4446">
          <cell r="AI4446">
            <v>0</v>
          </cell>
        </row>
        <row r="4447">
          <cell r="AI4447">
            <v>0</v>
          </cell>
        </row>
        <row r="4448">
          <cell r="AI4448">
            <v>-236668.58</v>
          </cell>
        </row>
        <row r="4449">
          <cell r="AI4449">
            <v>0</v>
          </cell>
        </row>
        <row r="4450">
          <cell r="AI4450">
            <v>1059.81</v>
          </cell>
        </row>
        <row r="4451">
          <cell r="AI4451">
            <v>135.13</v>
          </cell>
        </row>
        <row r="4452">
          <cell r="AI4452">
            <v>-12028.72</v>
          </cell>
        </row>
        <row r="4453">
          <cell r="AI4453">
            <v>-12346.28</v>
          </cell>
        </row>
        <row r="4454">
          <cell r="AI4454">
            <v>498.87</v>
          </cell>
        </row>
        <row r="4455">
          <cell r="AI4455">
            <v>3.63</v>
          </cell>
        </row>
        <row r="4456">
          <cell r="AI4456">
            <v>211.24</v>
          </cell>
        </row>
        <row r="4457">
          <cell r="AI4457">
            <v>687.47</v>
          </cell>
        </row>
        <row r="4458">
          <cell r="AI4458">
            <v>-1024.6300000000001</v>
          </cell>
        </row>
        <row r="4459">
          <cell r="AI4459">
            <v>-1266.6099999999999</v>
          </cell>
        </row>
        <row r="4460">
          <cell r="AI4460">
            <v>-47477.42</v>
          </cell>
        </row>
        <row r="4461">
          <cell r="AI4461">
            <v>-18074.16</v>
          </cell>
        </row>
        <row r="4462">
          <cell r="AI4462">
            <v>10898.34</v>
          </cell>
        </row>
        <row r="4463">
          <cell r="AI4463">
            <v>-1036.55</v>
          </cell>
        </row>
        <row r="4464">
          <cell r="AI4464">
            <v>-333.46</v>
          </cell>
        </row>
        <row r="4465">
          <cell r="AI4465">
            <v>3783.66</v>
          </cell>
        </row>
        <row r="4466">
          <cell r="AI4466">
            <v>4544.9399999999996</v>
          </cell>
        </row>
        <row r="4467">
          <cell r="AI4467">
            <v>-64.16</v>
          </cell>
        </row>
        <row r="4468">
          <cell r="AI4468">
            <v>-11.86</v>
          </cell>
        </row>
        <row r="4469">
          <cell r="AI4469">
            <v>114.75</v>
          </cell>
        </row>
        <row r="4470">
          <cell r="AI4470">
            <v>-2.2000000000000002</v>
          </cell>
        </row>
        <row r="4471">
          <cell r="AI4471">
            <v>-223.53</v>
          </cell>
        </row>
        <row r="4472">
          <cell r="AI4472">
            <v>-19.16</v>
          </cell>
        </row>
        <row r="4473">
          <cell r="AI4473">
            <v>-9.6999999999999993</v>
          </cell>
        </row>
        <row r="4474">
          <cell r="AI4474">
            <v>-125.9</v>
          </cell>
        </row>
        <row r="4475">
          <cell r="AI4475">
            <v>-30.11</v>
          </cell>
        </row>
        <row r="4476">
          <cell r="AI4476">
            <v>-0.14000000000000001</v>
          </cell>
        </row>
        <row r="4477">
          <cell r="AI4477">
            <v>-0.01</v>
          </cell>
        </row>
        <row r="4478">
          <cell r="AI4478">
            <v>-13877.83</v>
          </cell>
        </row>
        <row r="4479">
          <cell r="AI4479">
            <v>172.18</v>
          </cell>
        </row>
        <row r="4480">
          <cell r="AI4480">
            <v>247.03</v>
          </cell>
        </row>
        <row r="4481">
          <cell r="AI4481">
            <v>-124900.68</v>
          </cell>
        </row>
        <row r="4482">
          <cell r="AI4482">
            <v>8842.35</v>
          </cell>
        </row>
        <row r="4483">
          <cell r="AI4483">
            <v>15613.08</v>
          </cell>
        </row>
        <row r="4484">
          <cell r="AI4484">
            <v>32803.39</v>
          </cell>
        </row>
        <row r="4485">
          <cell r="AI4485">
            <v>59153.03</v>
          </cell>
        </row>
        <row r="4486">
          <cell r="AI4486">
            <v>22770.73</v>
          </cell>
        </row>
        <row r="4487">
          <cell r="AI4487">
            <v>20465.259999999998</v>
          </cell>
        </row>
        <row r="4488">
          <cell r="AI4488">
            <v>-365.01</v>
          </cell>
        </row>
        <row r="4489">
          <cell r="AI4489">
            <v>-357.1</v>
          </cell>
        </row>
        <row r="4490">
          <cell r="AI4490">
            <v>-0.89</v>
          </cell>
        </row>
        <row r="4491">
          <cell r="AI4491">
            <v>-40.840000000000003</v>
          </cell>
        </row>
        <row r="4492">
          <cell r="AI4492">
            <v>0</v>
          </cell>
        </row>
        <row r="4493">
          <cell r="AI4493">
            <v>-14231.49</v>
          </cell>
        </row>
        <row r="4494">
          <cell r="AI4494">
            <v>-14120.1</v>
          </cell>
        </row>
        <row r="4495">
          <cell r="AI4495">
            <v>-1322.04</v>
          </cell>
        </row>
        <row r="4496">
          <cell r="AI4496">
            <v>-15727.5</v>
          </cell>
        </row>
        <row r="4497">
          <cell r="AI4497">
            <v>245.49</v>
          </cell>
        </row>
        <row r="4498">
          <cell r="AI4498">
            <v>-32.770000000000003</v>
          </cell>
        </row>
        <row r="4499">
          <cell r="AI4499">
            <v>-30.67</v>
          </cell>
        </row>
        <row r="4500">
          <cell r="AI4500">
            <v>-19.45</v>
          </cell>
        </row>
        <row r="4501">
          <cell r="AI4501">
            <v>8.8699999999999992</v>
          </cell>
        </row>
        <row r="4502">
          <cell r="AI4502">
            <v>-1.76</v>
          </cell>
        </row>
        <row r="4503">
          <cell r="AI4503">
            <v>9.81</v>
          </cell>
        </row>
        <row r="4504">
          <cell r="AI4504">
            <v>-4.53</v>
          </cell>
        </row>
        <row r="4505">
          <cell r="AI4505">
            <v>9.1199999999999992</v>
          </cell>
        </row>
        <row r="4506">
          <cell r="AI4506">
            <v>-1.94</v>
          </cell>
        </row>
        <row r="4507">
          <cell r="AI4507">
            <v>-9015.94</v>
          </cell>
        </row>
        <row r="4508">
          <cell r="AI4508">
            <v>-9169.41</v>
          </cell>
        </row>
        <row r="4509">
          <cell r="AI4509">
            <v>-75349.2</v>
          </cell>
        </row>
        <row r="4510">
          <cell r="AI4510">
            <v>-1731284.44</v>
          </cell>
        </row>
        <row r="4511">
          <cell r="AI4511">
            <v>-364225.73</v>
          </cell>
        </row>
        <row r="4512">
          <cell r="AI4512">
            <v>-392904.67</v>
          </cell>
        </row>
        <row r="4513">
          <cell r="AI4513">
            <v>-17949.25</v>
          </cell>
        </row>
        <row r="4514">
          <cell r="AI4514">
            <v>-498843.55</v>
          </cell>
        </row>
        <row r="4515">
          <cell r="AI4515">
            <v>-69985.42</v>
          </cell>
        </row>
        <row r="4516">
          <cell r="AI4516">
            <v>-71997.490000000005</v>
          </cell>
        </row>
        <row r="4517">
          <cell r="AI4517">
            <v>1397.21</v>
          </cell>
        </row>
        <row r="4518">
          <cell r="AI4518">
            <v>1908.15</v>
          </cell>
        </row>
        <row r="4519">
          <cell r="AI4519">
            <v>-3952.11</v>
          </cell>
        </row>
        <row r="4520">
          <cell r="AI4520">
            <v>-5048.18</v>
          </cell>
        </row>
        <row r="4521">
          <cell r="AI4521">
            <v>-43979.68</v>
          </cell>
        </row>
        <row r="4522">
          <cell r="AI4522">
            <v>-11761.87</v>
          </cell>
        </row>
        <row r="4523">
          <cell r="AI4523">
            <v>-19760.439999999999</v>
          </cell>
        </row>
        <row r="4524">
          <cell r="AI4524">
            <v>-488023.8</v>
          </cell>
        </row>
        <row r="4525">
          <cell r="AI4525">
            <v>-27814.3</v>
          </cell>
        </row>
        <row r="4526">
          <cell r="AI4526">
            <v>-6511.86</v>
          </cell>
        </row>
        <row r="4527">
          <cell r="AI4527">
            <v>-35933.32</v>
          </cell>
        </row>
        <row r="4528">
          <cell r="AI4528">
            <v>-52847.44</v>
          </cell>
        </row>
        <row r="4529">
          <cell r="AI4529">
            <v>-16002.96</v>
          </cell>
        </row>
        <row r="4530">
          <cell r="AI4530">
            <v>-733649.72</v>
          </cell>
        </row>
        <row r="4531">
          <cell r="AI4531">
            <v>-708340.1</v>
          </cell>
        </row>
        <row r="4532">
          <cell r="AI4532">
            <v>3699391.54</v>
          </cell>
        </row>
        <row r="4533">
          <cell r="AI4533">
            <v>931574.16</v>
          </cell>
        </row>
        <row r="4534">
          <cell r="AI4534">
            <v>8305.18</v>
          </cell>
        </row>
        <row r="4535">
          <cell r="AI4535">
            <v>970.19</v>
          </cell>
        </row>
        <row r="4536">
          <cell r="AI4536">
            <v>231.98</v>
          </cell>
        </row>
        <row r="4537">
          <cell r="AI4537">
            <v>-378464.85</v>
          </cell>
        </row>
        <row r="4538">
          <cell r="AI4538">
            <v>-2014.32</v>
          </cell>
        </row>
        <row r="4539">
          <cell r="AI4539">
            <v>-624.58000000000004</v>
          </cell>
        </row>
        <row r="4540">
          <cell r="AI4540">
            <v>-35.32</v>
          </cell>
        </row>
        <row r="4541">
          <cell r="AI4541">
            <v>-12.74</v>
          </cell>
        </row>
        <row r="4542">
          <cell r="AI4542">
            <v>-1574.55</v>
          </cell>
        </row>
        <row r="4543">
          <cell r="AI4543">
            <v>-463.76</v>
          </cell>
        </row>
        <row r="4544">
          <cell r="AI4544">
            <v>83.32</v>
          </cell>
        </row>
        <row r="4545">
          <cell r="AI4545">
            <v>-22.7</v>
          </cell>
        </row>
        <row r="4546">
          <cell r="AI4546">
            <v>-640.5</v>
          </cell>
        </row>
        <row r="4547">
          <cell r="AI4547">
            <v>-198.6</v>
          </cell>
        </row>
        <row r="4548">
          <cell r="AI4548">
            <v>1192.76</v>
          </cell>
        </row>
        <row r="4549">
          <cell r="AI4549">
            <v>-214.61</v>
          </cell>
        </row>
        <row r="4550">
          <cell r="AI4550">
            <v>1410.17</v>
          </cell>
        </row>
        <row r="4551">
          <cell r="AI4551">
            <v>-247.57</v>
          </cell>
        </row>
        <row r="4552">
          <cell r="AI4552">
            <v>938.49</v>
          </cell>
        </row>
        <row r="4553">
          <cell r="AI4553">
            <v>-184.24</v>
          </cell>
        </row>
        <row r="4554">
          <cell r="AI4554">
            <v>-1666.14</v>
          </cell>
        </row>
        <row r="4555">
          <cell r="AI4555">
            <v>-418.39</v>
          </cell>
        </row>
        <row r="4556">
          <cell r="AI4556">
            <v>-1657.38</v>
          </cell>
        </row>
        <row r="4557">
          <cell r="AI4557">
            <v>-448.4</v>
          </cell>
        </row>
        <row r="4558">
          <cell r="AI4558">
            <v>56.65</v>
          </cell>
        </row>
        <row r="4559">
          <cell r="AI4559">
            <v>6.6</v>
          </cell>
        </row>
        <row r="4560">
          <cell r="AI4560">
            <v>-3626.89</v>
          </cell>
        </row>
        <row r="4561">
          <cell r="AI4561">
            <v>-931.49</v>
          </cell>
        </row>
        <row r="4562">
          <cell r="AI4562">
            <v>-1.62</v>
          </cell>
        </row>
        <row r="4563">
          <cell r="AI4563">
            <v>-38.15</v>
          </cell>
        </row>
        <row r="4564">
          <cell r="AI4564">
            <v>0</v>
          </cell>
        </row>
        <row r="4565">
          <cell r="AI4565">
            <v>0</v>
          </cell>
        </row>
        <row r="4566">
          <cell r="AI4566">
            <v>7488.66</v>
          </cell>
        </row>
        <row r="4567">
          <cell r="AI4567">
            <v>3686.79</v>
          </cell>
        </row>
        <row r="4568">
          <cell r="AI4568">
            <v>-74.7</v>
          </cell>
        </row>
        <row r="4569">
          <cell r="AI4569">
            <v>-3.45</v>
          </cell>
        </row>
        <row r="4570">
          <cell r="AI4570">
            <v>331.27</v>
          </cell>
        </row>
        <row r="4571">
          <cell r="AI4571">
            <v>-28.88</v>
          </cell>
        </row>
        <row r="4572">
          <cell r="AI4572">
            <v>-397811.24</v>
          </cell>
        </row>
        <row r="4573">
          <cell r="AI4573">
            <v>-197459.21</v>
          </cell>
        </row>
        <row r="4574">
          <cell r="AI4574">
            <v>-37249.01</v>
          </cell>
        </row>
        <row r="4575">
          <cell r="AI4575">
            <v>-866.6</v>
          </cell>
        </row>
        <row r="4576">
          <cell r="AI4576">
            <v>-104845.07</v>
          </cell>
        </row>
        <row r="4577">
          <cell r="AI4577">
            <v>-53716.19</v>
          </cell>
        </row>
        <row r="4578">
          <cell r="AI4578">
            <v>-39970.050000000003</v>
          </cell>
        </row>
        <row r="4579">
          <cell r="AI4579">
            <v>-65944.67</v>
          </cell>
        </row>
        <row r="4580">
          <cell r="AI4580">
            <v>-2139.87</v>
          </cell>
        </row>
        <row r="4581">
          <cell r="AI4581">
            <v>-5308.12</v>
          </cell>
        </row>
        <row r="4582">
          <cell r="AI4582">
            <v>-23166.26</v>
          </cell>
        </row>
        <row r="4583">
          <cell r="AI4583">
            <v>-96454.33</v>
          </cell>
        </row>
        <row r="4584">
          <cell r="AI4584">
            <v>-4847.6499999999996</v>
          </cell>
        </row>
        <row r="4585">
          <cell r="AI4585">
            <v>-7756.3</v>
          </cell>
        </row>
        <row r="4586">
          <cell r="AI4586">
            <v>-233.72</v>
          </cell>
        </row>
        <row r="4587">
          <cell r="AI4587">
            <v>-13.62</v>
          </cell>
        </row>
        <row r="4588">
          <cell r="AI4588">
            <v>-23921.71</v>
          </cell>
        </row>
        <row r="4589">
          <cell r="AI4589">
            <v>-6583.38</v>
          </cell>
        </row>
        <row r="4590">
          <cell r="AI4590">
            <v>-1427.45</v>
          </cell>
        </row>
        <row r="4591">
          <cell r="AI4591">
            <v>-442.62</v>
          </cell>
        </row>
        <row r="4592">
          <cell r="AI4592">
            <v>-73836.86</v>
          </cell>
        </row>
        <row r="4593">
          <cell r="AI4593">
            <v>-14373.32</v>
          </cell>
        </row>
        <row r="4594">
          <cell r="AI4594">
            <v>-80993.78</v>
          </cell>
        </row>
        <row r="4595">
          <cell r="AI4595">
            <v>-22309.8</v>
          </cell>
        </row>
        <row r="4596">
          <cell r="AI4596">
            <v>-22950.9</v>
          </cell>
        </row>
        <row r="4597">
          <cell r="AI4597">
            <v>-290566.61</v>
          </cell>
        </row>
        <row r="4598">
          <cell r="AI4598">
            <v>-136100.48000000001</v>
          </cell>
        </row>
        <row r="4599">
          <cell r="AI4599">
            <v>2746601.62</v>
          </cell>
        </row>
        <row r="4600">
          <cell r="AI4600">
            <v>869.18</v>
          </cell>
        </row>
        <row r="4601">
          <cell r="AI4601">
            <v>98.8</v>
          </cell>
        </row>
        <row r="4602">
          <cell r="AI4602">
            <v>1302718.3899999999</v>
          </cell>
        </row>
        <row r="4603">
          <cell r="AI4603">
            <v>-4.93</v>
          </cell>
        </row>
        <row r="4604">
          <cell r="AI4604">
            <v>-3.37</v>
          </cell>
        </row>
        <row r="4605">
          <cell r="AI4605">
            <v>-2569.38</v>
          </cell>
        </row>
        <row r="4606">
          <cell r="AI4606">
            <v>-2569.87</v>
          </cell>
        </row>
        <row r="4607">
          <cell r="AI4607">
            <v>-2292.6</v>
          </cell>
        </row>
        <row r="4608">
          <cell r="AI4608">
            <v>-2294.0700000000002</v>
          </cell>
        </row>
        <row r="4609">
          <cell r="AI4609">
            <v>0</v>
          </cell>
        </row>
        <row r="4610">
          <cell r="AI4610">
            <v>0</v>
          </cell>
        </row>
        <row r="4611">
          <cell r="AI4611">
            <v>-5.62</v>
          </cell>
        </row>
        <row r="4612">
          <cell r="AI4612">
            <v>-8.84</v>
          </cell>
        </row>
        <row r="4613">
          <cell r="AI4613">
            <v>-368.27</v>
          </cell>
        </row>
        <row r="4614">
          <cell r="AI4614">
            <v>-449.77</v>
          </cell>
        </row>
        <row r="4615">
          <cell r="AI4615">
            <v>-1.35</v>
          </cell>
        </row>
        <row r="4616">
          <cell r="AI4616">
            <v>-0.92</v>
          </cell>
        </row>
        <row r="4617">
          <cell r="AI4617">
            <v>-0.63</v>
          </cell>
        </row>
        <row r="4618">
          <cell r="AI4618">
            <v>-0.05</v>
          </cell>
        </row>
        <row r="4619">
          <cell r="AI4619">
            <v>-24.92</v>
          </cell>
        </row>
        <row r="4620">
          <cell r="AI4620">
            <v>-1.98</v>
          </cell>
        </row>
        <row r="4621">
          <cell r="AI4621">
            <v>-0.4</v>
          </cell>
        </row>
        <row r="4622">
          <cell r="AI4622">
            <v>-40.32</v>
          </cell>
        </row>
        <row r="4623">
          <cell r="AI4623">
            <v>-3.17</v>
          </cell>
        </row>
        <row r="4624">
          <cell r="AI4624">
            <v>-3294.97</v>
          </cell>
        </row>
        <row r="4625">
          <cell r="AI4625">
            <v>-3294.97</v>
          </cell>
        </row>
        <row r="4626">
          <cell r="AI4626">
            <v>-16.02</v>
          </cell>
        </row>
        <row r="4627">
          <cell r="AI4627">
            <v>-16.02</v>
          </cell>
        </row>
        <row r="4628">
          <cell r="AI4628">
            <v>-6.05</v>
          </cell>
        </row>
        <row r="4629">
          <cell r="AI4629">
            <v>-72.819999999999993</v>
          </cell>
        </row>
        <row r="4630">
          <cell r="AI4630">
            <v>-27.99</v>
          </cell>
        </row>
        <row r="4631">
          <cell r="AI4631">
            <v>-1.88</v>
          </cell>
        </row>
        <row r="4632">
          <cell r="AI4632">
            <v>-50.38</v>
          </cell>
        </row>
        <row r="4633">
          <cell r="AI4633">
            <v>-3.11</v>
          </cell>
        </row>
        <row r="4634">
          <cell r="AI4634">
            <v>-1.91</v>
          </cell>
        </row>
        <row r="4635">
          <cell r="AI4635">
            <v>-0.02</v>
          </cell>
        </row>
        <row r="4636">
          <cell r="AI4636">
            <v>-9.7899999999999991</v>
          </cell>
        </row>
        <row r="4637">
          <cell r="AI4637">
            <v>-0.2</v>
          </cell>
        </row>
        <row r="4638">
          <cell r="AI4638">
            <v>-3.54</v>
          </cell>
        </row>
        <row r="4639">
          <cell r="AI4639">
            <v>-0.04</v>
          </cell>
        </row>
        <row r="4640">
          <cell r="AI4640">
            <v>-26607.71</v>
          </cell>
        </row>
        <row r="4641">
          <cell r="AI4641">
            <v>-26583.22</v>
          </cell>
        </row>
        <row r="4642">
          <cell r="AI4642">
            <v>-26.19</v>
          </cell>
        </row>
        <row r="4643">
          <cell r="AI4643">
            <v>-26.19</v>
          </cell>
        </row>
        <row r="4644">
          <cell r="AI4644">
            <v>0</v>
          </cell>
        </row>
        <row r="4645">
          <cell r="AI4645">
            <v>0</v>
          </cell>
        </row>
        <row r="4646">
          <cell r="AI4646">
            <v>-4664.3999999999996</v>
          </cell>
        </row>
        <row r="4647">
          <cell r="AI4647">
            <v>-1446.31</v>
          </cell>
        </row>
        <row r="4648">
          <cell r="AI4648">
            <v>-241.71</v>
          </cell>
        </row>
        <row r="4649">
          <cell r="AI4649">
            <v>-64.88</v>
          </cell>
        </row>
        <row r="4650">
          <cell r="AI4650">
            <v>-231501.68</v>
          </cell>
        </row>
        <row r="4651">
          <cell r="AI4651">
            <v>-4426.29</v>
          </cell>
        </row>
        <row r="4652">
          <cell r="AI4652">
            <v>-1275.48</v>
          </cell>
        </row>
        <row r="4653">
          <cell r="AI4653">
            <v>-147.04</v>
          </cell>
        </row>
        <row r="4654">
          <cell r="AI4654">
            <v>-99.16</v>
          </cell>
        </row>
        <row r="4655">
          <cell r="AI4655">
            <v>0</v>
          </cell>
        </row>
        <row r="4656">
          <cell r="AI4656">
            <v>0</v>
          </cell>
        </row>
        <row r="4657">
          <cell r="AI4657">
            <v>-545.39</v>
          </cell>
        </row>
        <row r="4658">
          <cell r="AI4658">
            <v>-370.86</v>
          </cell>
        </row>
        <row r="4659">
          <cell r="AI4659">
            <v>-635.46</v>
          </cell>
        </row>
        <row r="4660">
          <cell r="AI4660">
            <v>-432.59</v>
          </cell>
        </row>
        <row r="4661">
          <cell r="AI4661">
            <v>-445.26</v>
          </cell>
        </row>
        <row r="4662">
          <cell r="AI4662">
            <v>-303.94</v>
          </cell>
        </row>
        <row r="4663">
          <cell r="AI4663">
            <v>-73.09</v>
          </cell>
        </row>
        <row r="4664">
          <cell r="AI4664">
            <v>-49.41</v>
          </cell>
        </row>
        <row r="4665">
          <cell r="AI4665">
            <v>-124.59</v>
          </cell>
        </row>
        <row r="4666">
          <cell r="AI4666">
            <v>-84.2</v>
          </cell>
        </row>
        <row r="4667">
          <cell r="AI4667">
            <v>0</v>
          </cell>
        </row>
        <row r="4668">
          <cell r="AI4668">
            <v>0</v>
          </cell>
        </row>
        <row r="4669">
          <cell r="AI4669">
            <v>-22.52</v>
          </cell>
        </row>
        <row r="4670">
          <cell r="AI4670">
            <v>-268.95</v>
          </cell>
        </row>
        <row r="4671">
          <cell r="AI4671">
            <v>-0.85</v>
          </cell>
        </row>
        <row r="4672">
          <cell r="AI4672">
            <v>-0.06</v>
          </cell>
        </row>
        <row r="4673">
          <cell r="AI4673">
            <v>-110.29</v>
          </cell>
        </row>
        <row r="4674">
          <cell r="AI4674">
            <v>-74.650000000000006</v>
          </cell>
        </row>
        <row r="4675">
          <cell r="AI4675">
            <v>0</v>
          </cell>
        </row>
        <row r="4676">
          <cell r="AI4676">
            <v>0</v>
          </cell>
        </row>
        <row r="4677">
          <cell r="AI4677">
            <v>-344.37</v>
          </cell>
        </row>
        <row r="4678">
          <cell r="AI4678">
            <v>-541.24</v>
          </cell>
        </row>
        <row r="4679">
          <cell r="AI4679">
            <v>-2.04</v>
          </cell>
        </row>
        <row r="4680">
          <cell r="AI4680">
            <v>-1.33</v>
          </cell>
        </row>
        <row r="4681">
          <cell r="AI4681">
            <v>-3831.16</v>
          </cell>
        </row>
        <row r="4682">
          <cell r="AI4682">
            <v>-3834.57</v>
          </cell>
        </row>
        <row r="4683">
          <cell r="AI4683">
            <v>-5061.9799999999996</v>
          </cell>
        </row>
        <row r="4684">
          <cell r="AI4684">
            <v>-5067.09</v>
          </cell>
        </row>
        <row r="4685">
          <cell r="AI4685">
            <v>-13.01</v>
          </cell>
        </row>
        <row r="4686">
          <cell r="AI4686">
            <v>-20.440000000000001</v>
          </cell>
        </row>
        <row r="4687">
          <cell r="AI4687">
            <v>-419.8</v>
          </cell>
        </row>
        <row r="4688">
          <cell r="AI4688">
            <v>-512.70000000000005</v>
          </cell>
        </row>
        <row r="4689">
          <cell r="AI4689">
            <v>0</v>
          </cell>
        </row>
        <row r="4690">
          <cell r="AI4690">
            <v>0</v>
          </cell>
        </row>
        <row r="4691">
          <cell r="AI4691">
            <v>-2.11</v>
          </cell>
        </row>
        <row r="4692">
          <cell r="AI4692">
            <v>-1.49</v>
          </cell>
        </row>
        <row r="4693">
          <cell r="AI4693">
            <v>-2.46</v>
          </cell>
        </row>
        <row r="4694">
          <cell r="AI4694">
            <v>-0.28999999999999998</v>
          </cell>
        </row>
        <row r="4695">
          <cell r="AI4695">
            <v>-11.19</v>
          </cell>
        </row>
        <row r="4696">
          <cell r="AI4696">
            <v>-1.07</v>
          </cell>
        </row>
        <row r="4697">
          <cell r="AI4697">
            <v>-0.5</v>
          </cell>
        </row>
        <row r="4698">
          <cell r="AI4698">
            <v>-44.3</v>
          </cell>
        </row>
        <row r="4699">
          <cell r="AI4699">
            <v>-3.24</v>
          </cell>
        </row>
        <row r="4700">
          <cell r="AI4700">
            <v>-3.39</v>
          </cell>
        </row>
        <row r="4701">
          <cell r="AI4701">
            <v>-0.7</v>
          </cell>
        </row>
        <row r="4702">
          <cell r="AI4702">
            <v>-9.9700000000000006</v>
          </cell>
        </row>
        <row r="4703">
          <cell r="AI4703">
            <v>-12.17</v>
          </cell>
        </row>
        <row r="4704">
          <cell r="AI4704">
            <v>-1469.06</v>
          </cell>
        </row>
        <row r="4705">
          <cell r="AI4705">
            <v>-1473.81</v>
          </cell>
        </row>
        <row r="4706">
          <cell r="AI4706">
            <v>-1029.67</v>
          </cell>
        </row>
        <row r="4707">
          <cell r="AI4707">
            <v>-1029.67</v>
          </cell>
        </row>
        <row r="4708">
          <cell r="AI4708">
            <v>-13.67</v>
          </cell>
        </row>
        <row r="4709">
          <cell r="AI4709">
            <v>-1.3</v>
          </cell>
        </row>
        <row r="4710">
          <cell r="AI4710">
            <v>-84.87</v>
          </cell>
        </row>
        <row r="4711">
          <cell r="AI4711">
            <v>-1014.75</v>
          </cell>
        </row>
        <row r="4712">
          <cell r="AI4712">
            <v>-108.67</v>
          </cell>
        </row>
        <row r="4713">
          <cell r="AI4713">
            <v>-7.64</v>
          </cell>
        </row>
        <row r="4714">
          <cell r="AI4714">
            <v>-59.9</v>
          </cell>
        </row>
        <row r="4715">
          <cell r="AI4715">
            <v>-4.24</v>
          </cell>
        </row>
        <row r="4716">
          <cell r="AI4716">
            <v>-3.7</v>
          </cell>
        </row>
        <row r="4717">
          <cell r="AI4717">
            <v>-0.44</v>
          </cell>
        </row>
        <row r="4718">
          <cell r="AI4718">
            <v>-13.44</v>
          </cell>
        </row>
        <row r="4719">
          <cell r="AI4719">
            <v>-1.04</v>
          </cell>
        </row>
        <row r="4720">
          <cell r="AI4720">
            <v>-5.49</v>
          </cell>
        </row>
        <row r="4721">
          <cell r="AI4721">
            <v>-0.57999999999999996</v>
          </cell>
        </row>
        <row r="4722">
          <cell r="AI4722">
            <v>-185.15</v>
          </cell>
        </row>
        <row r="4723">
          <cell r="AI4723">
            <v>-185.15</v>
          </cell>
        </row>
        <row r="4724">
          <cell r="AI4724">
            <v>0</v>
          </cell>
        </row>
        <row r="4725">
          <cell r="AI4725">
            <v>-16815.53</v>
          </cell>
        </row>
        <row r="4726">
          <cell r="AI4726">
            <v>-33635.32</v>
          </cell>
        </row>
        <row r="4727">
          <cell r="AI4727">
            <v>-33635.32</v>
          </cell>
        </row>
        <row r="4728">
          <cell r="AI4728">
            <v>-1084.1099999999999</v>
          </cell>
        </row>
        <row r="4729">
          <cell r="AI4729">
            <v>-1084.1099999999999</v>
          </cell>
        </row>
        <row r="4730">
          <cell r="AI4730">
            <v>-11.64</v>
          </cell>
        </row>
        <row r="4731">
          <cell r="AI4731">
            <v>-14.22</v>
          </cell>
        </row>
        <row r="4732">
          <cell r="AI4732">
            <v>0</v>
          </cell>
        </row>
        <row r="4733">
          <cell r="AI4733">
            <v>0</v>
          </cell>
        </row>
        <row r="4734">
          <cell r="AI4734">
            <v>-241.14</v>
          </cell>
        </row>
        <row r="4735">
          <cell r="AI4735">
            <v>-74.81</v>
          </cell>
        </row>
        <row r="4736">
          <cell r="AI4736">
            <v>-4176.57</v>
          </cell>
        </row>
        <row r="4737">
          <cell r="AI4737">
            <v>0</v>
          </cell>
        </row>
        <row r="4738">
          <cell r="AI4738">
            <v>0</v>
          </cell>
        </row>
        <row r="4739">
          <cell r="AI4739">
            <v>-63.8</v>
          </cell>
        </row>
        <row r="4740">
          <cell r="AI4740">
            <v>-43.12</v>
          </cell>
        </row>
        <row r="4741">
          <cell r="AI4741">
            <v>-4.63</v>
          </cell>
        </row>
        <row r="4742">
          <cell r="AI4742">
            <v>-3.12</v>
          </cell>
        </row>
        <row r="4743">
          <cell r="AI4743">
            <v>-206.57</v>
          </cell>
        </row>
        <row r="4744">
          <cell r="AI4744">
            <v>-139.36000000000001</v>
          </cell>
        </row>
        <row r="4745">
          <cell r="AI4745">
            <v>-244.67</v>
          </cell>
        </row>
        <row r="4746">
          <cell r="AI4746">
            <v>-165.08</v>
          </cell>
        </row>
        <row r="4747">
          <cell r="AI4747">
            <v>-181.79</v>
          </cell>
        </row>
        <row r="4748">
          <cell r="AI4748">
            <v>-122.65</v>
          </cell>
        </row>
        <row r="4749">
          <cell r="AI4749">
            <v>-38.06</v>
          </cell>
        </row>
        <row r="4750">
          <cell r="AI4750">
            <v>-25.64</v>
          </cell>
        </row>
        <row r="4751">
          <cell r="AI4751">
            <v>-49.94</v>
          </cell>
        </row>
        <row r="4752">
          <cell r="AI4752">
            <v>-33.68</v>
          </cell>
        </row>
        <row r="4753">
          <cell r="AI4753">
            <v>-3.87</v>
          </cell>
        </row>
        <row r="4754">
          <cell r="AI4754">
            <v>-2.6</v>
          </cell>
        </row>
        <row r="4755">
          <cell r="AI4755">
            <v>-34.28</v>
          </cell>
        </row>
        <row r="4756">
          <cell r="AI4756">
            <v>-408.99</v>
          </cell>
        </row>
        <row r="4757">
          <cell r="AI4757">
            <v>-0.5</v>
          </cell>
        </row>
        <row r="4758">
          <cell r="AI4758">
            <v>-0.04</v>
          </cell>
        </row>
        <row r="4759">
          <cell r="AI4759">
            <v>-27.36</v>
          </cell>
        </row>
        <row r="4760">
          <cell r="AI4760">
            <v>-18.68</v>
          </cell>
        </row>
        <row r="4761">
          <cell r="AI4761">
            <v>0</v>
          </cell>
        </row>
        <row r="4762">
          <cell r="AI4762">
            <v>0</v>
          </cell>
        </row>
        <row r="4763">
          <cell r="AI4763">
            <v>-328.48</v>
          </cell>
        </row>
        <row r="4764">
          <cell r="AI4764">
            <v>-516.30999999999995</v>
          </cell>
        </row>
        <row r="4765">
          <cell r="AI4765">
            <v>0</v>
          </cell>
        </row>
        <row r="4766">
          <cell r="AI4766">
            <v>0</v>
          </cell>
        </row>
        <row r="4767">
          <cell r="AI4767">
            <v>31.64</v>
          </cell>
        </row>
        <row r="4768">
          <cell r="AI4768">
            <v>-0.39</v>
          </cell>
        </row>
        <row r="4769">
          <cell r="AI4769">
            <v>13114.94</v>
          </cell>
        </row>
        <row r="4770">
          <cell r="AI4770">
            <v>11946.98</v>
          </cell>
        </row>
        <row r="4771">
          <cell r="AI4771">
            <v>15961.36</v>
          </cell>
        </row>
        <row r="4772">
          <cell r="AI4772">
            <v>14192.68</v>
          </cell>
        </row>
        <row r="4773">
          <cell r="AI4773">
            <v>-127.71</v>
          </cell>
        </row>
        <row r="4774">
          <cell r="AI4774">
            <v>-182.9</v>
          </cell>
        </row>
        <row r="4775">
          <cell r="AI4775">
            <v>-4448.16</v>
          </cell>
        </row>
        <row r="4776">
          <cell r="AI4776">
            <v>-6417.5</v>
          </cell>
        </row>
        <row r="4777">
          <cell r="AI4777">
            <v>-50.65</v>
          </cell>
        </row>
        <row r="4778">
          <cell r="AI4778">
            <v>-11.82</v>
          </cell>
        </row>
        <row r="4779">
          <cell r="AI4779">
            <v>765.96</v>
          </cell>
        </row>
        <row r="4780">
          <cell r="AI4780">
            <v>84.49</v>
          </cell>
        </row>
        <row r="4781">
          <cell r="AI4781">
            <v>0</v>
          </cell>
        </row>
        <row r="4782">
          <cell r="AI4782">
            <v>-33.659999999999997</v>
          </cell>
        </row>
        <row r="4783">
          <cell r="AI4783">
            <v>-2.5</v>
          </cell>
        </row>
        <row r="4784">
          <cell r="AI4784">
            <v>-1</v>
          </cell>
        </row>
        <row r="4785">
          <cell r="AI4785">
            <v>-23.21</v>
          </cell>
        </row>
        <row r="4786">
          <cell r="AI4786">
            <v>-4.4000000000000004</v>
          </cell>
        </row>
        <row r="4787">
          <cell r="AI4787">
            <v>-3.94</v>
          </cell>
        </row>
        <row r="4788">
          <cell r="AI4788">
            <v>-0.22</v>
          </cell>
        </row>
        <row r="4789">
          <cell r="AI4789">
            <v>-131.63</v>
          </cell>
        </row>
        <row r="4790">
          <cell r="AI4790">
            <v>-179.49</v>
          </cell>
        </row>
        <row r="4791">
          <cell r="AI4791">
            <v>-2720.58</v>
          </cell>
        </row>
        <row r="4792">
          <cell r="AI4792">
            <v>-2766.51</v>
          </cell>
        </row>
        <row r="4793">
          <cell r="AI4793">
            <v>-614.80999999999995</v>
          </cell>
        </row>
        <row r="4794">
          <cell r="AI4794">
            <v>-611.25</v>
          </cell>
        </row>
        <row r="4795">
          <cell r="AI4795">
            <v>-474.12</v>
          </cell>
        </row>
        <row r="4796">
          <cell r="AI4796">
            <v>-5670.3</v>
          </cell>
        </row>
        <row r="4797">
          <cell r="AI4797">
            <v>-328.1</v>
          </cell>
        </row>
        <row r="4798">
          <cell r="AI4798">
            <v>-82.75</v>
          </cell>
        </row>
        <row r="4799">
          <cell r="AI4799">
            <v>163.36000000000001</v>
          </cell>
        </row>
        <row r="4800">
          <cell r="AI4800">
            <v>-30.68</v>
          </cell>
        </row>
        <row r="4801">
          <cell r="AI4801">
            <v>-0.75</v>
          </cell>
        </row>
        <row r="4802">
          <cell r="AI4802">
            <v>-3.27</v>
          </cell>
        </row>
        <row r="4803">
          <cell r="AI4803">
            <v>3.98</v>
          </cell>
        </row>
        <row r="4804">
          <cell r="AI4804">
            <v>-13.22</v>
          </cell>
        </row>
        <row r="4805">
          <cell r="AI4805">
            <v>0.78</v>
          </cell>
        </row>
        <row r="4806">
          <cell r="AI4806">
            <v>-4.92</v>
          </cell>
        </row>
        <row r="4807">
          <cell r="AI4807">
            <v>3101.36</v>
          </cell>
        </row>
        <row r="4808">
          <cell r="AI4808">
            <v>2983.46</v>
          </cell>
        </row>
        <row r="4809">
          <cell r="AI4809">
            <v>-17983.650000000001</v>
          </cell>
        </row>
        <row r="4810">
          <cell r="AI4810">
            <v>-19720.400000000001</v>
          </cell>
        </row>
        <row r="4811">
          <cell r="AI4811">
            <v>-22380.1</v>
          </cell>
        </row>
        <row r="4812">
          <cell r="AI4812">
            <v>2976.61</v>
          </cell>
        </row>
        <row r="4813">
          <cell r="AI4813">
            <v>2615.0100000000002</v>
          </cell>
        </row>
        <row r="4814">
          <cell r="AI4814">
            <v>-37.130000000000003</v>
          </cell>
        </row>
        <row r="4815">
          <cell r="AI4815">
            <v>-45.35</v>
          </cell>
        </row>
        <row r="4816">
          <cell r="AI4816">
            <v>-615.64</v>
          </cell>
        </row>
        <row r="4817">
          <cell r="AI4817">
            <v>-371.68</v>
          </cell>
        </row>
        <row r="4818">
          <cell r="AI4818">
            <v>-1353.68</v>
          </cell>
        </row>
        <row r="4819">
          <cell r="AI4819">
            <v>-347.67</v>
          </cell>
        </row>
        <row r="4820">
          <cell r="AI4820">
            <v>0</v>
          </cell>
        </row>
        <row r="4821">
          <cell r="AI4821">
            <v>0</v>
          </cell>
        </row>
        <row r="4822">
          <cell r="AI4822">
            <v>-827.65</v>
          </cell>
        </row>
        <row r="4823">
          <cell r="AI4823">
            <v>-2675.13</v>
          </cell>
        </row>
        <row r="4824">
          <cell r="AI4824">
            <v>-851.56</v>
          </cell>
        </row>
        <row r="4825">
          <cell r="AI4825">
            <v>32911.5</v>
          </cell>
        </row>
        <row r="4826">
          <cell r="AI4826">
            <v>-3059.48</v>
          </cell>
        </row>
        <row r="4827">
          <cell r="AI4827">
            <v>-954.3</v>
          </cell>
        </row>
        <row r="4828">
          <cell r="AI4828">
            <v>18154.13</v>
          </cell>
        </row>
        <row r="4829">
          <cell r="AI4829">
            <v>4662.54</v>
          </cell>
        </row>
        <row r="4830">
          <cell r="AI4830">
            <v>-5.64</v>
          </cell>
        </row>
        <row r="4831">
          <cell r="AI4831">
            <v>-0.06</v>
          </cell>
        </row>
        <row r="4832">
          <cell r="AI4832">
            <v>5044.25</v>
          </cell>
        </row>
        <row r="4833">
          <cell r="AI4833">
            <v>459.62</v>
          </cell>
        </row>
        <row r="4834">
          <cell r="AI4834">
            <v>-475.81</v>
          </cell>
        </row>
        <row r="4835">
          <cell r="AI4835">
            <v>-147.54</v>
          </cell>
        </row>
        <row r="4836">
          <cell r="AI4836">
            <v>5271.48</v>
          </cell>
        </row>
        <row r="4837">
          <cell r="AI4837">
            <v>-170.3</v>
          </cell>
        </row>
        <row r="4838">
          <cell r="AI4838">
            <v>6221.43</v>
          </cell>
        </row>
        <row r="4839">
          <cell r="AI4839">
            <v>-244.65</v>
          </cell>
        </row>
        <row r="4840">
          <cell r="AI4840">
            <v>4745.1000000000004</v>
          </cell>
        </row>
        <row r="4841">
          <cell r="AI4841">
            <v>-144.81</v>
          </cell>
        </row>
        <row r="4842">
          <cell r="AI4842">
            <v>3918.25</v>
          </cell>
        </row>
        <row r="4843">
          <cell r="AI4843">
            <v>367.58</v>
          </cell>
        </row>
        <row r="4844">
          <cell r="AI4844">
            <v>4321.62</v>
          </cell>
        </row>
        <row r="4845">
          <cell r="AI4845">
            <v>390.76</v>
          </cell>
        </row>
        <row r="4846">
          <cell r="AI4846">
            <v>-2.64</v>
          </cell>
        </row>
        <row r="4847">
          <cell r="AI4847">
            <v>-46.85</v>
          </cell>
        </row>
        <row r="4848">
          <cell r="AI4848">
            <v>-401.45</v>
          </cell>
        </row>
        <row r="4849">
          <cell r="AI4849">
            <v>-200.5</v>
          </cell>
        </row>
        <row r="4850">
          <cell r="AI4850">
            <v>2.37</v>
          </cell>
        </row>
        <row r="4851">
          <cell r="AI4851">
            <v>-0.15</v>
          </cell>
        </row>
        <row r="4852">
          <cell r="AI4852">
            <v>1032.06</v>
          </cell>
        </row>
        <row r="4853">
          <cell r="AI4853">
            <v>0.16</v>
          </cell>
        </row>
        <row r="4854">
          <cell r="AI4854">
            <v>-15010.58</v>
          </cell>
        </row>
        <row r="4855">
          <cell r="AI4855">
            <v>-7450.5</v>
          </cell>
        </row>
        <row r="4856">
          <cell r="AI4856">
            <v>-2539.33</v>
          </cell>
        </row>
        <row r="4857">
          <cell r="AI4857">
            <v>-1266.1300000000001</v>
          </cell>
        </row>
        <row r="4858">
          <cell r="AI4858">
            <v>-1267.9000000000001</v>
          </cell>
        </row>
        <row r="4859">
          <cell r="AI4859">
            <v>-2015.53</v>
          </cell>
        </row>
        <row r="4860">
          <cell r="AI4860">
            <v>-15.06</v>
          </cell>
        </row>
        <row r="4861">
          <cell r="AI4861">
            <v>-1.84</v>
          </cell>
        </row>
        <row r="4862">
          <cell r="AI4862">
            <v>110.89</v>
          </cell>
        </row>
        <row r="4863">
          <cell r="AI4863">
            <v>-0.2</v>
          </cell>
        </row>
        <row r="4864">
          <cell r="AI4864">
            <v>5287.04</v>
          </cell>
        </row>
        <row r="4865">
          <cell r="AI4865">
            <v>4877.8599999999997</v>
          </cell>
        </row>
        <row r="4866">
          <cell r="AI4866">
            <v>7687.36</v>
          </cell>
        </row>
        <row r="4867">
          <cell r="AI4867">
            <v>7235.59</v>
          </cell>
        </row>
        <row r="4868">
          <cell r="AI4868">
            <v>50.73</v>
          </cell>
        </row>
        <row r="4869">
          <cell r="AI4869">
            <v>76.31</v>
          </cell>
        </row>
        <row r="4870">
          <cell r="AI4870">
            <v>2945.15</v>
          </cell>
        </row>
        <row r="4871">
          <cell r="AI4871">
            <v>5679.6</v>
          </cell>
        </row>
        <row r="4872">
          <cell r="AI4872">
            <v>-190.93</v>
          </cell>
        </row>
        <row r="4873">
          <cell r="AI4873">
            <v>-54.09</v>
          </cell>
        </row>
        <row r="4874">
          <cell r="AI4874">
            <v>-100.58</v>
          </cell>
        </row>
        <row r="4875">
          <cell r="AI4875">
            <v>-32.6</v>
          </cell>
        </row>
        <row r="4876">
          <cell r="AI4876">
            <v>-21.4</v>
          </cell>
        </row>
        <row r="4877">
          <cell r="AI4877">
            <v>-2.74</v>
          </cell>
        </row>
        <row r="4878">
          <cell r="AI4878">
            <v>-9.76</v>
          </cell>
        </row>
        <row r="4879">
          <cell r="AI4879">
            <v>-0.59</v>
          </cell>
        </row>
        <row r="4880">
          <cell r="AI4880">
            <v>-0.1</v>
          </cell>
        </row>
        <row r="4881">
          <cell r="AI4881">
            <v>-15.48</v>
          </cell>
        </row>
        <row r="4882">
          <cell r="AI4882">
            <v>-2.6</v>
          </cell>
        </row>
        <row r="4883">
          <cell r="AI4883">
            <v>-6.33</v>
          </cell>
        </row>
        <row r="4884">
          <cell r="AI4884">
            <v>-0.46</v>
          </cell>
        </row>
        <row r="4885">
          <cell r="AI4885">
            <v>831.59</v>
          </cell>
        </row>
        <row r="4886">
          <cell r="AI4886">
            <v>1515.86</v>
          </cell>
        </row>
        <row r="4887">
          <cell r="AI4887">
            <v>625.91999999999996</v>
          </cell>
        </row>
        <row r="4888">
          <cell r="AI4888">
            <v>556.73</v>
          </cell>
        </row>
        <row r="4889">
          <cell r="AI4889">
            <v>-923.61</v>
          </cell>
        </row>
        <row r="4890">
          <cell r="AI4890">
            <v>-906.83</v>
          </cell>
        </row>
        <row r="4891">
          <cell r="AI4891">
            <v>-221.29</v>
          </cell>
        </row>
        <row r="4892">
          <cell r="AI4892">
            <v>-2627.78</v>
          </cell>
        </row>
        <row r="4893">
          <cell r="AI4893">
            <v>-252.5</v>
          </cell>
        </row>
        <row r="4894">
          <cell r="AI4894">
            <v>-58.62</v>
          </cell>
        </row>
        <row r="4895">
          <cell r="AI4895">
            <v>-128.78</v>
          </cell>
        </row>
        <row r="4896">
          <cell r="AI4896">
            <v>-51.65</v>
          </cell>
        </row>
        <row r="4897">
          <cell r="AI4897">
            <v>-4.78</v>
          </cell>
        </row>
        <row r="4898">
          <cell r="AI4898">
            <v>-2.6</v>
          </cell>
        </row>
        <row r="4899">
          <cell r="AI4899">
            <v>-29.24</v>
          </cell>
        </row>
        <row r="4900">
          <cell r="AI4900">
            <v>-12.25</v>
          </cell>
        </row>
        <row r="4901">
          <cell r="AI4901">
            <v>-10.33</v>
          </cell>
        </row>
        <row r="4902">
          <cell r="AI4902">
            <v>-4.46</v>
          </cell>
        </row>
        <row r="4903">
          <cell r="AI4903">
            <v>178558.39</v>
          </cell>
        </row>
        <row r="4904">
          <cell r="AI4904">
            <v>170818.89</v>
          </cell>
        </row>
        <row r="4905">
          <cell r="AI4905">
            <v>3994.57</v>
          </cell>
        </row>
        <row r="4906">
          <cell r="AI4906">
            <v>3828.97</v>
          </cell>
        </row>
        <row r="4907">
          <cell r="AI4907">
            <v>26163.24</v>
          </cell>
        </row>
        <row r="4908">
          <cell r="AI4908">
            <v>6719.52</v>
          </cell>
        </row>
        <row r="4909">
          <cell r="AI4909">
            <v>-16070.97</v>
          </cell>
        </row>
        <row r="4910">
          <cell r="AI4910">
            <v>-4983.24</v>
          </cell>
        </row>
        <row r="4911">
          <cell r="AI4911">
            <v>4743.07</v>
          </cell>
        </row>
        <row r="4912">
          <cell r="AI4912">
            <v>-1381.45</v>
          </cell>
        </row>
        <row r="4913">
          <cell r="AI4913">
            <v>-362.06</v>
          </cell>
        </row>
        <row r="4914">
          <cell r="AI4914">
            <v>-70968.84</v>
          </cell>
        </row>
        <row r="4915">
          <cell r="AI4915">
            <v>-862.65</v>
          </cell>
        </row>
        <row r="4916">
          <cell r="AI4916">
            <v>-225.05</v>
          </cell>
        </row>
        <row r="4917">
          <cell r="AI4917">
            <v>139.22999999999999</v>
          </cell>
        </row>
        <row r="4918">
          <cell r="AI4918">
            <v>-0.27</v>
          </cell>
        </row>
        <row r="4919">
          <cell r="AI4919">
            <v>-360.46</v>
          </cell>
        </row>
        <row r="4920">
          <cell r="AI4920">
            <v>-164.84</v>
          </cell>
        </row>
        <row r="4921">
          <cell r="AI4921">
            <v>1004.15</v>
          </cell>
        </row>
        <row r="4922">
          <cell r="AI4922">
            <v>28.54</v>
          </cell>
        </row>
        <row r="4923">
          <cell r="AI4923">
            <v>2314.81</v>
          </cell>
        </row>
        <row r="4924">
          <cell r="AI4924">
            <v>92.03</v>
          </cell>
        </row>
        <row r="4925">
          <cell r="AI4925">
            <v>2681.62</v>
          </cell>
        </row>
        <row r="4926">
          <cell r="AI4926">
            <v>95.91</v>
          </cell>
        </row>
        <row r="4927">
          <cell r="AI4927">
            <v>2091.56</v>
          </cell>
        </row>
        <row r="4928">
          <cell r="AI4928">
            <v>93.16</v>
          </cell>
        </row>
        <row r="4929">
          <cell r="AI4929">
            <v>-343.81</v>
          </cell>
        </row>
        <row r="4930">
          <cell r="AI4930">
            <v>-138.37</v>
          </cell>
        </row>
        <row r="4931">
          <cell r="AI4931">
            <v>-508.85</v>
          </cell>
        </row>
        <row r="4932">
          <cell r="AI4932">
            <v>-181.23</v>
          </cell>
        </row>
        <row r="4933">
          <cell r="AI4933">
            <v>57.51</v>
          </cell>
        </row>
        <row r="4934">
          <cell r="AI4934">
            <v>-9.6</v>
          </cell>
        </row>
        <row r="4935">
          <cell r="AI4935">
            <v>8.93</v>
          </cell>
        </row>
        <row r="4936">
          <cell r="AI4936">
            <v>100.22</v>
          </cell>
        </row>
        <row r="4937">
          <cell r="AI4937">
            <v>1.55</v>
          </cell>
        </row>
        <row r="4938">
          <cell r="AI4938">
            <v>95.2</v>
          </cell>
        </row>
        <row r="4939">
          <cell r="AI4939">
            <v>-19.91</v>
          </cell>
        </row>
        <row r="4940">
          <cell r="AI4940">
            <v>-892.13</v>
          </cell>
        </row>
        <row r="4941">
          <cell r="AI4941">
            <v>-445.57</v>
          </cell>
        </row>
        <row r="4942">
          <cell r="AI4942">
            <v>3121.14</v>
          </cell>
        </row>
        <row r="4943">
          <cell r="AI4943">
            <v>4415.8</v>
          </cell>
        </row>
        <row r="4944">
          <cell r="AI4944">
            <v>-112.73</v>
          </cell>
        </row>
        <row r="4945">
          <cell r="AI4945">
            <v>-3.56</v>
          </cell>
        </row>
        <row r="4946">
          <cell r="AI4946">
            <v>-184.73</v>
          </cell>
        </row>
        <row r="4947">
          <cell r="AI4947">
            <v>-23.94</v>
          </cell>
        </row>
        <row r="4948">
          <cell r="AI4948">
            <v>-1.59</v>
          </cell>
        </row>
        <row r="4949">
          <cell r="AI4949">
            <v>-1.04</v>
          </cell>
        </row>
        <row r="4950">
          <cell r="AI4950">
            <v>-370.89</v>
          </cell>
        </row>
        <row r="4951">
          <cell r="AI4951">
            <v>-370.89</v>
          </cell>
        </row>
        <row r="4952">
          <cell r="AI4952">
            <v>-1012.22</v>
          </cell>
        </row>
        <row r="4953">
          <cell r="AI4953">
            <v>-1012.22</v>
          </cell>
        </row>
        <row r="4954">
          <cell r="AI4954">
            <v>-11.01</v>
          </cell>
        </row>
        <row r="4955">
          <cell r="AI4955">
            <v>-17.3</v>
          </cell>
        </row>
        <row r="4956">
          <cell r="AI4956">
            <v>-319.82</v>
          </cell>
        </row>
        <row r="4957">
          <cell r="AI4957">
            <v>-390.6</v>
          </cell>
        </row>
        <row r="4958">
          <cell r="AI4958">
            <v>0</v>
          </cell>
        </row>
        <row r="4959">
          <cell r="AI4959">
            <v>0</v>
          </cell>
        </row>
        <row r="4960">
          <cell r="AI4960">
            <v>-2.4900000000000002</v>
          </cell>
        </row>
        <row r="4961">
          <cell r="AI4961">
            <v>-1.72</v>
          </cell>
        </row>
        <row r="4962">
          <cell r="AI4962">
            <v>0</v>
          </cell>
        </row>
        <row r="4963">
          <cell r="AI4963">
            <v>0</v>
          </cell>
        </row>
        <row r="4964">
          <cell r="AI4964">
            <v>0</v>
          </cell>
        </row>
        <row r="4965">
          <cell r="AI4965">
            <v>-4.16</v>
          </cell>
        </row>
        <row r="4966">
          <cell r="AI4966">
            <v>-0.23</v>
          </cell>
        </row>
        <row r="4967">
          <cell r="AI4967">
            <v>-118.67</v>
          </cell>
        </row>
        <row r="4968">
          <cell r="AI4968">
            <v>-118.67</v>
          </cell>
        </row>
        <row r="4969">
          <cell r="AI4969">
            <v>0</v>
          </cell>
        </row>
        <row r="4970">
          <cell r="AI4970">
            <v>0</v>
          </cell>
        </row>
        <row r="4971">
          <cell r="AI4971">
            <v>-44.9</v>
          </cell>
        </row>
        <row r="4972">
          <cell r="AI4972">
            <v>-3.27</v>
          </cell>
        </row>
        <row r="4973">
          <cell r="AI4973">
            <v>-12.26</v>
          </cell>
        </row>
        <row r="4974">
          <cell r="AI4974">
            <v>-1.03</v>
          </cell>
        </row>
        <row r="4975">
          <cell r="AI4975">
            <v>-0.85</v>
          </cell>
        </row>
        <row r="4976">
          <cell r="AI4976">
            <v>-0.14000000000000001</v>
          </cell>
        </row>
        <row r="4977">
          <cell r="AI4977">
            <v>-3.37</v>
          </cell>
        </row>
        <row r="4978">
          <cell r="AI4978">
            <v>-0.44</v>
          </cell>
        </row>
        <row r="4979">
          <cell r="AI4979">
            <v>-1.28</v>
          </cell>
        </row>
        <row r="4980">
          <cell r="AI4980">
            <v>-0.2</v>
          </cell>
        </row>
        <row r="4981">
          <cell r="AI4981">
            <v>-733.83</v>
          </cell>
        </row>
        <row r="4982">
          <cell r="AI4982">
            <v>-733.83</v>
          </cell>
        </row>
        <row r="4983">
          <cell r="AI4983">
            <v>-35.46</v>
          </cell>
        </row>
        <row r="4984">
          <cell r="AI4984">
            <v>-23.93</v>
          </cell>
        </row>
        <row r="4985">
          <cell r="AI4985">
            <v>-1304.7</v>
          </cell>
        </row>
        <row r="4986">
          <cell r="AI4986">
            <v>-944.09</v>
          </cell>
        </row>
        <row r="4987">
          <cell r="AI4987">
            <v>-1559.32</v>
          </cell>
        </row>
        <row r="4988">
          <cell r="AI4988">
            <v>-1126.97</v>
          </cell>
        </row>
        <row r="4989">
          <cell r="AI4989">
            <v>-1207.9100000000001</v>
          </cell>
        </row>
        <row r="4990">
          <cell r="AI4990">
            <v>-875.07</v>
          </cell>
        </row>
        <row r="4991">
          <cell r="AI4991">
            <v>-24.04</v>
          </cell>
        </row>
        <row r="4992">
          <cell r="AI4992">
            <v>-16.25</v>
          </cell>
        </row>
        <row r="4993">
          <cell r="AI4993">
            <v>-28.76</v>
          </cell>
        </row>
        <row r="4994">
          <cell r="AI4994">
            <v>-19.39</v>
          </cell>
        </row>
        <row r="4995">
          <cell r="AI4995">
            <v>-1.72</v>
          </cell>
        </row>
        <row r="4996">
          <cell r="AI4996">
            <v>-19.760000000000002</v>
          </cell>
        </row>
        <row r="4997">
          <cell r="AI4997">
            <v>-274.73</v>
          </cell>
        </row>
        <row r="4998">
          <cell r="AI4998">
            <v>-189.95</v>
          </cell>
        </row>
        <row r="4999">
          <cell r="AI4999">
            <v>-2.82</v>
          </cell>
        </row>
        <row r="5000">
          <cell r="AI5000">
            <v>-4.38</v>
          </cell>
        </row>
        <row r="5001">
          <cell r="AI5001">
            <v>0</v>
          </cell>
        </row>
        <row r="5002">
          <cell r="AI5002">
            <v>0</v>
          </cell>
        </row>
        <row r="5003">
          <cell r="AI5003">
            <v>0</v>
          </cell>
        </row>
        <row r="5004">
          <cell r="AI5004">
            <v>0</v>
          </cell>
        </row>
        <row r="5005">
          <cell r="AI5005">
            <v>0</v>
          </cell>
        </row>
        <row r="5006">
          <cell r="AI5006">
            <v>0</v>
          </cell>
        </row>
        <row r="5007">
          <cell r="AI5007">
            <v>0</v>
          </cell>
        </row>
        <row r="5008">
          <cell r="AI5008">
            <v>0</v>
          </cell>
        </row>
        <row r="5009">
          <cell r="AI5009">
            <v>0</v>
          </cell>
        </row>
        <row r="5010">
          <cell r="AI5010">
            <v>1101014.1399999999</v>
          </cell>
        </row>
        <row r="5011">
          <cell r="AI5011">
            <v>1175532.3600000001</v>
          </cell>
        </row>
        <row r="5012">
          <cell r="AI5012">
            <v>264096.98</v>
          </cell>
        </row>
        <row r="5013">
          <cell r="AI5013">
            <v>0</v>
          </cell>
        </row>
        <row r="5014">
          <cell r="AI5014">
            <v>0</v>
          </cell>
        </row>
        <row r="5015">
          <cell r="AI5015">
            <v>0</v>
          </cell>
        </row>
        <row r="5016">
          <cell r="AI5016">
            <v>0</v>
          </cell>
        </row>
        <row r="5017">
          <cell r="AI5017">
            <v>0</v>
          </cell>
        </row>
        <row r="5018">
          <cell r="AI5018">
            <v>0</v>
          </cell>
        </row>
        <row r="5019">
          <cell r="AI5019">
            <v>0</v>
          </cell>
        </row>
        <row r="5020">
          <cell r="AI5020">
            <v>0</v>
          </cell>
        </row>
        <row r="5021">
          <cell r="AI5021">
            <v>0</v>
          </cell>
        </row>
        <row r="5022">
          <cell r="AI5022">
            <v>0</v>
          </cell>
        </row>
        <row r="5023">
          <cell r="AI5023">
            <v>-18734.650000000001</v>
          </cell>
        </row>
        <row r="5024">
          <cell r="AI5024">
            <v>-4008.25</v>
          </cell>
        </row>
        <row r="5025">
          <cell r="AI5025">
            <v>-54259.26</v>
          </cell>
        </row>
        <row r="5026">
          <cell r="AI5026">
            <v>590.04</v>
          </cell>
        </row>
        <row r="5027">
          <cell r="AI5027">
            <v>115315.18</v>
          </cell>
        </row>
        <row r="5028">
          <cell r="AI5028">
            <v>6034.98</v>
          </cell>
        </row>
        <row r="5029">
          <cell r="AI5029">
            <v>465.93</v>
          </cell>
        </row>
        <row r="5030">
          <cell r="AI5030">
            <v>7127.56</v>
          </cell>
        </row>
        <row r="5031">
          <cell r="AI5031">
            <v>1437.01</v>
          </cell>
        </row>
        <row r="5032">
          <cell r="AI5032">
            <v>1081.68</v>
          </cell>
        </row>
        <row r="5033">
          <cell r="AI5033">
            <v>-5556.96</v>
          </cell>
        </row>
        <row r="5034">
          <cell r="AI5034">
            <v>2488.75</v>
          </cell>
        </row>
        <row r="5035">
          <cell r="AI5035">
            <v>116615.03</v>
          </cell>
        </row>
        <row r="5036">
          <cell r="AI5036">
            <v>5601.04</v>
          </cell>
        </row>
        <row r="5037">
          <cell r="AI5037">
            <v>-66076.37</v>
          </cell>
        </row>
        <row r="5038">
          <cell r="AI5038">
            <v>-87447.92</v>
          </cell>
        </row>
        <row r="5039">
          <cell r="AI5039">
            <v>896686.22</v>
          </cell>
        </row>
        <row r="5040">
          <cell r="AI5040">
            <v>50409.48</v>
          </cell>
        </row>
        <row r="5041">
          <cell r="AI5041">
            <v>-427232.44</v>
          </cell>
        </row>
        <row r="5042">
          <cell r="AI5042">
            <v>33587.620000000003</v>
          </cell>
        </row>
        <row r="5043">
          <cell r="AI5043">
            <v>-4844.75</v>
          </cell>
        </row>
        <row r="5044">
          <cell r="AI5044">
            <v>-2619.25</v>
          </cell>
        </row>
        <row r="5045">
          <cell r="AI5045">
            <v>-14003.5</v>
          </cell>
        </row>
        <row r="5046">
          <cell r="AI5046">
            <v>-80415.740000000005</v>
          </cell>
        </row>
        <row r="5047">
          <cell r="AI5047">
            <v>3739.05</v>
          </cell>
        </row>
        <row r="5048">
          <cell r="AI5048">
            <v>608.57000000000005</v>
          </cell>
        </row>
        <row r="5049">
          <cell r="AI5049">
            <v>-37075.1</v>
          </cell>
        </row>
        <row r="5050">
          <cell r="AI5050">
            <v>4394.58</v>
          </cell>
        </row>
        <row r="5051">
          <cell r="AI5051">
            <v>0</v>
          </cell>
        </row>
        <row r="5052">
          <cell r="AI5052">
            <v>0</v>
          </cell>
        </row>
        <row r="5053">
          <cell r="AI5053">
            <v>14919.92</v>
          </cell>
        </row>
        <row r="5054">
          <cell r="AI5054">
            <v>952.45</v>
          </cell>
        </row>
        <row r="5055">
          <cell r="AI5055">
            <v>-2292.64</v>
          </cell>
        </row>
        <row r="5056">
          <cell r="AI5056">
            <v>51.08</v>
          </cell>
        </row>
        <row r="5057">
          <cell r="AI5057">
            <v>-5131.53</v>
          </cell>
        </row>
        <row r="5058">
          <cell r="AI5058">
            <v>295.17</v>
          </cell>
        </row>
        <row r="5059">
          <cell r="AI5059">
            <v>-46181.56</v>
          </cell>
        </row>
        <row r="5060">
          <cell r="AI5060">
            <v>2656.43</v>
          </cell>
        </row>
        <row r="5061">
          <cell r="AI5061">
            <v>-65336.97</v>
          </cell>
        </row>
        <row r="5062">
          <cell r="AI5062">
            <v>-591130.25</v>
          </cell>
        </row>
        <row r="5063">
          <cell r="AI5063">
            <v>25635.279999999999</v>
          </cell>
        </row>
        <row r="5064">
          <cell r="AI5064">
            <v>-226185.08</v>
          </cell>
        </row>
        <row r="5065">
          <cell r="AI5065">
            <v>31397.21</v>
          </cell>
        </row>
        <row r="5066">
          <cell r="AI5066">
            <v>2453.6799999999998</v>
          </cell>
        </row>
        <row r="5067">
          <cell r="AI5067">
            <v>45745.25</v>
          </cell>
        </row>
        <row r="5068">
          <cell r="AI5068">
            <v>3189.4</v>
          </cell>
        </row>
        <row r="5069">
          <cell r="AI5069">
            <v>0</v>
          </cell>
        </row>
        <row r="5070">
          <cell r="AI5070">
            <v>4458.3900000000003</v>
          </cell>
        </row>
        <row r="5071">
          <cell r="AI5071">
            <v>-9341.51</v>
          </cell>
        </row>
        <row r="5072">
          <cell r="AI5072">
            <v>5255.8</v>
          </cell>
        </row>
        <row r="5073">
          <cell r="AI5073">
            <v>2601.9</v>
          </cell>
        </row>
        <row r="5074">
          <cell r="AI5074">
            <v>75466.94</v>
          </cell>
        </row>
        <row r="5075">
          <cell r="AI5075">
            <v>51964.41</v>
          </cell>
        </row>
        <row r="5076">
          <cell r="AI5076">
            <v>553.55999999999995</v>
          </cell>
        </row>
        <row r="5077">
          <cell r="AI5077">
            <v>262446.86</v>
          </cell>
        </row>
        <row r="5078">
          <cell r="AI5078">
            <v>59102.01</v>
          </cell>
        </row>
        <row r="5079">
          <cell r="AI5079">
            <v>13709.74</v>
          </cell>
        </row>
        <row r="5080">
          <cell r="AI5080">
            <v>-184480.7</v>
          </cell>
        </row>
        <row r="5081">
          <cell r="AI5081">
            <v>600.13</v>
          </cell>
        </row>
        <row r="5082">
          <cell r="AI5082">
            <v>21343.53</v>
          </cell>
        </row>
        <row r="5083">
          <cell r="AI5083">
            <v>20362.240000000002</v>
          </cell>
        </row>
        <row r="5084">
          <cell r="AI5084">
            <v>-35756.31</v>
          </cell>
        </row>
        <row r="5085">
          <cell r="AI5085">
            <v>450.56</v>
          </cell>
        </row>
        <row r="5086">
          <cell r="AI5086">
            <v>-1614.09</v>
          </cell>
        </row>
        <row r="5087">
          <cell r="AI5087">
            <v>-2333.59</v>
          </cell>
        </row>
        <row r="5088">
          <cell r="AI5088">
            <v>-1108.78</v>
          </cell>
        </row>
        <row r="5089">
          <cell r="AI5089">
            <v>-7970.15</v>
          </cell>
        </row>
        <row r="5090">
          <cell r="AI5090">
            <v>-2900.53</v>
          </cell>
        </row>
        <row r="5091">
          <cell r="AI5091">
            <v>787.36</v>
          </cell>
        </row>
        <row r="5092">
          <cell r="AI5092">
            <v>-3863.81</v>
          </cell>
        </row>
        <row r="5093">
          <cell r="AI5093">
            <v>-1619.67</v>
          </cell>
        </row>
        <row r="5094">
          <cell r="AI5094">
            <v>-283.67</v>
          </cell>
        </row>
        <row r="5095">
          <cell r="AI5095">
            <v>1238.4100000000001</v>
          </cell>
        </row>
        <row r="5096">
          <cell r="AI5096">
            <v>29418.11</v>
          </cell>
        </row>
        <row r="5097">
          <cell r="AI5097">
            <v>58202.14</v>
          </cell>
        </row>
        <row r="5098">
          <cell r="AI5098">
            <v>439506.24</v>
          </cell>
        </row>
        <row r="5099">
          <cell r="AI5099">
            <v>2517618.5499999998</v>
          </cell>
        </row>
        <row r="5100">
          <cell r="AI5100">
            <v>0</v>
          </cell>
        </row>
        <row r="5101">
          <cell r="AI5101">
            <v>490966.42</v>
          </cell>
        </row>
        <row r="5102">
          <cell r="AI5102">
            <v>65366.33</v>
          </cell>
        </row>
        <row r="5103">
          <cell r="AI5103">
            <v>2449652.08</v>
          </cell>
        </row>
        <row r="5104">
          <cell r="AI5104">
            <v>149516.29</v>
          </cell>
        </row>
        <row r="5105">
          <cell r="AI5105">
            <v>762743.13</v>
          </cell>
        </row>
        <row r="5106">
          <cell r="AI5106">
            <v>17949.25</v>
          </cell>
        </row>
        <row r="5107">
          <cell r="AI5107">
            <v>300047.03000000003</v>
          </cell>
        </row>
        <row r="5108">
          <cell r="AI5108">
            <v>-28006.38</v>
          </cell>
        </row>
        <row r="5109">
          <cell r="AI5109">
            <v>25502.98</v>
          </cell>
        </row>
        <row r="5110">
          <cell r="AI5110">
            <v>0</v>
          </cell>
        </row>
        <row r="5111">
          <cell r="AI5111">
            <v>0</v>
          </cell>
        </row>
        <row r="5112">
          <cell r="AI5112">
            <v>-142706.63</v>
          </cell>
        </row>
        <row r="5113">
          <cell r="AI5113">
            <v>65869.570000000007</v>
          </cell>
        </row>
        <row r="5114">
          <cell r="AI5114">
            <v>-25050.29</v>
          </cell>
        </row>
        <row r="5115">
          <cell r="AI5115">
            <v>0</v>
          </cell>
        </row>
        <row r="5116">
          <cell r="AI5116">
            <v>306803.37</v>
          </cell>
        </row>
        <row r="5117">
          <cell r="AI5117">
            <v>10486.07</v>
          </cell>
        </row>
        <row r="5118">
          <cell r="AI5118">
            <v>738111.41</v>
          </cell>
        </row>
        <row r="5119">
          <cell r="AI5119">
            <v>2413.08</v>
          </cell>
        </row>
        <row r="5120">
          <cell r="AI5120">
            <v>0</v>
          </cell>
        </row>
        <row r="5121">
          <cell r="AI5121">
            <v>-104685.52</v>
          </cell>
        </row>
        <row r="5122">
          <cell r="AI5122">
            <v>491301.05</v>
          </cell>
        </row>
        <row r="5123">
          <cell r="AI5123">
            <v>46876.1</v>
          </cell>
        </row>
        <row r="5124">
          <cell r="AI5124">
            <v>1381794.31</v>
          </cell>
        </row>
        <row r="5125">
          <cell r="AI5125">
            <v>106747.46</v>
          </cell>
        </row>
        <row r="5126">
          <cell r="AI5126">
            <v>-22635557.75</v>
          </cell>
        </row>
        <row r="5127">
          <cell r="AI5127">
            <v>4410.8999999999996</v>
          </cell>
        </row>
        <row r="5128">
          <cell r="AI5128">
            <v>-14177.96</v>
          </cell>
        </row>
        <row r="5129">
          <cell r="AI5129">
            <v>527.86</v>
          </cell>
        </row>
        <row r="5130">
          <cell r="AI5130">
            <v>0</v>
          </cell>
        </row>
        <row r="5131">
          <cell r="AI5131">
            <v>466446.1</v>
          </cell>
        </row>
        <row r="5132">
          <cell r="AI5132">
            <v>-85608.68</v>
          </cell>
        </row>
        <row r="5133">
          <cell r="AI5133">
            <v>0</v>
          </cell>
        </row>
        <row r="5134">
          <cell r="AI5134">
            <v>13242.5</v>
          </cell>
        </row>
        <row r="5135">
          <cell r="AI5135">
            <v>-28768.76</v>
          </cell>
        </row>
        <row r="5136">
          <cell r="AI5136">
            <v>40212.22</v>
          </cell>
        </row>
        <row r="5137">
          <cell r="AI5137">
            <v>21780.31</v>
          </cell>
        </row>
        <row r="5138">
          <cell r="AI5138">
            <v>35318.53</v>
          </cell>
        </row>
        <row r="5139">
          <cell r="AI5139">
            <v>833.09</v>
          </cell>
        </row>
        <row r="5140">
          <cell r="AI5140">
            <v>107061.79</v>
          </cell>
        </row>
        <row r="5141">
          <cell r="AI5141">
            <v>5343.52</v>
          </cell>
        </row>
        <row r="5142">
          <cell r="AI5142">
            <v>1180.05</v>
          </cell>
        </row>
        <row r="5143">
          <cell r="AI5143">
            <v>594.86</v>
          </cell>
        </row>
        <row r="5144">
          <cell r="AI5144">
            <v>4965.12</v>
          </cell>
        </row>
        <row r="5145">
          <cell r="AI5145">
            <v>42210.23</v>
          </cell>
        </row>
        <row r="5146">
          <cell r="AI5146">
            <v>10571.55</v>
          </cell>
        </row>
        <row r="5147">
          <cell r="AI5147">
            <v>12845.15</v>
          </cell>
        </row>
        <row r="5148">
          <cell r="AI5148">
            <v>52583.15</v>
          </cell>
        </row>
        <row r="5149">
          <cell r="AI5149">
            <v>8930.06</v>
          </cell>
        </row>
        <row r="5150">
          <cell r="AI5150">
            <v>13932.77</v>
          </cell>
        </row>
        <row r="5151">
          <cell r="AI5151">
            <v>35258.730000000003</v>
          </cell>
        </row>
        <row r="5152">
          <cell r="AI5152">
            <v>9601.58</v>
          </cell>
        </row>
        <row r="5153">
          <cell r="AI5153">
            <v>12074.92</v>
          </cell>
        </row>
        <row r="5154">
          <cell r="AI5154">
            <v>12519.4</v>
          </cell>
        </row>
        <row r="5155">
          <cell r="AI5155">
            <v>28044.22</v>
          </cell>
        </row>
        <row r="5156">
          <cell r="AI5156">
            <v>2473.2399999999998</v>
          </cell>
        </row>
        <row r="5157">
          <cell r="AI5157">
            <v>107061.77</v>
          </cell>
        </row>
        <row r="5158">
          <cell r="AI5158">
            <v>21835.68</v>
          </cell>
        </row>
        <row r="5159">
          <cell r="AI5159">
            <v>30744.57</v>
          </cell>
        </row>
        <row r="5160">
          <cell r="AI5160">
            <v>622.29</v>
          </cell>
        </row>
        <row r="5161">
          <cell r="AI5161">
            <v>107061.77</v>
          </cell>
        </row>
        <row r="5162">
          <cell r="AI5162">
            <v>-2703.49</v>
          </cell>
        </row>
        <row r="5163">
          <cell r="AI5163">
            <v>-0.68</v>
          </cell>
        </row>
        <row r="5164">
          <cell r="AI5164">
            <v>153.22999999999999</v>
          </cell>
        </row>
        <row r="5165">
          <cell r="AI5165">
            <v>22021.34</v>
          </cell>
        </row>
        <row r="5166">
          <cell r="AI5166">
            <v>2509.5300000000002</v>
          </cell>
        </row>
        <row r="5167">
          <cell r="AI5167">
            <v>442.62</v>
          </cell>
        </row>
        <row r="5168">
          <cell r="AI5168">
            <v>21.46</v>
          </cell>
        </row>
        <row r="5169">
          <cell r="AI5169">
            <v>0</v>
          </cell>
        </row>
        <row r="5170">
          <cell r="AI5170">
            <v>18118.84</v>
          </cell>
        </row>
        <row r="5171">
          <cell r="AI5171">
            <v>-159209.56</v>
          </cell>
        </row>
        <row r="5172">
          <cell r="AI5172">
            <v>3433.44</v>
          </cell>
        </row>
        <row r="5173">
          <cell r="AI5173">
            <v>65395.09</v>
          </cell>
        </row>
        <row r="5174">
          <cell r="AI5174">
            <v>24004.07</v>
          </cell>
        </row>
        <row r="5175">
          <cell r="AI5175">
            <v>90.73</v>
          </cell>
        </row>
        <row r="5176">
          <cell r="AI5176">
            <v>3160.68</v>
          </cell>
        </row>
        <row r="5177">
          <cell r="AI5177">
            <v>3824.46</v>
          </cell>
        </row>
        <row r="5178">
          <cell r="AI5178">
            <v>646.29999999999995</v>
          </cell>
        </row>
        <row r="5179">
          <cell r="AI5179">
            <v>4117450.03</v>
          </cell>
        </row>
        <row r="5180">
          <cell r="AI5180">
            <v>31803.27</v>
          </cell>
        </row>
        <row r="5181">
          <cell r="AI5181">
            <v>191308.85</v>
          </cell>
        </row>
        <row r="5182">
          <cell r="AI5182">
            <v>1050047.53</v>
          </cell>
        </row>
        <row r="5183">
          <cell r="AI5183">
            <v>-11111.23</v>
          </cell>
        </row>
        <row r="5184">
          <cell r="AI5184">
            <v>62178.25</v>
          </cell>
        </row>
        <row r="5185">
          <cell r="AI5185">
            <v>-1190928.42</v>
          </cell>
        </row>
        <row r="5186">
          <cell r="AI5186">
            <v>1620489.48</v>
          </cell>
        </row>
        <row r="5187">
          <cell r="AI5187">
            <v>64952.1</v>
          </cell>
        </row>
        <row r="5188">
          <cell r="AI5188">
            <v>13522.87</v>
          </cell>
        </row>
        <row r="5189">
          <cell r="AI5189">
            <v>604855.03</v>
          </cell>
        </row>
        <row r="5190">
          <cell r="AI5190">
            <v>-60277.53</v>
          </cell>
        </row>
        <row r="5191">
          <cell r="AI5191">
            <v>104660.68</v>
          </cell>
        </row>
        <row r="5192">
          <cell r="AI5192">
            <v>52651</v>
          </cell>
        </row>
        <row r="5193">
          <cell r="AI5193">
            <v>11386.24</v>
          </cell>
        </row>
        <row r="5194">
          <cell r="AI5194">
            <v>62178.3</v>
          </cell>
        </row>
        <row r="5195">
          <cell r="AI5195">
            <v>1882.18</v>
          </cell>
        </row>
        <row r="5196">
          <cell r="AI5196">
            <v>95122.83</v>
          </cell>
        </row>
        <row r="5197">
          <cell r="AI5197">
            <v>63992.37</v>
          </cell>
        </row>
        <row r="5198">
          <cell r="AI5198">
            <v>11065.57</v>
          </cell>
        </row>
        <row r="5199">
          <cell r="AI5199">
            <v>41803.269999999997</v>
          </cell>
        </row>
        <row r="5200">
          <cell r="AI5200">
            <v>255610.05</v>
          </cell>
        </row>
        <row r="5201">
          <cell r="AI5201">
            <v>330150.67</v>
          </cell>
        </row>
        <row r="5202">
          <cell r="AI5202">
            <v>152697.85</v>
          </cell>
        </row>
        <row r="5203">
          <cell r="AI5203">
            <v>160819.66</v>
          </cell>
        </row>
        <row r="5204">
          <cell r="AI5204">
            <v>-2765423.53</v>
          </cell>
        </row>
        <row r="5205">
          <cell r="AI5205">
            <v>154922.39000000001</v>
          </cell>
        </row>
        <row r="5206">
          <cell r="AI5206">
            <v>-23519.66</v>
          </cell>
        </row>
        <row r="5207">
          <cell r="AI5207">
            <v>-50157.2</v>
          </cell>
        </row>
        <row r="5208">
          <cell r="AI5208">
            <v>6093.24</v>
          </cell>
        </row>
        <row r="5209">
          <cell r="AI5209">
            <v>-3066.21</v>
          </cell>
        </row>
        <row r="5210">
          <cell r="AI5210">
            <v>-1302718.3899999999</v>
          </cell>
        </row>
        <row r="5211">
          <cell r="AI5211">
            <v>0</v>
          </cell>
        </row>
        <row r="5212">
          <cell r="AI5212">
            <v>1121.43</v>
          </cell>
        </row>
        <row r="5213">
          <cell r="AI5213">
            <v>24072.29</v>
          </cell>
        </row>
        <row r="5214">
          <cell r="AI5214">
            <v>21508</v>
          </cell>
        </row>
        <row r="5215">
          <cell r="AI5215">
            <v>0</v>
          </cell>
        </row>
        <row r="5216">
          <cell r="AI5216">
            <v>670.73</v>
          </cell>
        </row>
        <row r="5217">
          <cell r="AI5217">
            <v>6037.26</v>
          </cell>
        </row>
        <row r="5218">
          <cell r="AI5218">
            <v>285.39999999999998</v>
          </cell>
        </row>
        <row r="5219">
          <cell r="AI5219">
            <v>204.35</v>
          </cell>
        </row>
        <row r="5220">
          <cell r="AI5220">
            <v>484.46</v>
          </cell>
        </row>
        <row r="5221">
          <cell r="AI5221">
            <v>13763.3</v>
          </cell>
        </row>
        <row r="5222">
          <cell r="AI5222">
            <v>30851.37</v>
          </cell>
        </row>
        <row r="5223">
          <cell r="AI5223">
            <v>150</v>
          </cell>
        </row>
        <row r="5224">
          <cell r="AI5224">
            <v>1626.2</v>
          </cell>
        </row>
        <row r="5225">
          <cell r="AI5225">
            <v>9691.1299999999992</v>
          </cell>
        </row>
        <row r="5226">
          <cell r="AI5226">
            <v>17473.72</v>
          </cell>
        </row>
        <row r="5227">
          <cell r="AI5227">
            <v>754.95</v>
          </cell>
        </row>
        <row r="5228">
          <cell r="AI5228">
            <v>3592.41</v>
          </cell>
        </row>
        <row r="5229">
          <cell r="AI5229">
            <v>1403.85</v>
          </cell>
        </row>
        <row r="5230">
          <cell r="AI5230">
            <v>248427.28</v>
          </cell>
        </row>
        <row r="5231">
          <cell r="AI5231">
            <v>245.23</v>
          </cell>
        </row>
        <row r="5232">
          <cell r="AI5232">
            <v>0</v>
          </cell>
        </row>
        <row r="5233">
          <cell r="AI5233">
            <v>36158.15</v>
          </cell>
        </row>
        <row r="5234">
          <cell r="AI5234">
            <v>1556.25</v>
          </cell>
        </row>
        <row r="5235">
          <cell r="AI5235">
            <v>262572.34000000003</v>
          </cell>
        </row>
        <row r="5236">
          <cell r="AI5236">
            <v>34101.269999999997</v>
          </cell>
        </row>
        <row r="5237">
          <cell r="AI5237">
            <v>0</v>
          </cell>
        </row>
        <row r="5238">
          <cell r="AI5238">
            <v>127444.26</v>
          </cell>
        </row>
        <row r="5239">
          <cell r="AI5239">
            <v>148520.26999999999</v>
          </cell>
        </row>
        <row r="5240">
          <cell r="AI5240">
            <v>104575.71</v>
          </cell>
        </row>
        <row r="5241">
          <cell r="AI5241">
            <v>16918.419999999998</v>
          </cell>
        </row>
        <row r="5242">
          <cell r="AI5242">
            <v>28908.23</v>
          </cell>
        </row>
        <row r="5243">
          <cell r="AI5243">
            <v>0</v>
          </cell>
        </row>
        <row r="5244">
          <cell r="AI5244">
            <v>5925.53</v>
          </cell>
        </row>
        <row r="5245">
          <cell r="AI5245">
            <v>277.92</v>
          </cell>
        </row>
        <row r="5246">
          <cell r="AI5246">
            <v>25021.82</v>
          </cell>
        </row>
        <row r="5247">
          <cell r="AI5247">
            <v>0</v>
          </cell>
        </row>
        <row r="5248">
          <cell r="AI5248">
            <v>40997.67</v>
          </cell>
        </row>
        <row r="5249">
          <cell r="AI5249">
            <v>385.93</v>
          </cell>
        </row>
        <row r="5250">
          <cell r="AI5250">
            <v>24.52</v>
          </cell>
        </row>
        <row r="5251">
          <cell r="AI5251">
            <v>35971.51</v>
          </cell>
        </row>
        <row r="5252">
          <cell r="AI5252">
            <v>0</v>
          </cell>
        </row>
        <row r="5253">
          <cell r="AI5253">
            <v>47542.9</v>
          </cell>
        </row>
        <row r="5254">
          <cell r="AI5254">
            <v>0</v>
          </cell>
        </row>
        <row r="5255">
          <cell r="AI5255">
            <v>1550.02</v>
          </cell>
        </row>
        <row r="5256">
          <cell r="AI5256">
            <v>6882.18</v>
          </cell>
        </row>
        <row r="5257">
          <cell r="AI5257">
            <v>0</v>
          </cell>
        </row>
        <row r="5258">
          <cell r="AI5258">
            <v>468.46</v>
          </cell>
        </row>
        <row r="5259">
          <cell r="AI5259">
            <v>786.87</v>
          </cell>
        </row>
        <row r="5260">
          <cell r="AI5260">
            <v>217.13</v>
          </cell>
        </row>
        <row r="5261">
          <cell r="AI5261">
            <v>15202.29</v>
          </cell>
        </row>
        <row r="5262">
          <cell r="AI5262">
            <v>1008.72</v>
          </cell>
        </row>
        <row r="5263">
          <cell r="AI5263">
            <v>163.47999999999999</v>
          </cell>
        </row>
        <row r="5264">
          <cell r="AI5264">
            <v>13890.32</v>
          </cell>
        </row>
        <row r="5265">
          <cell r="AI5265">
            <v>9639.4599999999991</v>
          </cell>
        </row>
        <row r="5266">
          <cell r="AI5266">
            <v>4414.16</v>
          </cell>
        </row>
        <row r="5267">
          <cell r="AI5267">
            <v>22352.39</v>
          </cell>
        </row>
        <row r="5268">
          <cell r="AI5268">
            <v>36236.53</v>
          </cell>
        </row>
        <row r="5269">
          <cell r="AI5269">
            <v>1170.76</v>
          </cell>
        </row>
        <row r="5270">
          <cell r="AI5270">
            <v>20018.21</v>
          </cell>
        </row>
        <row r="5271">
          <cell r="AI5271">
            <v>589.89</v>
          </cell>
        </row>
        <row r="5272">
          <cell r="AI5272">
            <v>1198.8599999999999</v>
          </cell>
        </row>
        <row r="5273">
          <cell r="AI5273">
            <v>49.04</v>
          </cell>
        </row>
        <row r="5274">
          <cell r="AI5274">
            <v>4552.3999999999996</v>
          </cell>
        </row>
        <row r="5275">
          <cell r="AI5275">
            <v>143.04</v>
          </cell>
        </row>
        <row r="5276">
          <cell r="AI5276">
            <v>1796.25</v>
          </cell>
        </row>
        <row r="5277">
          <cell r="AI5277">
            <v>57.21</v>
          </cell>
        </row>
        <row r="5278">
          <cell r="AI5278">
            <v>1733.02</v>
          </cell>
        </row>
        <row r="5279">
          <cell r="AI5279">
            <v>331754.34999999998</v>
          </cell>
        </row>
        <row r="5280">
          <cell r="AI5280">
            <v>10150.94</v>
          </cell>
        </row>
        <row r="5281">
          <cell r="AI5281">
            <v>190.95</v>
          </cell>
        </row>
        <row r="5282">
          <cell r="AI5282">
            <v>0</v>
          </cell>
        </row>
        <row r="5283">
          <cell r="AI5283">
            <v>1868.95</v>
          </cell>
        </row>
        <row r="5284">
          <cell r="AI5284">
            <v>4176.57</v>
          </cell>
        </row>
        <row r="5285">
          <cell r="AI5285">
            <v>14835.36</v>
          </cell>
        </row>
        <row r="5286">
          <cell r="AI5286">
            <v>1078.03</v>
          </cell>
        </row>
        <row r="5287">
          <cell r="AI5287">
            <v>46555.4</v>
          </cell>
        </row>
        <row r="5288">
          <cell r="AI5288">
            <v>1456.57</v>
          </cell>
        </row>
        <row r="5289">
          <cell r="AI5289">
            <v>55082.64</v>
          </cell>
        </row>
        <row r="5290">
          <cell r="AI5290">
            <v>1760.51</v>
          </cell>
        </row>
        <row r="5291">
          <cell r="AI5291">
            <v>40893.85</v>
          </cell>
        </row>
        <row r="5292">
          <cell r="AI5292">
            <v>1348.7</v>
          </cell>
        </row>
        <row r="5293">
          <cell r="AI5293">
            <v>8852.7800000000007</v>
          </cell>
        </row>
        <row r="5294">
          <cell r="AI5294">
            <v>11594.3</v>
          </cell>
        </row>
        <row r="5295">
          <cell r="AI5295">
            <v>900.16</v>
          </cell>
        </row>
        <row r="5296">
          <cell r="AI5296">
            <v>9007.9699999999993</v>
          </cell>
        </row>
        <row r="5297">
          <cell r="AI5297">
            <v>163.47999999999999</v>
          </cell>
        </row>
        <row r="5298">
          <cell r="AI5298">
            <v>5944.62</v>
          </cell>
        </row>
        <row r="5299">
          <cell r="AI5299">
            <v>196.3</v>
          </cell>
        </row>
        <row r="5300">
          <cell r="AI5300">
            <v>0</v>
          </cell>
        </row>
        <row r="5301">
          <cell r="AI5301">
            <v>39114.33</v>
          </cell>
        </row>
        <row r="5302">
          <cell r="AI5302">
            <v>0</v>
          </cell>
        </row>
        <row r="5303">
          <cell r="AI5303">
            <v>0</v>
          </cell>
        </row>
        <row r="5304">
          <cell r="AI5304">
            <v>21.73</v>
          </cell>
        </row>
        <row r="5305">
          <cell r="AI5305">
            <v>-89046.19</v>
          </cell>
        </row>
        <row r="5306">
          <cell r="AI5306">
            <v>-98334.91</v>
          </cell>
        </row>
        <row r="5307">
          <cell r="AI5307">
            <v>12610.1</v>
          </cell>
        </row>
        <row r="5308">
          <cell r="AI5308">
            <v>85177.95</v>
          </cell>
        </row>
        <row r="5309">
          <cell r="AI5309">
            <v>441.25</v>
          </cell>
        </row>
        <row r="5310">
          <cell r="AI5310">
            <v>-33198.93</v>
          </cell>
        </row>
        <row r="5311">
          <cell r="AI5311">
            <v>0</v>
          </cell>
        </row>
        <row r="5312">
          <cell r="AI5312">
            <v>668.05</v>
          </cell>
        </row>
        <row r="5313">
          <cell r="AI5313">
            <v>3823</v>
          </cell>
        </row>
        <row r="5314">
          <cell r="AI5314">
            <v>1509.2</v>
          </cell>
        </row>
        <row r="5315">
          <cell r="AI5315">
            <v>2249.69</v>
          </cell>
        </row>
        <row r="5316">
          <cell r="AI5316">
            <v>26801.16</v>
          </cell>
        </row>
        <row r="5317">
          <cell r="AI5317">
            <v>5654.45</v>
          </cell>
        </row>
        <row r="5318">
          <cell r="AI5318">
            <v>125906.96</v>
          </cell>
        </row>
        <row r="5319">
          <cell r="AI5319">
            <v>34035.760000000002</v>
          </cell>
        </row>
        <row r="5320">
          <cell r="AI5320">
            <v>-12548.61</v>
          </cell>
        </row>
        <row r="5321">
          <cell r="AI5321">
            <v>-114681.5</v>
          </cell>
        </row>
        <row r="5322">
          <cell r="AI5322">
            <v>-1363.68</v>
          </cell>
        </row>
        <row r="5323">
          <cell r="AI5323">
            <v>-1796.21</v>
          </cell>
        </row>
        <row r="5324">
          <cell r="AI5324">
            <v>-358.97</v>
          </cell>
        </row>
        <row r="5325">
          <cell r="AI5325">
            <v>-10723.21</v>
          </cell>
        </row>
        <row r="5326">
          <cell r="AI5326">
            <v>-2243.86</v>
          </cell>
        </row>
        <row r="5327">
          <cell r="AI5327">
            <v>-4902.87</v>
          </cell>
        </row>
        <row r="5328">
          <cell r="AI5328">
            <v>-358.97</v>
          </cell>
        </row>
        <row r="5329">
          <cell r="AI5329">
            <v>-25630.83</v>
          </cell>
        </row>
        <row r="5330">
          <cell r="AI5330">
            <v>281144.42</v>
          </cell>
        </row>
        <row r="5331">
          <cell r="AI5331">
            <v>-17419.259999999998</v>
          </cell>
        </row>
        <row r="5332">
          <cell r="AI5332">
            <v>608.74</v>
          </cell>
        </row>
        <row r="5333">
          <cell r="AI5333">
            <v>9529.3700000000008</v>
          </cell>
        </row>
        <row r="5334">
          <cell r="AI5334">
            <v>8219.17</v>
          </cell>
        </row>
        <row r="5335">
          <cell r="AI5335">
            <v>0</v>
          </cell>
        </row>
        <row r="5336">
          <cell r="AI5336">
            <v>22263.07</v>
          </cell>
        </row>
        <row r="5337">
          <cell r="AI5337">
            <v>-9013.74</v>
          </cell>
        </row>
        <row r="5338">
          <cell r="AI5338">
            <v>-110225.35</v>
          </cell>
        </row>
        <row r="5339">
          <cell r="AI5339">
            <v>1823.19</v>
          </cell>
        </row>
        <row r="5340">
          <cell r="AI5340">
            <v>-183546.91</v>
          </cell>
        </row>
        <row r="5341">
          <cell r="AI5341">
            <v>99.91</v>
          </cell>
        </row>
        <row r="5342">
          <cell r="AI5342">
            <v>3688.52</v>
          </cell>
        </row>
        <row r="5343">
          <cell r="AI5343">
            <v>26539.93</v>
          </cell>
        </row>
        <row r="5344">
          <cell r="AI5344">
            <v>918.8</v>
          </cell>
        </row>
        <row r="5345">
          <cell r="AI5345">
            <v>45518.080000000002</v>
          </cell>
        </row>
        <row r="5346">
          <cell r="AI5346">
            <v>1451.84</v>
          </cell>
        </row>
        <row r="5347">
          <cell r="AI5347">
            <v>21053.26</v>
          </cell>
        </row>
        <row r="5348">
          <cell r="AI5348">
            <v>839.13</v>
          </cell>
        </row>
        <row r="5349">
          <cell r="AI5349">
            <v>-146030</v>
          </cell>
        </row>
        <row r="5350">
          <cell r="AI5350">
            <v>-156154.76999999999</v>
          </cell>
        </row>
        <row r="5351">
          <cell r="AI5351">
            <v>66.72</v>
          </cell>
        </row>
        <row r="5352">
          <cell r="AI5352">
            <v>2783.37</v>
          </cell>
        </row>
        <row r="5353">
          <cell r="AI5353">
            <v>4426.22</v>
          </cell>
        </row>
        <row r="5354">
          <cell r="AI5354">
            <v>-773.57</v>
          </cell>
        </row>
        <row r="5355">
          <cell r="AI5355">
            <v>-7360.92</v>
          </cell>
        </row>
        <row r="5356">
          <cell r="AI5356">
            <v>238.39</v>
          </cell>
        </row>
        <row r="5357">
          <cell r="AI5357">
            <v>156523.26999999999</v>
          </cell>
        </row>
        <row r="5358">
          <cell r="AI5358">
            <v>27587.18</v>
          </cell>
        </row>
        <row r="5359">
          <cell r="AI5359">
            <v>152706.54</v>
          </cell>
        </row>
        <row r="5360">
          <cell r="AI5360">
            <v>1318.38</v>
          </cell>
        </row>
        <row r="5361">
          <cell r="AI5361">
            <v>-943.94</v>
          </cell>
        </row>
        <row r="5362">
          <cell r="AI5362">
            <v>122.75</v>
          </cell>
        </row>
        <row r="5363">
          <cell r="AI5363">
            <v>-40035.57</v>
          </cell>
        </row>
        <row r="5364">
          <cell r="AI5364">
            <v>2358.77</v>
          </cell>
        </row>
        <row r="5365">
          <cell r="AI5365">
            <v>-58919.93</v>
          </cell>
        </row>
        <row r="5366">
          <cell r="AI5366">
            <v>-5857.58</v>
          </cell>
        </row>
        <row r="5367">
          <cell r="AI5367">
            <v>-56975.79</v>
          </cell>
        </row>
        <row r="5368">
          <cell r="AI5368">
            <v>2143.75</v>
          </cell>
        </row>
        <row r="5369">
          <cell r="AI5369">
            <v>-125</v>
          </cell>
        </row>
        <row r="5370">
          <cell r="AI5370">
            <v>11435.24</v>
          </cell>
        </row>
        <row r="5371">
          <cell r="AI5371">
            <v>6911.84</v>
          </cell>
        </row>
        <row r="5372">
          <cell r="AI5372">
            <v>0</v>
          </cell>
        </row>
        <row r="5373">
          <cell r="AI5373">
            <v>72.260000000000005</v>
          </cell>
        </row>
        <row r="5374">
          <cell r="AI5374">
            <v>122.61</v>
          </cell>
        </row>
        <row r="5375">
          <cell r="AI5375">
            <v>2276.11</v>
          </cell>
        </row>
        <row r="5376">
          <cell r="AI5376">
            <v>683.51</v>
          </cell>
        </row>
        <row r="5377">
          <cell r="AI5377">
            <v>2018.24</v>
          </cell>
        </row>
        <row r="5378">
          <cell r="AI5378">
            <v>90.79</v>
          </cell>
        </row>
        <row r="5379">
          <cell r="AI5379">
            <v>-16071.32</v>
          </cell>
        </row>
        <row r="5380">
          <cell r="AI5380">
            <v>-4228.3599999999997</v>
          </cell>
        </row>
        <row r="5381">
          <cell r="AI5381">
            <v>367.21</v>
          </cell>
        </row>
        <row r="5382">
          <cell r="AI5382">
            <v>8163.18</v>
          </cell>
        </row>
        <row r="5383">
          <cell r="AI5383">
            <v>55518.84</v>
          </cell>
        </row>
        <row r="5384">
          <cell r="AI5384">
            <v>46547.74</v>
          </cell>
        </row>
        <row r="5385">
          <cell r="AI5385">
            <v>-22064.51</v>
          </cell>
        </row>
        <row r="5386">
          <cell r="AI5386">
            <v>-11976.8</v>
          </cell>
        </row>
        <row r="5387">
          <cell r="AI5387">
            <v>-8833.59</v>
          </cell>
        </row>
        <row r="5388">
          <cell r="AI5388">
            <v>324.42</v>
          </cell>
        </row>
        <row r="5389">
          <cell r="AI5389">
            <v>-520.57000000000005</v>
          </cell>
        </row>
        <row r="5390">
          <cell r="AI5390">
            <v>335.61</v>
          </cell>
        </row>
        <row r="5391">
          <cell r="AI5391">
            <v>-1366.54</v>
          </cell>
        </row>
        <row r="5392">
          <cell r="AI5392">
            <v>-362.9</v>
          </cell>
        </row>
        <row r="5393">
          <cell r="AI5393">
            <v>-546.61</v>
          </cell>
        </row>
        <row r="5394">
          <cell r="AI5394">
            <v>-1448192.23</v>
          </cell>
        </row>
        <row r="5395">
          <cell r="AI5395">
            <v>-32615.71</v>
          </cell>
        </row>
        <row r="5396">
          <cell r="AI5396">
            <v>-158853.78</v>
          </cell>
        </row>
        <row r="5397">
          <cell r="AI5397">
            <v>124581.22</v>
          </cell>
        </row>
        <row r="5398">
          <cell r="AI5398">
            <v>3875.39</v>
          </cell>
        </row>
        <row r="5399">
          <cell r="AI5399">
            <v>76318.039999999994</v>
          </cell>
        </row>
        <row r="5400">
          <cell r="AI5400">
            <v>-44994.7</v>
          </cell>
        </row>
        <row r="5401">
          <cell r="AI5401">
            <v>57712.75</v>
          </cell>
        </row>
        <row r="5402">
          <cell r="AI5402">
            <v>108.19</v>
          </cell>
        </row>
        <row r="5403">
          <cell r="AI5403">
            <v>-15336.59</v>
          </cell>
        </row>
        <row r="5404">
          <cell r="AI5404">
            <v>205.9</v>
          </cell>
        </row>
        <row r="5405">
          <cell r="AI5405">
            <v>-46304.9</v>
          </cell>
        </row>
        <row r="5406">
          <cell r="AI5406">
            <v>2732.02</v>
          </cell>
        </row>
        <row r="5407">
          <cell r="AI5407">
            <v>-50187.99</v>
          </cell>
        </row>
        <row r="5408">
          <cell r="AI5408">
            <v>3148.74</v>
          </cell>
        </row>
        <row r="5409">
          <cell r="AI5409">
            <v>-44694.39</v>
          </cell>
        </row>
        <row r="5410">
          <cell r="AI5410">
            <v>1930.67</v>
          </cell>
        </row>
        <row r="5411">
          <cell r="AI5411">
            <v>48739.89</v>
          </cell>
        </row>
        <row r="5412">
          <cell r="AI5412">
            <v>64119.28</v>
          </cell>
        </row>
        <row r="5413">
          <cell r="AI5413">
            <v>72.209999999999994</v>
          </cell>
        </row>
        <row r="5414">
          <cell r="AI5414">
            <v>2871.79</v>
          </cell>
        </row>
        <row r="5415">
          <cell r="AI5415">
            <v>-1951.36</v>
          </cell>
        </row>
        <row r="5416">
          <cell r="AI5416">
            <v>316.14</v>
          </cell>
        </row>
        <row r="5417">
          <cell r="AI5417">
            <v>-497.3</v>
          </cell>
        </row>
        <row r="5418">
          <cell r="AI5418">
            <v>5395.98</v>
          </cell>
        </row>
        <row r="5419">
          <cell r="AI5419">
            <v>492.98</v>
          </cell>
        </row>
        <row r="5420">
          <cell r="AI5420">
            <v>9836.06</v>
          </cell>
        </row>
        <row r="5421">
          <cell r="AI5421">
            <v>-334541.15000000002</v>
          </cell>
        </row>
        <row r="5422">
          <cell r="AI5422">
            <v>36371.699999999997</v>
          </cell>
        </row>
        <row r="5423">
          <cell r="AI5423">
            <v>17104.900000000001</v>
          </cell>
        </row>
        <row r="5424">
          <cell r="AI5424">
            <v>324.02</v>
          </cell>
        </row>
        <row r="5425">
          <cell r="AI5425">
            <v>0</v>
          </cell>
        </row>
        <row r="5426">
          <cell r="AI5426">
            <v>3473.02</v>
          </cell>
        </row>
        <row r="5427">
          <cell r="AI5427">
            <v>9477.65</v>
          </cell>
        </row>
        <row r="5428">
          <cell r="AI5428">
            <v>1310.74</v>
          </cell>
        </row>
        <row r="5429">
          <cell r="AI5429">
            <v>5242.99</v>
          </cell>
        </row>
        <row r="5430">
          <cell r="AI5430">
            <v>0</v>
          </cell>
        </row>
        <row r="5431">
          <cell r="AI5431">
            <v>569</v>
          </cell>
        </row>
        <row r="5432">
          <cell r="AI5432">
            <v>0</v>
          </cell>
        </row>
        <row r="5433">
          <cell r="AI5433">
            <v>1452.82</v>
          </cell>
        </row>
        <row r="5434">
          <cell r="AI5434">
            <v>1110.93</v>
          </cell>
        </row>
        <row r="5435">
          <cell r="AI5435">
            <v>0</v>
          </cell>
        </row>
        <row r="5436">
          <cell r="AI5436">
            <v>15379.57</v>
          </cell>
        </row>
        <row r="5437">
          <cell r="AI5437">
            <v>4164.57</v>
          </cell>
        </row>
        <row r="5438">
          <cell r="AI5438">
            <v>198.96</v>
          </cell>
        </row>
        <row r="5439">
          <cell r="AI5439">
            <v>1094.6400000000001</v>
          </cell>
        </row>
        <row r="5440">
          <cell r="AI5440">
            <v>316.89999999999998</v>
          </cell>
        </row>
        <row r="5441">
          <cell r="AI5441">
            <v>6870.97</v>
          </cell>
        </row>
        <row r="5442">
          <cell r="AI5442">
            <v>8200.68</v>
          </cell>
        </row>
        <row r="5443">
          <cell r="AI5443">
            <v>323729.28999999998</v>
          </cell>
        </row>
        <row r="5444">
          <cell r="AI5444">
            <v>386838.12</v>
          </cell>
        </row>
        <row r="5445">
          <cell r="AI5445">
            <v>299881.44</v>
          </cell>
        </row>
        <row r="5446">
          <cell r="AI5446">
            <v>5571.78</v>
          </cell>
        </row>
        <row r="5447">
          <cell r="AI5447">
            <v>6642.58</v>
          </cell>
        </row>
        <row r="5448">
          <cell r="AI5448">
            <v>432.37</v>
          </cell>
        </row>
        <row r="5449">
          <cell r="AI5449">
            <v>64342.18</v>
          </cell>
        </row>
        <row r="5450">
          <cell r="AI5450">
            <v>43.16</v>
          </cell>
        </row>
        <row r="5451">
          <cell r="AI5451">
            <v>327.04000000000002</v>
          </cell>
        </row>
        <row r="5452">
          <cell r="AI5452">
            <v>0</v>
          </cell>
        </row>
        <row r="5453">
          <cell r="AI5453">
            <v>-386416.78</v>
          </cell>
        </row>
        <row r="5454">
          <cell r="AI5454">
            <v>-2496573.88</v>
          </cell>
        </row>
        <row r="5455">
          <cell r="AI5455">
            <v>-1267412.6299999999</v>
          </cell>
        </row>
        <row r="5456">
          <cell r="AI5456">
            <v>-1175532.3600000001</v>
          </cell>
        </row>
        <row r="5457">
          <cell r="AI5457">
            <v>4759.7700000000004</v>
          </cell>
        </row>
        <row r="5458">
          <cell r="AI5458">
            <v>0</v>
          </cell>
        </row>
        <row r="5459">
          <cell r="AI5459">
            <v>0</v>
          </cell>
        </row>
        <row r="5460">
          <cell r="AI5460">
            <v>0</v>
          </cell>
        </row>
        <row r="5461">
          <cell r="AI5461">
            <v>0</v>
          </cell>
        </row>
        <row r="5462">
          <cell r="AI5462">
            <v>0</v>
          </cell>
        </row>
        <row r="5463">
          <cell r="AI5463">
            <v>0</v>
          </cell>
        </row>
        <row r="5464">
          <cell r="AI5464">
            <v>0</v>
          </cell>
        </row>
        <row r="5465">
          <cell r="AI5465">
            <v>0</v>
          </cell>
        </row>
        <row r="5466">
          <cell r="AI5466">
            <v>0</v>
          </cell>
        </row>
        <row r="5467">
          <cell r="AI5467">
            <v>0</v>
          </cell>
        </row>
        <row r="5468">
          <cell r="AI5468">
            <v>0</v>
          </cell>
        </row>
        <row r="5469">
          <cell r="AI5469">
            <v>49056.42</v>
          </cell>
        </row>
        <row r="5470">
          <cell r="AI5470">
            <v>0</v>
          </cell>
        </row>
        <row r="5471">
          <cell r="AI5471">
            <v>0</v>
          </cell>
        </row>
        <row r="5472">
          <cell r="AI5472">
            <v>0</v>
          </cell>
        </row>
        <row r="5473">
          <cell r="AI5473">
            <v>0</v>
          </cell>
        </row>
        <row r="5474">
          <cell r="AI5474">
            <v>0</v>
          </cell>
        </row>
        <row r="5475">
          <cell r="AI5475">
            <v>0</v>
          </cell>
        </row>
        <row r="5476">
          <cell r="AI5476">
            <v>0</v>
          </cell>
        </row>
        <row r="5477">
          <cell r="AI5477">
            <v>0</v>
          </cell>
        </row>
        <row r="5478">
          <cell r="AI5478">
            <v>0</v>
          </cell>
        </row>
        <row r="5479">
          <cell r="AI5479">
            <v>0</v>
          </cell>
        </row>
        <row r="5480">
          <cell r="AI5480">
            <v>3120000</v>
          </cell>
        </row>
        <row r="5481">
          <cell r="AI5481">
            <v>0</v>
          </cell>
        </row>
        <row r="5482">
          <cell r="AI5482">
            <v>0</v>
          </cell>
        </row>
        <row r="5483">
          <cell r="AI5483">
            <v>0</v>
          </cell>
        </row>
        <row r="5484">
          <cell r="AI5484">
            <v>-4545935.46</v>
          </cell>
        </row>
        <row r="5485">
          <cell r="AI5485">
            <v>0</v>
          </cell>
        </row>
        <row r="5486">
          <cell r="AI5486">
            <v>35146.57</v>
          </cell>
        </row>
        <row r="5487">
          <cell r="AI5487">
            <v>0</v>
          </cell>
        </row>
        <row r="5488">
          <cell r="AI5488">
            <v>0</v>
          </cell>
        </row>
        <row r="5489">
          <cell r="AI5489">
            <v>0</v>
          </cell>
        </row>
        <row r="5490">
          <cell r="AI5490">
            <v>0</v>
          </cell>
        </row>
        <row r="5491">
          <cell r="AI5491">
            <v>139991</v>
          </cell>
        </row>
        <row r="5492">
          <cell r="AI5492">
            <v>0</v>
          </cell>
        </row>
        <row r="5493">
          <cell r="AI5493">
            <v>0</v>
          </cell>
        </row>
        <row r="5494">
          <cell r="AI5494">
            <v>0</v>
          </cell>
        </row>
        <row r="5495">
          <cell r="AI5495">
            <v>0</v>
          </cell>
        </row>
        <row r="5496">
          <cell r="AI5496">
            <v>0</v>
          </cell>
        </row>
        <row r="5497">
          <cell r="AI5497">
            <v>0</v>
          </cell>
        </row>
        <row r="5498">
          <cell r="AI5498">
            <v>0</v>
          </cell>
        </row>
        <row r="5499">
          <cell r="AI5499">
            <v>0</v>
          </cell>
        </row>
        <row r="5500">
          <cell r="AI5500">
            <v>0</v>
          </cell>
        </row>
        <row r="5501">
          <cell r="AI5501">
            <v>0</v>
          </cell>
        </row>
        <row r="5502">
          <cell r="AI5502">
            <v>0</v>
          </cell>
        </row>
        <row r="5503">
          <cell r="AI5503">
            <v>0</v>
          </cell>
        </row>
        <row r="5504">
          <cell r="AI5504">
            <v>0</v>
          </cell>
        </row>
        <row r="5505">
          <cell r="AI5505">
            <v>0</v>
          </cell>
        </row>
        <row r="5506">
          <cell r="AI5506">
            <v>0</v>
          </cell>
        </row>
        <row r="5507">
          <cell r="AI5507">
            <v>-12546.41</v>
          </cell>
        </row>
        <row r="5508">
          <cell r="AI5508">
            <v>2804874.02</v>
          </cell>
        </row>
        <row r="5509">
          <cell r="AI5509">
            <v>-49734.21</v>
          </cell>
        </row>
        <row r="5510">
          <cell r="AI5510">
            <v>62937.86</v>
          </cell>
        </row>
        <row r="5511">
          <cell r="AI5511">
            <v>0</v>
          </cell>
        </row>
        <row r="5512">
          <cell r="AI5512">
            <v>0</v>
          </cell>
        </row>
        <row r="5513">
          <cell r="AI5513">
            <v>0</v>
          </cell>
        </row>
        <row r="5514">
          <cell r="AI5514">
            <v>0</v>
          </cell>
        </row>
        <row r="5515">
          <cell r="AI5515">
            <v>0</v>
          </cell>
        </row>
        <row r="5516">
          <cell r="AI5516">
            <v>0</v>
          </cell>
        </row>
        <row r="5517">
          <cell r="AI5517">
            <v>0</v>
          </cell>
        </row>
        <row r="5518">
          <cell r="AI5518">
            <v>0</v>
          </cell>
        </row>
        <row r="5519">
          <cell r="AI5519">
            <v>0</v>
          </cell>
        </row>
        <row r="5520">
          <cell r="AI5520">
            <v>0</v>
          </cell>
        </row>
        <row r="5521">
          <cell r="AI5521">
            <v>0</v>
          </cell>
        </row>
        <row r="5522">
          <cell r="AI5522">
            <v>0</v>
          </cell>
        </row>
        <row r="5523">
          <cell r="AI5523">
            <v>0</v>
          </cell>
        </row>
        <row r="5524">
          <cell r="AI5524">
            <v>0</v>
          </cell>
        </row>
        <row r="5525">
          <cell r="AI5525">
            <v>0</v>
          </cell>
        </row>
        <row r="5526">
          <cell r="AI5526">
            <v>0</v>
          </cell>
        </row>
        <row r="5527">
          <cell r="AI5527">
            <v>0</v>
          </cell>
        </row>
        <row r="5528">
          <cell r="AI5528">
            <v>0</v>
          </cell>
        </row>
        <row r="5529">
          <cell r="AI5529">
            <v>0</v>
          </cell>
        </row>
        <row r="5530">
          <cell r="AI5530">
            <v>0</v>
          </cell>
        </row>
        <row r="5531">
          <cell r="AI5531">
            <v>0</v>
          </cell>
        </row>
        <row r="5532">
          <cell r="AI5532">
            <v>0</v>
          </cell>
        </row>
        <row r="5533">
          <cell r="AI5533">
            <v>0</v>
          </cell>
        </row>
        <row r="5534">
          <cell r="AI5534">
            <v>0</v>
          </cell>
        </row>
        <row r="5535">
          <cell r="AI5535">
            <v>0</v>
          </cell>
        </row>
        <row r="5536">
          <cell r="AI5536">
            <v>0</v>
          </cell>
        </row>
        <row r="5537">
          <cell r="AI5537">
            <v>0</v>
          </cell>
        </row>
        <row r="5538">
          <cell r="AI5538">
            <v>0</v>
          </cell>
        </row>
        <row r="5539">
          <cell r="AI5539">
            <v>0</v>
          </cell>
        </row>
        <row r="5540">
          <cell r="AI5540">
            <v>0</v>
          </cell>
        </row>
        <row r="5541">
          <cell r="AI5541">
            <v>0</v>
          </cell>
        </row>
        <row r="5542">
          <cell r="AI5542">
            <v>0</v>
          </cell>
        </row>
        <row r="5543">
          <cell r="AI5543">
            <v>0</v>
          </cell>
        </row>
        <row r="5544">
          <cell r="AI5544">
            <v>0</v>
          </cell>
        </row>
        <row r="5545">
          <cell r="AI5545">
            <v>0</v>
          </cell>
        </row>
        <row r="5546">
          <cell r="AI5546">
            <v>0</v>
          </cell>
        </row>
        <row r="5547">
          <cell r="AI5547">
            <v>0</v>
          </cell>
        </row>
        <row r="5548">
          <cell r="AI5548">
            <v>0</v>
          </cell>
        </row>
        <row r="5549">
          <cell r="AI5549">
            <v>0</v>
          </cell>
        </row>
        <row r="5550">
          <cell r="AI5550">
            <v>0</v>
          </cell>
        </row>
        <row r="5551">
          <cell r="AI5551">
            <v>0</v>
          </cell>
        </row>
        <row r="5552">
          <cell r="AI5552">
            <v>0</v>
          </cell>
        </row>
        <row r="5553">
          <cell r="AI5553">
            <v>0</v>
          </cell>
        </row>
        <row r="5554">
          <cell r="AI5554">
            <v>0</v>
          </cell>
        </row>
        <row r="5555">
          <cell r="AI5555">
            <v>0</v>
          </cell>
        </row>
        <row r="5556">
          <cell r="AI5556">
            <v>0</v>
          </cell>
        </row>
        <row r="5557">
          <cell r="AI5557">
            <v>0</v>
          </cell>
        </row>
        <row r="5558">
          <cell r="AI5558">
            <v>0</v>
          </cell>
        </row>
        <row r="5559">
          <cell r="AI5559">
            <v>0</v>
          </cell>
        </row>
        <row r="5560">
          <cell r="AI5560">
            <v>0</v>
          </cell>
        </row>
        <row r="5561">
          <cell r="AI5561">
            <v>60000</v>
          </cell>
        </row>
        <row r="5562">
          <cell r="AI5562">
            <v>0</v>
          </cell>
        </row>
        <row r="5563">
          <cell r="AI5563">
            <v>0</v>
          </cell>
        </row>
        <row r="5564">
          <cell r="AI5564">
            <v>0</v>
          </cell>
        </row>
        <row r="5565">
          <cell r="AI5565">
            <v>0</v>
          </cell>
        </row>
        <row r="5566">
          <cell r="AI5566">
            <v>0</v>
          </cell>
        </row>
        <row r="5567">
          <cell r="AI5567">
            <v>0</v>
          </cell>
        </row>
        <row r="5568">
          <cell r="AI5568">
            <v>0</v>
          </cell>
        </row>
        <row r="5569">
          <cell r="AI5569">
            <v>0</v>
          </cell>
        </row>
        <row r="5570">
          <cell r="AI5570">
            <v>0</v>
          </cell>
        </row>
        <row r="5571">
          <cell r="AI5571">
            <v>0</v>
          </cell>
        </row>
        <row r="5572">
          <cell r="AI5572">
            <v>0</v>
          </cell>
        </row>
        <row r="5573">
          <cell r="AI5573">
            <v>0</v>
          </cell>
        </row>
        <row r="5574">
          <cell r="AI5574">
            <v>0</v>
          </cell>
        </row>
        <row r="5575">
          <cell r="AI5575">
            <v>0</v>
          </cell>
        </row>
        <row r="5576">
          <cell r="AI5576">
            <v>0</v>
          </cell>
        </row>
        <row r="5577">
          <cell r="AI5577">
            <v>0</v>
          </cell>
        </row>
        <row r="5578">
          <cell r="AI5578">
            <v>0</v>
          </cell>
        </row>
        <row r="5579">
          <cell r="AI5579">
            <v>0</v>
          </cell>
        </row>
        <row r="5580">
          <cell r="AI5580">
            <v>0</v>
          </cell>
        </row>
        <row r="5581">
          <cell r="AI5581">
            <v>0</v>
          </cell>
        </row>
        <row r="5582">
          <cell r="AI5582">
            <v>0</v>
          </cell>
        </row>
        <row r="5583">
          <cell r="AI5583">
            <v>0</v>
          </cell>
        </row>
        <row r="5584">
          <cell r="AI5584">
            <v>0</v>
          </cell>
        </row>
        <row r="5585">
          <cell r="AI5585">
            <v>0</v>
          </cell>
        </row>
        <row r="5586">
          <cell r="AI5586">
            <v>0</v>
          </cell>
        </row>
        <row r="5587">
          <cell r="AI5587">
            <v>0</v>
          </cell>
        </row>
        <row r="5588">
          <cell r="AI5588">
            <v>0</v>
          </cell>
        </row>
        <row r="5589">
          <cell r="AI5589">
            <v>0</v>
          </cell>
        </row>
        <row r="5590">
          <cell r="AI5590">
            <v>0</v>
          </cell>
        </row>
        <row r="5591">
          <cell r="AI5591">
            <v>0</v>
          </cell>
        </row>
        <row r="5592">
          <cell r="AI5592">
            <v>0</v>
          </cell>
        </row>
        <row r="5593">
          <cell r="AI5593">
            <v>0</v>
          </cell>
        </row>
        <row r="5594">
          <cell r="AI5594">
            <v>0</v>
          </cell>
        </row>
        <row r="5595">
          <cell r="AI5595">
            <v>0</v>
          </cell>
        </row>
        <row r="5596">
          <cell r="AI5596">
            <v>0</v>
          </cell>
        </row>
        <row r="5597">
          <cell r="AI5597">
            <v>0</v>
          </cell>
        </row>
        <row r="5598">
          <cell r="AI5598">
            <v>0</v>
          </cell>
        </row>
        <row r="5599">
          <cell r="AI5599">
            <v>0</v>
          </cell>
        </row>
        <row r="5600">
          <cell r="AI5600">
            <v>0</v>
          </cell>
        </row>
        <row r="5601">
          <cell r="AI5601">
            <v>0</v>
          </cell>
        </row>
        <row r="5602">
          <cell r="AI5602">
            <v>0</v>
          </cell>
        </row>
        <row r="5603">
          <cell r="AI5603">
            <v>0</v>
          </cell>
        </row>
        <row r="5604">
          <cell r="AI5604">
            <v>0</v>
          </cell>
        </row>
        <row r="5605">
          <cell r="AI5605">
            <v>0</v>
          </cell>
        </row>
        <row r="5606">
          <cell r="AI5606">
            <v>0</v>
          </cell>
        </row>
        <row r="5607">
          <cell r="AI5607">
            <v>0</v>
          </cell>
        </row>
        <row r="5608">
          <cell r="AI5608">
            <v>0</v>
          </cell>
        </row>
        <row r="5609">
          <cell r="AI5609">
            <v>0</v>
          </cell>
        </row>
        <row r="5610">
          <cell r="AI5610">
            <v>0</v>
          </cell>
        </row>
        <row r="5611">
          <cell r="AI5611">
            <v>0</v>
          </cell>
        </row>
        <row r="5612">
          <cell r="AI5612">
            <v>0</v>
          </cell>
        </row>
        <row r="5613">
          <cell r="AI5613">
            <v>0</v>
          </cell>
        </row>
        <row r="5614">
          <cell r="AI5614">
            <v>0</v>
          </cell>
        </row>
        <row r="5615">
          <cell r="AI5615">
            <v>0</v>
          </cell>
        </row>
        <row r="5616">
          <cell r="AI5616">
            <v>0</v>
          </cell>
        </row>
        <row r="5617">
          <cell r="AI5617">
            <v>0</v>
          </cell>
        </row>
        <row r="5618">
          <cell r="AI5618">
            <v>0</v>
          </cell>
        </row>
        <row r="5619">
          <cell r="AI5619">
            <v>0</v>
          </cell>
        </row>
        <row r="5620">
          <cell r="AI5620">
            <v>0</v>
          </cell>
        </row>
        <row r="5621">
          <cell r="AI5621">
            <v>0</v>
          </cell>
        </row>
        <row r="5622">
          <cell r="AI5622">
            <v>0</v>
          </cell>
        </row>
        <row r="5623">
          <cell r="AI5623">
            <v>0</v>
          </cell>
        </row>
        <row r="5624">
          <cell r="AI5624">
            <v>0</v>
          </cell>
        </row>
        <row r="5625">
          <cell r="AI5625">
            <v>0</v>
          </cell>
        </row>
        <row r="5626">
          <cell r="AI5626">
            <v>0</v>
          </cell>
        </row>
        <row r="5627">
          <cell r="AI5627">
            <v>0</v>
          </cell>
        </row>
        <row r="5628">
          <cell r="AI5628">
            <v>0</v>
          </cell>
        </row>
        <row r="5629">
          <cell r="AI5629">
            <v>0</v>
          </cell>
        </row>
        <row r="5630">
          <cell r="AI5630">
            <v>0</v>
          </cell>
        </row>
        <row r="5631">
          <cell r="AI5631">
            <v>0</v>
          </cell>
        </row>
        <row r="5632">
          <cell r="AI5632">
            <v>0</v>
          </cell>
        </row>
        <row r="5633">
          <cell r="AI5633">
            <v>0</v>
          </cell>
        </row>
        <row r="5634">
          <cell r="AI5634">
            <v>0</v>
          </cell>
        </row>
        <row r="5635">
          <cell r="AI5635">
            <v>0</v>
          </cell>
        </row>
        <row r="5636">
          <cell r="AI5636">
            <v>0</v>
          </cell>
        </row>
        <row r="5637">
          <cell r="AI5637">
            <v>0</v>
          </cell>
        </row>
        <row r="5638">
          <cell r="AI5638">
            <v>0</v>
          </cell>
        </row>
        <row r="5639">
          <cell r="AI5639">
            <v>0</v>
          </cell>
        </row>
        <row r="5640">
          <cell r="AI5640">
            <v>0</v>
          </cell>
        </row>
        <row r="5641">
          <cell r="AI5641">
            <v>0</v>
          </cell>
        </row>
        <row r="5642">
          <cell r="AI5642">
            <v>0</v>
          </cell>
        </row>
        <row r="5643">
          <cell r="AI5643">
            <v>0</v>
          </cell>
        </row>
        <row r="5644">
          <cell r="AI5644">
            <v>0</v>
          </cell>
        </row>
        <row r="5645">
          <cell r="AI5645">
            <v>0</v>
          </cell>
        </row>
        <row r="5646">
          <cell r="AI5646">
            <v>0</v>
          </cell>
        </row>
        <row r="5647">
          <cell r="AI5647">
            <v>0</v>
          </cell>
        </row>
        <row r="5648">
          <cell r="AI5648">
            <v>0</v>
          </cell>
        </row>
        <row r="5649">
          <cell r="AI5649">
            <v>0</v>
          </cell>
        </row>
        <row r="5650">
          <cell r="AI5650">
            <v>0</v>
          </cell>
        </row>
        <row r="5651">
          <cell r="AI5651">
            <v>0</v>
          </cell>
        </row>
        <row r="5652">
          <cell r="AI5652">
            <v>0</v>
          </cell>
        </row>
        <row r="5653">
          <cell r="AI5653">
            <v>0</v>
          </cell>
        </row>
        <row r="5654">
          <cell r="AI5654">
            <v>0</v>
          </cell>
        </row>
        <row r="5655">
          <cell r="AI5655">
            <v>0</v>
          </cell>
        </row>
        <row r="5656">
          <cell r="AI5656">
            <v>0</v>
          </cell>
        </row>
        <row r="5657">
          <cell r="AI5657">
            <v>0</v>
          </cell>
        </row>
        <row r="5658">
          <cell r="AI5658">
            <v>0</v>
          </cell>
        </row>
        <row r="5659">
          <cell r="AI5659">
            <v>0</v>
          </cell>
        </row>
        <row r="5660">
          <cell r="AI5660">
            <v>0</v>
          </cell>
        </row>
        <row r="5661">
          <cell r="AI5661">
            <v>0</v>
          </cell>
        </row>
        <row r="5662">
          <cell r="AI5662">
            <v>0</v>
          </cell>
        </row>
        <row r="5663">
          <cell r="AI5663">
            <v>0</v>
          </cell>
        </row>
        <row r="5664">
          <cell r="AI5664">
            <v>0</v>
          </cell>
        </row>
        <row r="5665">
          <cell r="AI5665">
            <v>0</v>
          </cell>
        </row>
        <row r="5666">
          <cell r="AI5666">
            <v>0</v>
          </cell>
        </row>
        <row r="5667">
          <cell r="AI5667">
            <v>0</v>
          </cell>
        </row>
        <row r="5668">
          <cell r="AI5668">
            <v>0</v>
          </cell>
        </row>
        <row r="5669">
          <cell r="AI5669">
            <v>0</v>
          </cell>
        </row>
        <row r="5670">
          <cell r="AI5670">
            <v>0</v>
          </cell>
        </row>
        <row r="5671">
          <cell r="AI5671">
            <v>0</v>
          </cell>
        </row>
        <row r="5672">
          <cell r="AI5672">
            <v>0</v>
          </cell>
        </row>
        <row r="5673">
          <cell r="AI5673">
            <v>0</v>
          </cell>
        </row>
        <row r="5674">
          <cell r="AI5674">
            <v>0</v>
          </cell>
        </row>
        <row r="5675">
          <cell r="AI5675">
            <v>0</v>
          </cell>
        </row>
        <row r="5676">
          <cell r="AI5676">
            <v>0</v>
          </cell>
        </row>
        <row r="5677">
          <cell r="AI5677">
            <v>0</v>
          </cell>
        </row>
        <row r="5678">
          <cell r="AI5678">
            <v>0</v>
          </cell>
        </row>
        <row r="5679">
          <cell r="AI5679">
            <v>0</v>
          </cell>
        </row>
        <row r="5680">
          <cell r="AI5680">
            <v>0</v>
          </cell>
        </row>
        <row r="5681">
          <cell r="AI5681">
            <v>0</v>
          </cell>
        </row>
        <row r="5682">
          <cell r="AI5682">
            <v>0</v>
          </cell>
        </row>
        <row r="5683">
          <cell r="AI5683">
            <v>0</v>
          </cell>
        </row>
        <row r="5684">
          <cell r="AI5684">
            <v>0</v>
          </cell>
        </row>
        <row r="5685">
          <cell r="AI5685">
            <v>0</v>
          </cell>
        </row>
        <row r="5686">
          <cell r="AI5686">
            <v>0</v>
          </cell>
        </row>
        <row r="5687">
          <cell r="AI5687">
            <v>0</v>
          </cell>
        </row>
        <row r="5688">
          <cell r="AI5688">
            <v>0</v>
          </cell>
        </row>
        <row r="5689">
          <cell r="AI5689">
            <v>0</v>
          </cell>
        </row>
        <row r="5690">
          <cell r="AI5690">
            <v>1330</v>
          </cell>
        </row>
        <row r="5691">
          <cell r="AI5691">
            <v>-5568</v>
          </cell>
        </row>
        <row r="5692">
          <cell r="AI5692">
            <v>20000</v>
          </cell>
        </row>
        <row r="5693">
          <cell r="AI5693">
            <v>6009</v>
          </cell>
        </row>
        <row r="5694">
          <cell r="AI5694">
            <v>-1347200</v>
          </cell>
        </row>
        <row r="5695">
          <cell r="AI5695">
            <v>0</v>
          </cell>
        </row>
        <row r="5696">
          <cell r="AI5696">
            <v>-282905.32</v>
          </cell>
        </row>
        <row r="5697">
          <cell r="AI5697">
            <v>1090000</v>
          </cell>
        </row>
        <row r="5698">
          <cell r="AI5698">
            <v>463913.55</v>
          </cell>
        </row>
        <row r="5699">
          <cell r="AI5699">
            <v>0</v>
          </cell>
        </row>
        <row r="5700">
          <cell r="AI5700">
            <v>0</v>
          </cell>
        </row>
        <row r="5701">
          <cell r="AI5701">
            <v>236000</v>
          </cell>
        </row>
        <row r="5702">
          <cell r="AI5702">
            <v>-1625000</v>
          </cell>
        </row>
        <row r="5703">
          <cell r="AI5703">
            <v>0</v>
          </cell>
        </row>
        <row r="5704">
          <cell r="AI5704">
            <v>0</v>
          </cell>
        </row>
        <row r="5705">
          <cell r="AI5705">
            <v>0</v>
          </cell>
        </row>
        <row r="5706">
          <cell r="AI5706">
            <v>-10009</v>
          </cell>
        </row>
        <row r="5707">
          <cell r="AI5707">
            <v>0</v>
          </cell>
        </row>
        <row r="5708">
          <cell r="AI5708">
            <v>15000</v>
          </cell>
        </row>
        <row r="5709">
          <cell r="AI5709">
            <v>0</v>
          </cell>
        </row>
        <row r="5710">
          <cell r="AI5710">
            <v>0</v>
          </cell>
        </row>
        <row r="5711">
          <cell r="AI5711">
            <v>0</v>
          </cell>
        </row>
        <row r="5712">
          <cell r="AI5712">
            <v>-60200</v>
          </cell>
        </row>
        <row r="5713">
          <cell r="AI5713">
            <v>0</v>
          </cell>
        </row>
        <row r="5714">
          <cell r="AI5714">
            <v>0</v>
          </cell>
        </row>
        <row r="5715">
          <cell r="AI5715">
            <v>319493.57</v>
          </cell>
        </row>
        <row r="5716">
          <cell r="AI5716">
            <v>4475.3599999999997</v>
          </cell>
        </row>
        <row r="5717">
          <cell r="AI5717">
            <v>-8491</v>
          </cell>
        </row>
        <row r="5718">
          <cell r="AI5718">
            <v>0</v>
          </cell>
        </row>
        <row r="5719">
          <cell r="AI5719">
            <v>5590</v>
          </cell>
        </row>
        <row r="5720">
          <cell r="AI5720">
            <v>0</v>
          </cell>
        </row>
        <row r="5721">
          <cell r="AI5721">
            <v>0</v>
          </cell>
        </row>
        <row r="5722">
          <cell r="AI5722">
            <v>333371</v>
          </cell>
        </row>
        <row r="5723">
          <cell r="AI5723">
            <v>5194</v>
          </cell>
        </row>
        <row r="5724">
          <cell r="AI5724">
            <v>0</v>
          </cell>
        </row>
        <row r="5725">
          <cell r="AI5725">
            <v>0</v>
          </cell>
        </row>
        <row r="5726">
          <cell r="AI5726">
            <v>0</v>
          </cell>
        </row>
        <row r="5727">
          <cell r="AI5727">
            <v>-57000</v>
          </cell>
        </row>
        <row r="5728">
          <cell r="AI5728">
            <v>0</v>
          </cell>
        </row>
        <row r="5729">
          <cell r="AI5729">
            <v>-8211686.75</v>
          </cell>
        </row>
        <row r="5730">
          <cell r="AI5730">
            <v>-2047651.03</v>
          </cell>
        </row>
        <row r="5731">
          <cell r="AI5731">
            <v>0</v>
          </cell>
        </row>
        <row r="5732">
          <cell r="AI5732">
            <v>0</v>
          </cell>
        </row>
        <row r="5733">
          <cell r="AI5733">
            <v>403825.55</v>
          </cell>
        </row>
        <row r="5734">
          <cell r="AI5734">
            <v>185000</v>
          </cell>
        </row>
        <row r="5735">
          <cell r="AI5735">
            <v>-4200000</v>
          </cell>
        </row>
        <row r="5736">
          <cell r="AI5736">
            <v>0</v>
          </cell>
        </row>
        <row r="5737">
          <cell r="AI5737">
            <v>-87450</v>
          </cell>
        </row>
        <row r="5738">
          <cell r="AI5738">
            <v>-15750</v>
          </cell>
        </row>
        <row r="5739">
          <cell r="AI5739">
            <v>0</v>
          </cell>
        </row>
        <row r="5740">
          <cell r="AI5740">
            <v>19889.3</v>
          </cell>
        </row>
        <row r="5741">
          <cell r="AI5741">
            <v>44698.95</v>
          </cell>
        </row>
        <row r="5742">
          <cell r="AI5742">
            <v>0</v>
          </cell>
        </row>
        <row r="5743">
          <cell r="AI5743">
            <v>-8189</v>
          </cell>
        </row>
        <row r="5744">
          <cell r="AI5744">
            <v>5923196</v>
          </cell>
        </row>
        <row r="5745">
          <cell r="AI5745">
            <v>0</v>
          </cell>
        </row>
        <row r="5746">
          <cell r="AI5746">
            <v>0</v>
          </cell>
        </row>
        <row r="5747">
          <cell r="AI5747">
            <v>0</v>
          </cell>
        </row>
        <row r="5748">
          <cell r="AI5748">
            <v>0</v>
          </cell>
        </row>
        <row r="5749">
          <cell r="AI5749">
            <v>0</v>
          </cell>
        </row>
        <row r="5750">
          <cell r="AI5750">
            <v>0</v>
          </cell>
        </row>
        <row r="5751">
          <cell r="AI5751">
            <v>-139991</v>
          </cell>
        </row>
        <row r="5752">
          <cell r="AI5752">
            <v>0</v>
          </cell>
        </row>
        <row r="5753">
          <cell r="AI5753">
            <v>0</v>
          </cell>
        </row>
        <row r="5754">
          <cell r="AI5754">
            <v>0</v>
          </cell>
        </row>
        <row r="5755">
          <cell r="AI5755">
            <v>0</v>
          </cell>
        </row>
        <row r="5756">
          <cell r="AI5756">
            <v>0</v>
          </cell>
        </row>
        <row r="5757">
          <cell r="AI5757">
            <v>0</v>
          </cell>
        </row>
        <row r="5758">
          <cell r="AI5758">
            <v>3551.4</v>
          </cell>
        </row>
        <row r="5759">
          <cell r="AI5759">
            <v>0</v>
          </cell>
        </row>
        <row r="5760">
          <cell r="AI5760">
            <v>0</v>
          </cell>
        </row>
        <row r="5761">
          <cell r="AI5761">
            <v>649.91</v>
          </cell>
        </row>
        <row r="5762">
          <cell r="AI5762">
            <v>0</v>
          </cell>
        </row>
        <row r="5763">
          <cell r="AI5763">
            <v>0</v>
          </cell>
        </row>
        <row r="5764">
          <cell r="AI5764">
            <v>0</v>
          </cell>
        </row>
        <row r="5765">
          <cell r="AI5765">
            <v>176020.29</v>
          </cell>
        </row>
        <row r="5766">
          <cell r="AI5766">
            <v>15018.01</v>
          </cell>
        </row>
        <row r="5767">
          <cell r="AI5767">
            <v>32204.33</v>
          </cell>
        </row>
        <row r="5768">
          <cell r="AI5768">
            <v>349640.64</v>
          </cell>
        </row>
        <row r="5769">
          <cell r="AI5769">
            <v>117156.11</v>
          </cell>
        </row>
        <row r="5770">
          <cell r="AI5770">
            <v>11051.65</v>
          </cell>
        </row>
        <row r="5771">
          <cell r="AI5771">
            <v>0</v>
          </cell>
        </row>
        <row r="5772">
          <cell r="AI5772">
            <v>93350.51</v>
          </cell>
        </row>
        <row r="5773">
          <cell r="AI5773">
            <v>24685.99</v>
          </cell>
        </row>
        <row r="5774">
          <cell r="AI5774">
            <v>2011.08</v>
          </cell>
        </row>
        <row r="5775">
          <cell r="AI5775">
            <v>0</v>
          </cell>
        </row>
        <row r="5776">
          <cell r="AI5776">
            <v>18267.79</v>
          </cell>
        </row>
        <row r="5777">
          <cell r="AI5777">
            <v>5008.99</v>
          </cell>
        </row>
        <row r="5778">
          <cell r="AI5778">
            <v>0</v>
          </cell>
        </row>
        <row r="5779">
          <cell r="AI5779">
            <v>0</v>
          </cell>
        </row>
        <row r="5780">
          <cell r="AI5780">
            <v>0</v>
          </cell>
        </row>
        <row r="5781">
          <cell r="AI5781">
            <v>0</v>
          </cell>
        </row>
        <row r="5782">
          <cell r="AI5782">
            <v>1000</v>
          </cell>
        </row>
        <row r="5783">
          <cell r="AI5783">
            <v>0</v>
          </cell>
        </row>
        <row r="5784">
          <cell r="AI5784">
            <v>16201.6</v>
          </cell>
        </row>
        <row r="5785">
          <cell r="AI5785">
            <v>0</v>
          </cell>
        </row>
        <row r="5786">
          <cell r="AI5786">
            <v>0</v>
          </cell>
        </row>
        <row r="5787">
          <cell r="AI5787">
            <v>-10009</v>
          </cell>
        </row>
        <row r="5788">
          <cell r="AI5788">
            <v>0</v>
          </cell>
        </row>
        <row r="5789">
          <cell r="AI5789">
            <v>21099.01</v>
          </cell>
        </row>
        <row r="5790">
          <cell r="AI5790">
            <v>0</v>
          </cell>
        </row>
        <row r="5791">
          <cell r="AI5791">
            <v>0</v>
          </cell>
        </row>
        <row r="5792">
          <cell r="AI5792">
            <v>0</v>
          </cell>
        </row>
        <row r="5793">
          <cell r="AI5793">
            <v>-858000</v>
          </cell>
        </row>
        <row r="5794">
          <cell r="AI5794">
            <v>-2738164.69</v>
          </cell>
        </row>
        <row r="5795">
          <cell r="AI5795">
            <v>179495</v>
          </cell>
        </row>
        <row r="5796">
          <cell r="AI5796">
            <v>0</v>
          </cell>
        </row>
        <row r="5797">
          <cell r="AI5797">
            <v>1603546.6</v>
          </cell>
        </row>
        <row r="5798">
          <cell r="AI5798">
            <v>0</v>
          </cell>
        </row>
        <row r="5799">
          <cell r="AI5799">
            <v>-3120000</v>
          </cell>
        </row>
        <row r="5800">
          <cell r="AI5800">
            <v>83805</v>
          </cell>
        </row>
        <row r="5801">
          <cell r="AI5801">
            <v>-1575817.78</v>
          </cell>
        </row>
        <row r="5802">
          <cell r="AI5802">
            <v>0</v>
          </cell>
        </row>
        <row r="5803">
          <cell r="AI5803">
            <v>0</v>
          </cell>
        </row>
        <row r="5804">
          <cell r="AI5804">
            <v>0</v>
          </cell>
        </row>
        <row r="5805">
          <cell r="AI5805">
            <v>0</v>
          </cell>
        </row>
        <row r="5806">
          <cell r="AI5806">
            <v>0</v>
          </cell>
        </row>
        <row r="5807">
          <cell r="AI5807">
            <v>0</v>
          </cell>
        </row>
        <row r="5808">
          <cell r="AI5808">
            <v>0</v>
          </cell>
        </row>
        <row r="5809">
          <cell r="AI5809">
            <v>0</v>
          </cell>
        </row>
        <row r="5810">
          <cell r="AI5810">
            <v>0</v>
          </cell>
        </row>
        <row r="5811">
          <cell r="AI5811">
            <v>12546.41</v>
          </cell>
        </row>
        <row r="5812">
          <cell r="AI5812">
            <v>-2755139.81</v>
          </cell>
        </row>
        <row r="5813">
          <cell r="AI5813">
            <v>0</v>
          </cell>
        </row>
        <row r="5814">
          <cell r="AI5814">
            <v>4332</v>
          </cell>
        </row>
        <row r="5815">
          <cell r="AI5815">
            <v>-62937.86</v>
          </cell>
        </row>
        <row r="5816">
          <cell r="AI5816">
            <v>0</v>
          </cell>
        </row>
        <row r="5817">
          <cell r="AI5817">
            <v>0</v>
          </cell>
        </row>
        <row r="5818">
          <cell r="AI5818">
            <v>7113</v>
          </cell>
        </row>
        <row r="5819">
          <cell r="AI5819">
            <v>7000</v>
          </cell>
        </row>
        <row r="5820">
          <cell r="AI5820">
            <v>0</v>
          </cell>
        </row>
        <row r="5821">
          <cell r="AI5821">
            <v>10009</v>
          </cell>
        </row>
        <row r="5822">
          <cell r="AI5822">
            <v>0</v>
          </cell>
        </row>
        <row r="5823">
          <cell r="AI5823">
            <v>0</v>
          </cell>
        </row>
        <row r="5824">
          <cell r="AI5824">
            <v>1957</v>
          </cell>
        </row>
        <row r="5825">
          <cell r="AI5825">
            <v>0</v>
          </cell>
        </row>
        <row r="5826">
          <cell r="AI5826">
            <v>0</v>
          </cell>
        </row>
        <row r="5827">
          <cell r="AI5827">
            <v>-46479</v>
          </cell>
        </row>
        <row r="5828">
          <cell r="AI5828">
            <v>0</v>
          </cell>
        </row>
        <row r="5829">
          <cell r="AI5829">
            <v>0</v>
          </cell>
        </row>
        <row r="5830">
          <cell r="AI5830">
            <v>52527</v>
          </cell>
        </row>
        <row r="5831">
          <cell r="AI5831">
            <v>0</v>
          </cell>
        </row>
        <row r="5832">
          <cell r="AI5832">
            <v>123016.1</v>
          </cell>
        </row>
        <row r="5833">
          <cell r="AI5833">
            <v>0</v>
          </cell>
        </row>
        <row r="5834">
          <cell r="AI5834">
            <v>72358.53</v>
          </cell>
        </row>
        <row r="5835">
          <cell r="AI5835">
            <v>0</v>
          </cell>
        </row>
        <row r="5836">
          <cell r="AI5836">
            <v>133152.13</v>
          </cell>
        </row>
        <row r="5837">
          <cell r="AI5837">
            <v>0</v>
          </cell>
        </row>
        <row r="5838">
          <cell r="AI5838">
            <v>0</v>
          </cell>
        </row>
        <row r="5839">
          <cell r="AI5839">
            <v>5491</v>
          </cell>
        </row>
        <row r="5840">
          <cell r="AI5840">
            <v>996</v>
          </cell>
        </row>
        <row r="5841">
          <cell r="AI5841">
            <v>0</v>
          </cell>
        </row>
        <row r="5842">
          <cell r="AI5842">
            <v>341300</v>
          </cell>
        </row>
        <row r="5843">
          <cell r="AI5843">
            <v>0</v>
          </cell>
        </row>
        <row r="5844">
          <cell r="AI5844">
            <v>0</v>
          </cell>
        </row>
        <row r="5845">
          <cell r="AI5845">
            <v>0</v>
          </cell>
        </row>
        <row r="5846">
          <cell r="AI5846">
            <v>0</v>
          </cell>
        </row>
        <row r="5847">
          <cell r="AI5847">
            <v>0</v>
          </cell>
        </row>
        <row r="5848">
          <cell r="AI5848">
            <v>0</v>
          </cell>
        </row>
        <row r="5849">
          <cell r="AI5849">
            <v>250000</v>
          </cell>
        </row>
        <row r="5850">
          <cell r="AI5850">
            <v>0</v>
          </cell>
        </row>
        <row r="5851">
          <cell r="AI5851">
            <v>-250</v>
          </cell>
        </row>
        <row r="5852">
          <cell r="AI5852">
            <v>0</v>
          </cell>
        </row>
        <row r="5853">
          <cell r="AI5853">
            <v>-16009</v>
          </cell>
        </row>
        <row r="5854">
          <cell r="AI5854">
            <v>0</v>
          </cell>
        </row>
        <row r="5855">
          <cell r="AI5855">
            <v>10009</v>
          </cell>
        </row>
        <row r="5856">
          <cell r="AI5856">
            <v>0</v>
          </cell>
        </row>
        <row r="5857">
          <cell r="AI5857">
            <v>0</v>
          </cell>
        </row>
        <row r="5858">
          <cell r="AI5858">
            <v>8653.82</v>
          </cell>
        </row>
        <row r="5859">
          <cell r="AI5859">
            <v>116958.23</v>
          </cell>
        </row>
        <row r="5860">
          <cell r="AI5860">
            <v>0</v>
          </cell>
        </row>
        <row r="5861">
          <cell r="AI5861">
            <v>9</v>
          </cell>
        </row>
        <row r="5862">
          <cell r="AI5862">
            <v>0</v>
          </cell>
        </row>
        <row r="5863">
          <cell r="AI5863">
            <v>9009</v>
          </cell>
        </row>
        <row r="5864">
          <cell r="AI5864">
            <v>0</v>
          </cell>
        </row>
        <row r="5865">
          <cell r="AI5865">
            <v>0</v>
          </cell>
        </row>
        <row r="5866">
          <cell r="AI5866">
            <v>0</v>
          </cell>
        </row>
        <row r="5867">
          <cell r="AI5867">
            <v>0</v>
          </cell>
        </row>
        <row r="5868">
          <cell r="AI5868">
            <v>-2832</v>
          </cell>
        </row>
        <row r="5869">
          <cell r="AI5869">
            <v>0</v>
          </cell>
        </row>
        <row r="5870">
          <cell r="AI5870">
            <v>0</v>
          </cell>
        </row>
        <row r="5871">
          <cell r="AI5871">
            <v>0</v>
          </cell>
        </row>
        <row r="5872">
          <cell r="AI5872">
            <v>0</v>
          </cell>
        </row>
        <row r="5873">
          <cell r="AI5873">
            <v>0</v>
          </cell>
        </row>
        <row r="5874">
          <cell r="AI5874">
            <v>12009.1</v>
          </cell>
        </row>
        <row r="5875">
          <cell r="AI5875">
            <v>133488.91</v>
          </cell>
        </row>
        <row r="5876">
          <cell r="AI5876">
            <v>0</v>
          </cell>
        </row>
        <row r="5877">
          <cell r="AI5877">
            <v>0</v>
          </cell>
        </row>
        <row r="5878">
          <cell r="AI5878">
            <v>0</v>
          </cell>
        </row>
        <row r="5879">
          <cell r="AI5879">
            <v>0</v>
          </cell>
        </row>
        <row r="5880">
          <cell r="AI5880">
            <v>0</v>
          </cell>
        </row>
        <row r="5881">
          <cell r="AI5881">
            <v>0</v>
          </cell>
        </row>
        <row r="5882">
          <cell r="AI5882">
            <v>0</v>
          </cell>
        </row>
        <row r="5883">
          <cell r="AI5883">
            <v>0</v>
          </cell>
        </row>
        <row r="5884">
          <cell r="AI5884">
            <v>0</v>
          </cell>
        </row>
        <row r="5885">
          <cell r="AI5885">
            <v>0</v>
          </cell>
        </row>
        <row r="5886">
          <cell r="AI5886">
            <v>0</v>
          </cell>
        </row>
        <row r="5887">
          <cell r="AI5887">
            <v>0</v>
          </cell>
        </row>
        <row r="5888">
          <cell r="AI5888">
            <v>0</v>
          </cell>
        </row>
        <row r="5889">
          <cell r="AI5889">
            <v>0</v>
          </cell>
        </row>
        <row r="5890">
          <cell r="AI5890">
            <v>0</v>
          </cell>
        </row>
        <row r="5891">
          <cell r="AI5891">
            <v>0</v>
          </cell>
        </row>
        <row r="5892">
          <cell r="AI5892">
            <v>0</v>
          </cell>
        </row>
        <row r="5893">
          <cell r="AI5893">
            <v>0</v>
          </cell>
        </row>
        <row r="5894">
          <cell r="AI5894">
            <v>0</v>
          </cell>
        </row>
        <row r="5895">
          <cell r="AI5895">
            <v>0</v>
          </cell>
        </row>
        <row r="5896">
          <cell r="AI5896">
            <v>0</v>
          </cell>
        </row>
        <row r="5897">
          <cell r="AI5897">
            <v>0</v>
          </cell>
        </row>
        <row r="5898">
          <cell r="AI5898">
            <v>0</v>
          </cell>
        </row>
        <row r="5899">
          <cell r="AI5899">
            <v>0</v>
          </cell>
        </row>
        <row r="5900">
          <cell r="AI5900">
            <v>0</v>
          </cell>
        </row>
        <row r="5901">
          <cell r="AI5901">
            <v>0</v>
          </cell>
        </row>
        <row r="5902">
          <cell r="AI5902">
            <v>0</v>
          </cell>
        </row>
        <row r="5903">
          <cell r="AI5903">
            <v>0</v>
          </cell>
        </row>
        <row r="5904">
          <cell r="AI5904">
            <v>0</v>
          </cell>
        </row>
        <row r="5905">
          <cell r="AI5905">
            <v>0</v>
          </cell>
        </row>
        <row r="5906">
          <cell r="AI5906">
            <v>0</v>
          </cell>
        </row>
        <row r="5907">
          <cell r="AI5907">
            <v>0</v>
          </cell>
        </row>
        <row r="5908">
          <cell r="AI5908">
            <v>0</v>
          </cell>
        </row>
        <row r="5909">
          <cell r="AI5909">
            <v>0</v>
          </cell>
        </row>
        <row r="5910">
          <cell r="AI5910">
            <v>0</v>
          </cell>
        </row>
        <row r="5911">
          <cell r="AI5911">
            <v>0</v>
          </cell>
        </row>
        <row r="5912">
          <cell r="AI5912">
            <v>0</v>
          </cell>
        </row>
        <row r="5913">
          <cell r="AI5913">
            <v>0</v>
          </cell>
        </row>
        <row r="5914">
          <cell r="AI5914">
            <v>0</v>
          </cell>
        </row>
        <row r="5915">
          <cell r="AI5915">
            <v>0</v>
          </cell>
        </row>
        <row r="5916">
          <cell r="AI5916">
            <v>0</v>
          </cell>
        </row>
        <row r="5917">
          <cell r="AI5917">
            <v>0</v>
          </cell>
        </row>
        <row r="5918">
          <cell r="AI5918">
            <v>0</v>
          </cell>
        </row>
        <row r="5919">
          <cell r="AI5919">
            <v>0</v>
          </cell>
        </row>
        <row r="5920">
          <cell r="AI5920">
            <v>0</v>
          </cell>
        </row>
        <row r="5921">
          <cell r="AI5921">
            <v>0</v>
          </cell>
        </row>
        <row r="5922">
          <cell r="AI5922">
            <v>0</v>
          </cell>
        </row>
        <row r="5923">
          <cell r="AI5923">
            <v>0</v>
          </cell>
        </row>
        <row r="5924">
          <cell r="AI5924">
            <v>0</v>
          </cell>
        </row>
        <row r="5925">
          <cell r="AI5925">
            <v>0</v>
          </cell>
        </row>
        <row r="5926">
          <cell r="AI5926">
            <v>151209</v>
          </cell>
        </row>
        <row r="5927">
          <cell r="AI5927">
            <v>-10500</v>
          </cell>
        </row>
        <row r="5928">
          <cell r="AI5928">
            <v>10009</v>
          </cell>
        </row>
        <row r="5929">
          <cell r="AI5929">
            <v>0</v>
          </cell>
        </row>
        <row r="5930">
          <cell r="AI5930">
            <v>0</v>
          </cell>
        </row>
        <row r="5931">
          <cell r="AI5931">
            <v>0</v>
          </cell>
        </row>
        <row r="5932">
          <cell r="AI5932">
            <v>-71700</v>
          </cell>
        </row>
        <row r="5933">
          <cell r="AI5933">
            <v>0</v>
          </cell>
        </row>
        <row r="5934">
          <cell r="AI5934">
            <v>0</v>
          </cell>
        </row>
        <row r="5935">
          <cell r="AI5935">
            <v>0</v>
          </cell>
        </row>
        <row r="5936">
          <cell r="AI5936">
            <v>0</v>
          </cell>
        </row>
        <row r="5937">
          <cell r="AI5937">
            <v>87674.6</v>
          </cell>
        </row>
        <row r="5938">
          <cell r="AI5938">
            <v>75467.19</v>
          </cell>
        </row>
        <row r="5939">
          <cell r="AI5939">
            <v>223393.4</v>
          </cell>
        </row>
        <row r="5940">
          <cell r="AI5940">
            <v>32000</v>
          </cell>
        </row>
        <row r="5941">
          <cell r="AI5941">
            <v>0</v>
          </cell>
        </row>
        <row r="5942">
          <cell r="AI5942">
            <v>0</v>
          </cell>
        </row>
        <row r="5943">
          <cell r="AI5943">
            <v>-53169.19</v>
          </cell>
        </row>
        <row r="5944">
          <cell r="AI5944">
            <v>0</v>
          </cell>
        </row>
        <row r="5945">
          <cell r="AI5945">
            <v>-10000</v>
          </cell>
        </row>
        <row r="5946">
          <cell r="AI5946">
            <v>0</v>
          </cell>
        </row>
        <row r="5947">
          <cell r="AI5947">
            <v>0</v>
          </cell>
        </row>
        <row r="5948">
          <cell r="AI5948">
            <v>-60000</v>
          </cell>
        </row>
        <row r="5949">
          <cell r="AI5949">
            <v>0</v>
          </cell>
        </row>
        <row r="5950">
          <cell r="AI5950">
            <v>0</v>
          </cell>
        </row>
        <row r="5951">
          <cell r="AI5951">
            <v>0</v>
          </cell>
        </row>
        <row r="5952">
          <cell r="AI5952">
            <v>552253.69999999995</v>
          </cell>
        </row>
        <row r="5953">
          <cell r="AI5953">
            <v>0</v>
          </cell>
        </row>
        <row r="5954">
          <cell r="AI5954">
            <v>1704113.6</v>
          </cell>
        </row>
        <row r="5955">
          <cell r="AI5955">
            <v>0</v>
          </cell>
        </row>
        <row r="5956">
          <cell r="AI5956">
            <v>6864.49</v>
          </cell>
        </row>
        <row r="5957">
          <cell r="AI5957">
            <v>264370.5</v>
          </cell>
        </row>
        <row r="5958">
          <cell r="AI5958">
            <v>0</v>
          </cell>
        </row>
        <row r="5959">
          <cell r="AI5959">
            <v>0</v>
          </cell>
        </row>
        <row r="5960">
          <cell r="AI5960">
            <v>35411.25</v>
          </cell>
        </row>
        <row r="5961">
          <cell r="AI5961">
            <v>0</v>
          </cell>
        </row>
        <row r="5962">
          <cell r="AI5962">
            <v>8107.8</v>
          </cell>
        </row>
        <row r="5963">
          <cell r="AI5963">
            <v>0</v>
          </cell>
        </row>
        <row r="5964">
          <cell r="AI5964">
            <v>0</v>
          </cell>
        </row>
        <row r="5965">
          <cell r="AI5965">
            <v>0</v>
          </cell>
        </row>
        <row r="5966">
          <cell r="AI5966">
            <v>62769.99</v>
          </cell>
        </row>
        <row r="5967">
          <cell r="AI5967">
            <v>416299.07</v>
          </cell>
        </row>
        <row r="5968">
          <cell r="AI5968">
            <v>0</v>
          </cell>
        </row>
        <row r="5969">
          <cell r="AI5969">
            <v>0</v>
          </cell>
        </row>
        <row r="5970">
          <cell r="AI5970">
            <v>7286</v>
          </cell>
        </row>
        <row r="5971">
          <cell r="AI5971">
            <v>28250</v>
          </cell>
        </row>
        <row r="5972">
          <cell r="AI5972">
            <v>18470</v>
          </cell>
        </row>
        <row r="5973">
          <cell r="AI5973">
            <v>0</v>
          </cell>
        </row>
        <row r="5974">
          <cell r="AI5974">
            <v>3060</v>
          </cell>
        </row>
        <row r="5975">
          <cell r="AI5975">
            <v>0</v>
          </cell>
        </row>
        <row r="5976">
          <cell r="AI5976">
            <v>0</v>
          </cell>
        </row>
        <row r="5977">
          <cell r="AI5977">
            <v>19609</v>
          </cell>
        </row>
        <row r="5978">
          <cell r="AI5978">
            <v>0</v>
          </cell>
        </row>
        <row r="5979">
          <cell r="AI5979">
            <v>0</v>
          </cell>
        </row>
        <row r="5980">
          <cell r="AI5980">
            <v>0</v>
          </cell>
        </row>
        <row r="5981">
          <cell r="AI5981">
            <v>797.1</v>
          </cell>
        </row>
        <row r="5982">
          <cell r="AI5982">
            <v>23849</v>
          </cell>
        </row>
        <row r="5983">
          <cell r="AI5983">
            <v>0</v>
          </cell>
        </row>
        <row r="5984">
          <cell r="AI5984">
            <v>401800</v>
          </cell>
        </row>
        <row r="5985">
          <cell r="AI5985">
            <v>0</v>
          </cell>
        </row>
        <row r="5986">
          <cell r="AI5986">
            <v>0</v>
          </cell>
        </row>
        <row r="5987">
          <cell r="AI5987">
            <v>0</v>
          </cell>
        </row>
        <row r="5988">
          <cell r="AI5988">
            <v>-26228.080000000002</v>
          </cell>
        </row>
        <row r="5989">
          <cell r="AI5989">
            <v>0</v>
          </cell>
        </row>
        <row r="5990">
          <cell r="AI5990">
            <v>0</v>
          </cell>
        </row>
        <row r="5991">
          <cell r="AI5991">
            <v>0</v>
          </cell>
        </row>
        <row r="5992">
          <cell r="AI5992">
            <v>-1442.99</v>
          </cell>
        </row>
        <row r="5993">
          <cell r="AI5993">
            <v>0</v>
          </cell>
        </row>
        <row r="5994">
          <cell r="AI5994">
            <v>0</v>
          </cell>
        </row>
        <row r="5995">
          <cell r="AI5995">
            <v>16500</v>
          </cell>
        </row>
        <row r="5996">
          <cell r="AI5996">
            <v>-3118</v>
          </cell>
        </row>
        <row r="5997">
          <cell r="AI5997">
            <v>920</v>
          </cell>
        </row>
        <row r="5998">
          <cell r="AI5998">
            <v>-33555.9</v>
          </cell>
        </row>
        <row r="5999">
          <cell r="AI5999">
            <v>0</v>
          </cell>
        </row>
        <row r="6000">
          <cell r="AI6000">
            <v>0</v>
          </cell>
        </row>
        <row r="6001">
          <cell r="AI6001">
            <v>-12359</v>
          </cell>
        </row>
        <row r="6002">
          <cell r="AI6002">
            <v>0</v>
          </cell>
        </row>
        <row r="6003">
          <cell r="AI6003">
            <v>0</v>
          </cell>
        </row>
        <row r="6004">
          <cell r="AI6004">
            <v>-26018</v>
          </cell>
        </row>
        <row r="6005">
          <cell r="AI6005">
            <v>0</v>
          </cell>
        </row>
        <row r="6006">
          <cell r="AI6006">
            <v>0</v>
          </cell>
        </row>
        <row r="6007">
          <cell r="AI6007">
            <v>-5009</v>
          </cell>
        </row>
        <row r="6008">
          <cell r="AI6008">
            <v>0</v>
          </cell>
        </row>
        <row r="6009">
          <cell r="AI6009">
            <v>-7589</v>
          </cell>
        </row>
        <row r="6010">
          <cell r="AI6010">
            <v>0</v>
          </cell>
        </row>
        <row r="6011">
          <cell r="AI6011">
            <v>0</v>
          </cell>
        </row>
        <row r="6012">
          <cell r="AI6012">
            <v>365</v>
          </cell>
        </row>
        <row r="6013">
          <cell r="AI6013">
            <v>0</v>
          </cell>
        </row>
        <row r="6014">
          <cell r="AI6014">
            <v>0</v>
          </cell>
        </row>
        <row r="6015">
          <cell r="AI6015">
            <v>0</v>
          </cell>
        </row>
        <row r="6016">
          <cell r="AI6016">
            <v>0</v>
          </cell>
        </row>
        <row r="6017">
          <cell r="AI6017">
            <v>0</v>
          </cell>
        </row>
        <row r="6018">
          <cell r="AI6018">
            <v>0</v>
          </cell>
        </row>
        <row r="6019">
          <cell r="AI6019">
            <v>161905.9</v>
          </cell>
        </row>
        <row r="6020">
          <cell r="AI6020">
            <v>0</v>
          </cell>
        </row>
        <row r="6021">
          <cell r="AI6021">
            <v>799077.63</v>
          </cell>
        </row>
        <row r="6022">
          <cell r="AI6022">
            <v>0</v>
          </cell>
        </row>
        <row r="6023">
          <cell r="AI6023">
            <v>-16018</v>
          </cell>
        </row>
        <row r="6024">
          <cell r="AI6024">
            <v>0</v>
          </cell>
        </row>
        <row r="6025">
          <cell r="AI6025">
            <v>1000</v>
          </cell>
        </row>
        <row r="6026">
          <cell r="AI6026">
            <v>0</v>
          </cell>
        </row>
        <row r="6027">
          <cell r="AI6027">
            <v>0</v>
          </cell>
        </row>
        <row r="6028">
          <cell r="AI6028">
            <v>-19545</v>
          </cell>
        </row>
        <row r="6029">
          <cell r="AI6029">
            <v>0</v>
          </cell>
        </row>
        <row r="6030">
          <cell r="AI6030">
            <v>0</v>
          </cell>
        </row>
        <row r="6031">
          <cell r="AI6031">
            <v>0</v>
          </cell>
        </row>
        <row r="6032">
          <cell r="AI6032">
            <v>0</v>
          </cell>
        </row>
        <row r="6033">
          <cell r="AI6033">
            <v>0</v>
          </cell>
        </row>
        <row r="6034">
          <cell r="AI6034">
            <v>0</v>
          </cell>
        </row>
        <row r="6035">
          <cell r="AI6035">
            <v>0</v>
          </cell>
        </row>
        <row r="6036">
          <cell r="AI6036">
            <v>0</v>
          </cell>
        </row>
        <row r="6037">
          <cell r="AI6037">
            <v>0</v>
          </cell>
        </row>
        <row r="6038">
          <cell r="AI6038">
            <v>0</v>
          </cell>
        </row>
        <row r="6039">
          <cell r="AI6039">
            <v>0</v>
          </cell>
        </row>
        <row r="6040">
          <cell r="AI6040">
            <v>0</v>
          </cell>
        </row>
        <row r="6041">
          <cell r="AI6041">
            <v>0</v>
          </cell>
        </row>
        <row r="6042">
          <cell r="AI6042">
            <v>0</v>
          </cell>
        </row>
        <row r="6043">
          <cell r="AI6043">
            <v>0</v>
          </cell>
        </row>
        <row r="6044">
          <cell r="AI6044">
            <v>0</v>
          </cell>
        </row>
        <row r="6045">
          <cell r="AI6045">
            <v>0</v>
          </cell>
        </row>
        <row r="6046">
          <cell r="AI6046">
            <v>0</v>
          </cell>
        </row>
        <row r="6047">
          <cell r="AI6047">
            <v>0</v>
          </cell>
        </row>
        <row r="6048">
          <cell r="AI6048">
            <v>0</v>
          </cell>
        </row>
        <row r="6049">
          <cell r="AI6049">
            <v>0</v>
          </cell>
        </row>
        <row r="6050">
          <cell r="AI6050">
            <v>0</v>
          </cell>
        </row>
        <row r="6051">
          <cell r="AI6051">
            <v>0</v>
          </cell>
        </row>
        <row r="6052">
          <cell r="AI6052">
            <v>0</v>
          </cell>
        </row>
        <row r="6053">
          <cell r="AI6053">
            <v>0</v>
          </cell>
        </row>
        <row r="6054">
          <cell r="AI6054">
            <v>0</v>
          </cell>
        </row>
        <row r="6055">
          <cell r="AI6055">
            <v>0</v>
          </cell>
        </row>
        <row r="6056">
          <cell r="AI6056">
            <v>0</v>
          </cell>
        </row>
        <row r="6057">
          <cell r="AI6057">
            <v>0</v>
          </cell>
        </row>
        <row r="6058">
          <cell r="AI6058">
            <v>0</v>
          </cell>
        </row>
        <row r="6059">
          <cell r="AI6059">
            <v>0</v>
          </cell>
        </row>
        <row r="6060">
          <cell r="AI6060">
            <v>0</v>
          </cell>
        </row>
        <row r="6061">
          <cell r="AI6061">
            <v>0</v>
          </cell>
        </row>
        <row r="6062">
          <cell r="AI6062">
            <v>0</v>
          </cell>
        </row>
        <row r="6063">
          <cell r="AI6063">
            <v>0</v>
          </cell>
        </row>
        <row r="6064">
          <cell r="AI6064">
            <v>0</v>
          </cell>
        </row>
        <row r="6065">
          <cell r="AI6065">
            <v>0</v>
          </cell>
        </row>
        <row r="6066">
          <cell r="AI6066">
            <v>0</v>
          </cell>
        </row>
        <row r="6067">
          <cell r="AI6067">
            <v>0</v>
          </cell>
        </row>
        <row r="6068">
          <cell r="AI6068">
            <v>0</v>
          </cell>
        </row>
        <row r="6069">
          <cell r="AI6069">
            <v>0</v>
          </cell>
        </row>
        <row r="6070">
          <cell r="AI6070">
            <v>0</v>
          </cell>
        </row>
        <row r="6071">
          <cell r="AI6071">
            <v>0</v>
          </cell>
        </row>
        <row r="6072">
          <cell r="AI6072">
            <v>0</v>
          </cell>
        </row>
        <row r="6073">
          <cell r="AI6073">
            <v>0</v>
          </cell>
        </row>
        <row r="6074">
          <cell r="AI6074">
            <v>0</v>
          </cell>
        </row>
        <row r="6075">
          <cell r="AI6075">
            <v>0</v>
          </cell>
        </row>
        <row r="6076">
          <cell r="AI6076">
            <v>0</v>
          </cell>
        </row>
        <row r="6077">
          <cell r="AI6077">
            <v>0</v>
          </cell>
        </row>
        <row r="6078">
          <cell r="AI6078">
            <v>0</v>
          </cell>
        </row>
        <row r="6079">
          <cell r="AI6079">
            <v>0</v>
          </cell>
        </row>
        <row r="6080">
          <cell r="AI6080">
            <v>0</v>
          </cell>
        </row>
        <row r="6081">
          <cell r="AI6081">
            <v>0</v>
          </cell>
        </row>
        <row r="6082">
          <cell r="AI6082">
            <v>0</v>
          </cell>
        </row>
        <row r="6083">
          <cell r="AI6083">
            <v>0</v>
          </cell>
        </row>
        <row r="6084">
          <cell r="AI6084">
            <v>0</v>
          </cell>
        </row>
        <row r="6085">
          <cell r="AI6085">
            <v>0</v>
          </cell>
        </row>
        <row r="6086">
          <cell r="AI6086">
            <v>0</v>
          </cell>
        </row>
        <row r="6087">
          <cell r="AI6087">
            <v>0</v>
          </cell>
        </row>
        <row r="6088">
          <cell r="AI6088">
            <v>0</v>
          </cell>
        </row>
        <row r="6089">
          <cell r="AI6089">
            <v>0</v>
          </cell>
        </row>
        <row r="6090">
          <cell r="AI6090">
            <v>0</v>
          </cell>
        </row>
        <row r="6091">
          <cell r="AI6091">
            <v>0</v>
          </cell>
        </row>
        <row r="6092">
          <cell r="AI6092">
            <v>0</v>
          </cell>
        </row>
        <row r="6093">
          <cell r="AI6093">
            <v>0</v>
          </cell>
        </row>
        <row r="6094">
          <cell r="AI6094">
            <v>0</v>
          </cell>
        </row>
        <row r="6095">
          <cell r="AI6095">
            <v>0</v>
          </cell>
        </row>
        <row r="6096">
          <cell r="AI6096">
            <v>0</v>
          </cell>
        </row>
        <row r="6097">
          <cell r="AI6097">
            <v>0</v>
          </cell>
        </row>
        <row r="6098">
          <cell r="AI6098">
            <v>0</v>
          </cell>
        </row>
        <row r="6099">
          <cell r="AI6099">
            <v>0</v>
          </cell>
        </row>
        <row r="6100">
          <cell r="AI6100">
            <v>0</v>
          </cell>
        </row>
        <row r="6101">
          <cell r="AI6101">
            <v>0</v>
          </cell>
        </row>
        <row r="6102">
          <cell r="AI6102">
            <v>0</v>
          </cell>
        </row>
        <row r="6103">
          <cell r="AI6103">
            <v>0</v>
          </cell>
        </row>
        <row r="6104">
          <cell r="AI6104">
            <v>0</v>
          </cell>
        </row>
        <row r="6105">
          <cell r="AI6105">
            <v>0</v>
          </cell>
        </row>
        <row r="6106">
          <cell r="AI6106">
            <v>0</v>
          </cell>
        </row>
        <row r="6107">
          <cell r="AI6107">
            <v>0</v>
          </cell>
        </row>
        <row r="6108">
          <cell r="AI6108">
            <v>0</v>
          </cell>
        </row>
        <row r="6109">
          <cell r="AI6109">
            <v>0</v>
          </cell>
        </row>
        <row r="6110">
          <cell r="AI6110">
            <v>0</v>
          </cell>
        </row>
        <row r="6111">
          <cell r="AI6111">
            <v>0</v>
          </cell>
        </row>
        <row r="6112">
          <cell r="AI6112">
            <v>0</v>
          </cell>
        </row>
        <row r="6113">
          <cell r="AI6113">
            <v>0</v>
          </cell>
        </row>
        <row r="6114">
          <cell r="AI6114">
            <v>0</v>
          </cell>
        </row>
        <row r="6115">
          <cell r="AI6115">
            <v>0</v>
          </cell>
        </row>
        <row r="6116">
          <cell r="AI6116">
            <v>0</v>
          </cell>
        </row>
        <row r="6117">
          <cell r="AI6117">
            <v>0</v>
          </cell>
        </row>
        <row r="6118">
          <cell r="AI6118">
            <v>0</v>
          </cell>
        </row>
        <row r="6119">
          <cell r="AI6119">
            <v>0</v>
          </cell>
        </row>
        <row r="6120">
          <cell r="AI6120">
            <v>0</v>
          </cell>
        </row>
        <row r="6121">
          <cell r="AI6121">
            <v>0</v>
          </cell>
        </row>
        <row r="6122">
          <cell r="AI6122">
            <v>0</v>
          </cell>
        </row>
        <row r="6123">
          <cell r="AI6123">
            <v>0</v>
          </cell>
        </row>
        <row r="6124">
          <cell r="AI6124">
            <v>0</v>
          </cell>
        </row>
        <row r="6125">
          <cell r="AI6125">
            <v>0</v>
          </cell>
        </row>
        <row r="6126">
          <cell r="AI6126">
            <v>0</v>
          </cell>
        </row>
        <row r="6127">
          <cell r="AI6127">
            <v>0</v>
          </cell>
        </row>
        <row r="6128">
          <cell r="AI6128">
            <v>0</v>
          </cell>
        </row>
        <row r="6129">
          <cell r="AI6129">
            <v>0</v>
          </cell>
        </row>
        <row r="6130">
          <cell r="AI6130">
            <v>0</v>
          </cell>
        </row>
        <row r="6131">
          <cell r="AI6131">
            <v>0</v>
          </cell>
        </row>
        <row r="6132">
          <cell r="AI6132">
            <v>0</v>
          </cell>
        </row>
        <row r="6133">
          <cell r="AI6133">
            <v>0</v>
          </cell>
        </row>
        <row r="6134">
          <cell r="AI6134">
            <v>0</v>
          </cell>
        </row>
        <row r="6135">
          <cell r="AI6135">
            <v>0</v>
          </cell>
        </row>
        <row r="6136">
          <cell r="AI6136">
            <v>0</v>
          </cell>
        </row>
        <row r="6137">
          <cell r="AI6137">
            <v>0</v>
          </cell>
        </row>
        <row r="6138">
          <cell r="AI6138">
            <v>0</v>
          </cell>
        </row>
        <row r="6139">
          <cell r="AI6139">
            <v>0</v>
          </cell>
        </row>
        <row r="6140">
          <cell r="AI6140">
            <v>0</v>
          </cell>
        </row>
        <row r="6141">
          <cell r="AI6141">
            <v>0</v>
          </cell>
        </row>
        <row r="6142">
          <cell r="AI6142">
            <v>0</v>
          </cell>
        </row>
        <row r="6143">
          <cell r="AI6143">
            <v>0</v>
          </cell>
        </row>
        <row r="6144">
          <cell r="AI6144">
            <v>0</v>
          </cell>
        </row>
        <row r="6145">
          <cell r="AI6145">
            <v>0</v>
          </cell>
        </row>
        <row r="6146">
          <cell r="AI6146">
            <v>0</v>
          </cell>
        </row>
        <row r="6147">
          <cell r="AI6147">
            <v>0</v>
          </cell>
        </row>
        <row r="6148">
          <cell r="AI6148">
            <v>0</v>
          </cell>
        </row>
        <row r="6149">
          <cell r="AI6149">
            <v>0</v>
          </cell>
        </row>
        <row r="6150">
          <cell r="AI6150">
            <v>0</v>
          </cell>
        </row>
        <row r="6151">
          <cell r="AI6151">
            <v>0</v>
          </cell>
        </row>
        <row r="6152">
          <cell r="AI6152">
            <v>0</v>
          </cell>
        </row>
        <row r="6153">
          <cell r="AI6153">
            <v>0</v>
          </cell>
        </row>
        <row r="6154">
          <cell r="AI6154">
            <v>0</v>
          </cell>
        </row>
        <row r="6155">
          <cell r="AI6155">
            <v>0</v>
          </cell>
        </row>
        <row r="6156">
          <cell r="AI6156">
            <v>0</v>
          </cell>
        </row>
        <row r="6157">
          <cell r="AI6157">
            <v>0</v>
          </cell>
        </row>
        <row r="6158">
          <cell r="AI6158">
            <v>0</v>
          </cell>
        </row>
        <row r="6159">
          <cell r="AI6159">
            <v>0</v>
          </cell>
        </row>
        <row r="6160">
          <cell r="AI6160">
            <v>0</v>
          </cell>
        </row>
        <row r="6161">
          <cell r="AI6161">
            <v>0</v>
          </cell>
        </row>
        <row r="6162">
          <cell r="AI6162">
            <v>0</v>
          </cell>
        </row>
        <row r="6163">
          <cell r="AI6163">
            <v>0</v>
          </cell>
        </row>
        <row r="6164">
          <cell r="AI6164">
            <v>0</v>
          </cell>
        </row>
        <row r="6165">
          <cell r="AI6165">
            <v>0</v>
          </cell>
        </row>
        <row r="6166">
          <cell r="AI6166">
            <v>0</v>
          </cell>
        </row>
        <row r="6167">
          <cell r="AI6167">
            <v>0</v>
          </cell>
        </row>
        <row r="6168">
          <cell r="AI6168">
            <v>0</v>
          </cell>
        </row>
        <row r="6169">
          <cell r="AI6169">
            <v>0</v>
          </cell>
        </row>
        <row r="6170">
          <cell r="AI6170">
            <v>0</v>
          </cell>
        </row>
        <row r="6171">
          <cell r="AI6171">
            <v>0</v>
          </cell>
        </row>
        <row r="6172">
          <cell r="AI6172">
            <v>0</v>
          </cell>
        </row>
        <row r="6173">
          <cell r="AI6173">
            <v>0</v>
          </cell>
        </row>
        <row r="6174">
          <cell r="AI6174">
            <v>0</v>
          </cell>
        </row>
        <row r="6175">
          <cell r="AI6175">
            <v>-240437.22</v>
          </cell>
        </row>
        <row r="6176">
          <cell r="AI6176">
            <v>0</v>
          </cell>
        </row>
        <row r="6177">
          <cell r="AI6177">
            <v>0</v>
          </cell>
        </row>
        <row r="6178">
          <cell r="AI6178">
            <v>2593934.54</v>
          </cell>
        </row>
        <row r="6179">
          <cell r="AI6179">
            <v>1755949.53</v>
          </cell>
        </row>
        <row r="6180">
          <cell r="AI6180">
            <v>-786385.58</v>
          </cell>
        </row>
        <row r="6181">
          <cell r="AI6181">
            <v>-201999.21</v>
          </cell>
        </row>
        <row r="6182">
          <cell r="AI6182">
            <v>3001000</v>
          </cell>
        </row>
        <row r="6183">
          <cell r="AI6183">
            <v>-3225000</v>
          </cell>
        </row>
        <row r="6184">
          <cell r="AI6184">
            <v>-1040.73</v>
          </cell>
        </row>
        <row r="6185">
          <cell r="AI6185">
            <v>0</v>
          </cell>
        </row>
        <row r="6186">
          <cell r="AI6186">
            <v>0</v>
          </cell>
        </row>
        <row r="6187">
          <cell r="AI6187">
            <v>80639.61</v>
          </cell>
        </row>
        <row r="6188">
          <cell r="AI6188">
            <v>37317.410000000003</v>
          </cell>
        </row>
        <row r="6189">
          <cell r="AI6189">
            <v>-2564.79</v>
          </cell>
        </row>
        <row r="6190">
          <cell r="AI6190">
            <v>-2040.22</v>
          </cell>
        </row>
        <row r="6191">
          <cell r="AI6191">
            <v>0</v>
          </cell>
        </row>
        <row r="6192">
          <cell r="AI6192">
            <v>0</v>
          </cell>
        </row>
        <row r="6193">
          <cell r="AI6193">
            <v>123131.13</v>
          </cell>
        </row>
        <row r="6194">
          <cell r="AI6194">
            <v>22205.79</v>
          </cell>
        </row>
        <row r="6195">
          <cell r="AI6195">
            <v>-5250.28</v>
          </cell>
        </row>
        <row r="6196">
          <cell r="AI6196">
            <v>0</v>
          </cell>
        </row>
        <row r="6197">
          <cell r="AI6197">
            <v>0</v>
          </cell>
        </row>
        <row r="6198">
          <cell r="AI6198">
            <v>-47045.81</v>
          </cell>
        </row>
        <row r="6199">
          <cell r="AI6199">
            <v>0</v>
          </cell>
        </row>
        <row r="6200">
          <cell r="AI6200">
            <v>0</v>
          </cell>
        </row>
        <row r="6201">
          <cell r="AI6201">
            <v>975852.43</v>
          </cell>
        </row>
        <row r="6202">
          <cell r="AI6202">
            <v>1443952.36</v>
          </cell>
        </row>
        <row r="6203">
          <cell r="AI6203">
            <v>-40768.54</v>
          </cell>
        </row>
        <row r="6204">
          <cell r="AI6204">
            <v>-85882.89</v>
          </cell>
        </row>
        <row r="6205">
          <cell r="AI6205">
            <v>-5809.66</v>
          </cell>
        </row>
        <row r="6206">
          <cell r="AI6206">
            <v>0</v>
          </cell>
        </row>
        <row r="6207">
          <cell r="AI6207">
            <v>0</v>
          </cell>
        </row>
        <row r="6208">
          <cell r="AI6208">
            <v>397019.55</v>
          </cell>
        </row>
        <row r="6209">
          <cell r="AI6209">
            <v>160950.9</v>
          </cell>
        </row>
        <row r="6210">
          <cell r="AI6210">
            <v>-17908.68</v>
          </cell>
        </row>
        <row r="6211">
          <cell r="AI6211">
            <v>-17710.82</v>
          </cell>
        </row>
        <row r="6212">
          <cell r="AI6212">
            <v>-1071.5</v>
          </cell>
        </row>
        <row r="6213">
          <cell r="AI6213">
            <v>0</v>
          </cell>
        </row>
        <row r="6214">
          <cell r="AI6214">
            <v>0</v>
          </cell>
        </row>
        <row r="6215">
          <cell r="AI6215">
            <v>103405.12</v>
          </cell>
        </row>
        <row r="6216">
          <cell r="AI6216">
            <v>86608.36</v>
          </cell>
        </row>
        <row r="6217">
          <cell r="AI6217">
            <v>-2937.2</v>
          </cell>
        </row>
        <row r="6218">
          <cell r="AI6218">
            <v>-7365.74</v>
          </cell>
        </row>
        <row r="6219">
          <cell r="AI6219">
            <v>-554.86</v>
          </cell>
        </row>
        <row r="6220">
          <cell r="AI6220">
            <v>0</v>
          </cell>
        </row>
        <row r="6221">
          <cell r="AI6221">
            <v>9017.6200000000008</v>
          </cell>
        </row>
        <row r="6222">
          <cell r="AI6222">
            <v>15.65</v>
          </cell>
        </row>
        <row r="6223">
          <cell r="AI6223">
            <v>-226.27</v>
          </cell>
        </row>
        <row r="6224">
          <cell r="AI6224">
            <v>93324.53</v>
          </cell>
        </row>
        <row r="6225">
          <cell r="AI6225">
            <v>195316.89</v>
          </cell>
        </row>
        <row r="6226">
          <cell r="AI6226">
            <v>-52805.88</v>
          </cell>
        </row>
        <row r="6227">
          <cell r="AI6227">
            <v>-112527.5</v>
          </cell>
        </row>
        <row r="6228">
          <cell r="AI6228">
            <v>133162.54999999999</v>
          </cell>
        </row>
        <row r="6229">
          <cell r="AI6229">
            <v>20882.32</v>
          </cell>
        </row>
        <row r="6230">
          <cell r="AI6230">
            <v>-67825.19</v>
          </cell>
        </row>
        <row r="6231">
          <cell r="AI6231">
            <v>-34871.58</v>
          </cell>
        </row>
        <row r="6232">
          <cell r="AI6232">
            <v>-1691838.08</v>
          </cell>
        </row>
        <row r="6233">
          <cell r="AI6233">
            <v>-4964930.9800000004</v>
          </cell>
        </row>
        <row r="6234">
          <cell r="AI6234">
            <v>-339328.23</v>
          </cell>
        </row>
        <row r="6235">
          <cell r="AI6235">
            <v>-501681.2</v>
          </cell>
        </row>
        <row r="6236">
          <cell r="AI6236">
            <v>262712.76</v>
          </cell>
        </row>
        <row r="6237">
          <cell r="AI6237">
            <v>88910.22</v>
          </cell>
        </row>
        <row r="6238">
          <cell r="AI6238">
            <v>59697.65</v>
          </cell>
        </row>
        <row r="6239">
          <cell r="AI6239">
            <v>1443112.15</v>
          </cell>
        </row>
        <row r="6240">
          <cell r="AI6240">
            <v>-817185.36</v>
          </cell>
        </row>
        <row r="6241">
          <cell r="AI6241">
            <v>-1780712.07</v>
          </cell>
        </row>
        <row r="6242">
          <cell r="AI6242">
            <v>-3001000</v>
          </cell>
        </row>
        <row r="6243">
          <cell r="AI6243">
            <v>10879.51</v>
          </cell>
        </row>
        <row r="6244">
          <cell r="AI6244">
            <v>13464.49</v>
          </cell>
        </row>
        <row r="6245">
          <cell r="AI6245">
            <v>3225000</v>
          </cell>
        </row>
        <row r="6246">
          <cell r="AI6246">
            <v>2145.46</v>
          </cell>
        </row>
        <row r="6247">
          <cell r="AI6247">
            <v>-491.79</v>
          </cell>
        </row>
        <row r="6248">
          <cell r="AI6248">
            <v>9991.93</v>
          </cell>
        </row>
        <row r="6249">
          <cell r="AI6249">
            <v>-8735.07</v>
          </cell>
        </row>
        <row r="6250">
          <cell r="AI6250">
            <v>-146455.66</v>
          </cell>
        </row>
        <row r="6251">
          <cell r="AI6251">
            <v>-9185.2800000000007</v>
          </cell>
        </row>
        <row r="6252">
          <cell r="AI6252">
            <v>230812</v>
          </cell>
        </row>
        <row r="6253">
          <cell r="AI6253">
            <v>-20707.36</v>
          </cell>
        </row>
        <row r="6254">
          <cell r="AI6254">
            <v>383.1</v>
          </cell>
        </row>
        <row r="6255">
          <cell r="AI6255">
            <v>4435.1499999999996</v>
          </cell>
        </row>
        <row r="6256">
          <cell r="AI6256">
            <v>-2657.18</v>
          </cell>
        </row>
        <row r="6257">
          <cell r="AI6257">
            <v>13726.93</v>
          </cell>
        </row>
        <row r="6258">
          <cell r="AI6258">
            <v>-16899.91</v>
          </cell>
        </row>
        <row r="6259">
          <cell r="AI6259">
            <v>-216986.06</v>
          </cell>
        </row>
        <row r="6260">
          <cell r="AI6260">
            <v>-4024.32</v>
          </cell>
        </row>
        <row r="6261">
          <cell r="AI6261">
            <v>88365.64</v>
          </cell>
        </row>
        <row r="6262">
          <cell r="AI6262">
            <v>-18993.23</v>
          </cell>
        </row>
        <row r="6263">
          <cell r="AI6263">
            <v>901.19</v>
          </cell>
        </row>
        <row r="6264">
          <cell r="AI6264">
            <v>0</v>
          </cell>
        </row>
        <row r="6265">
          <cell r="AI6265">
            <v>0</v>
          </cell>
        </row>
        <row r="6266">
          <cell r="AI6266">
            <v>0</v>
          </cell>
        </row>
        <row r="6267">
          <cell r="AI6267">
            <v>0</v>
          </cell>
        </row>
        <row r="6268">
          <cell r="AI6268">
            <v>0</v>
          </cell>
        </row>
        <row r="6269">
          <cell r="AI6269">
            <v>0</v>
          </cell>
        </row>
        <row r="6270">
          <cell r="AI6270">
            <v>8632.4699999999993</v>
          </cell>
        </row>
        <row r="6271">
          <cell r="AI6271">
            <v>-2131.3000000000002</v>
          </cell>
        </row>
        <row r="6272">
          <cell r="AI6272">
            <v>83529.7</v>
          </cell>
        </row>
        <row r="6273">
          <cell r="AI6273">
            <v>-146381.74</v>
          </cell>
        </row>
        <row r="6274">
          <cell r="AI6274">
            <v>-694190.54</v>
          </cell>
        </row>
        <row r="6275">
          <cell r="AI6275">
            <v>38188.35</v>
          </cell>
        </row>
        <row r="6276">
          <cell r="AI6276">
            <v>892521.83</v>
          </cell>
        </row>
        <row r="6277">
          <cell r="AI6277">
            <v>18849.97</v>
          </cell>
        </row>
        <row r="6278">
          <cell r="AI6278">
            <v>-159943.84</v>
          </cell>
        </row>
        <row r="6279">
          <cell r="AI6279">
            <v>3165.07</v>
          </cell>
        </row>
        <row r="6280">
          <cell r="AI6280">
            <v>206.74</v>
          </cell>
        </row>
        <row r="6281">
          <cell r="AI6281">
            <v>-20386.349999999999</v>
          </cell>
        </row>
        <row r="6282">
          <cell r="AI6282">
            <v>13007.69</v>
          </cell>
        </row>
        <row r="6283">
          <cell r="AI6283">
            <v>-135361.66</v>
          </cell>
        </row>
        <row r="6284">
          <cell r="AI6284">
            <v>-186592.63</v>
          </cell>
        </row>
        <row r="6285">
          <cell r="AI6285">
            <v>-5938.53</v>
          </cell>
        </row>
        <row r="6286">
          <cell r="AI6286">
            <v>240265.85</v>
          </cell>
        </row>
        <row r="6287">
          <cell r="AI6287">
            <v>11340.23</v>
          </cell>
        </row>
        <row r="6288">
          <cell r="AI6288">
            <v>-75940.17</v>
          </cell>
        </row>
        <row r="6289">
          <cell r="AI6289">
            <v>7109.95</v>
          </cell>
        </row>
        <row r="6290">
          <cell r="AI6290">
            <v>938.76</v>
          </cell>
        </row>
        <row r="6291">
          <cell r="AI6291">
            <v>1698.88</v>
          </cell>
        </row>
        <row r="6292">
          <cell r="AI6292">
            <v>-4924.8500000000004</v>
          </cell>
        </row>
        <row r="6293">
          <cell r="AI6293">
            <v>-15006.05</v>
          </cell>
        </row>
        <row r="6294">
          <cell r="AI6294">
            <v>-30.79</v>
          </cell>
        </row>
        <row r="6295">
          <cell r="AI6295">
            <v>556411.69999999995</v>
          </cell>
        </row>
        <row r="6296">
          <cell r="AI6296">
            <v>-1517.97</v>
          </cell>
        </row>
        <row r="6297">
          <cell r="AI6297">
            <v>96.69</v>
          </cell>
        </row>
        <row r="6298">
          <cell r="AI6298">
            <v>2081.67</v>
          </cell>
        </row>
        <row r="6299">
          <cell r="AI6299">
            <v>18735.099999999999</v>
          </cell>
        </row>
        <row r="6300">
          <cell r="AI6300">
            <v>0</v>
          </cell>
        </row>
        <row r="6301">
          <cell r="AI6301">
            <v>0</v>
          </cell>
        </row>
        <row r="6302">
          <cell r="AI6302">
            <v>140176.42000000001</v>
          </cell>
        </row>
        <row r="6303">
          <cell r="AI6303">
            <v>72881.759999999995</v>
          </cell>
        </row>
        <row r="6304">
          <cell r="AI6304">
            <v>-1020348.9</v>
          </cell>
        </row>
        <row r="6305">
          <cell r="AI6305">
            <v>5569.66</v>
          </cell>
        </row>
        <row r="6306">
          <cell r="AI6306">
            <v>165071.15</v>
          </cell>
        </row>
        <row r="6307">
          <cell r="AI6307">
            <v>88543.1</v>
          </cell>
        </row>
        <row r="6308">
          <cell r="AI6308">
            <v>-1079.67</v>
          </cell>
        </row>
        <row r="6309">
          <cell r="AI6309">
            <v>51243.55</v>
          </cell>
        </row>
        <row r="6310">
          <cell r="AI6310">
            <v>4878.13</v>
          </cell>
        </row>
        <row r="6311">
          <cell r="AI6311">
            <v>10542.6</v>
          </cell>
        </row>
        <row r="6312">
          <cell r="AI6312">
            <v>14767.37</v>
          </cell>
        </row>
        <row r="6313">
          <cell r="AI6313">
            <v>2227.86</v>
          </cell>
        </row>
        <row r="6314">
          <cell r="AI6314">
            <v>3442.69</v>
          </cell>
        </row>
        <row r="6315">
          <cell r="AI6315">
            <v>13007.97</v>
          </cell>
        </row>
        <row r="6316">
          <cell r="AI6316">
            <v>-406314.25</v>
          </cell>
        </row>
        <row r="6317">
          <cell r="AI6317">
            <v>-390188.45</v>
          </cell>
        </row>
        <row r="6318">
          <cell r="AI6318">
            <v>41084.120000000003</v>
          </cell>
        </row>
        <row r="6319">
          <cell r="AI6319">
            <v>3363.1</v>
          </cell>
        </row>
        <row r="6320">
          <cell r="AI6320">
            <v>502.92</v>
          </cell>
        </row>
        <row r="6321">
          <cell r="AI6321">
            <v>3596.73</v>
          </cell>
        </row>
        <row r="6322">
          <cell r="AI6322">
            <v>107.59</v>
          </cell>
        </row>
        <row r="6323">
          <cell r="AI6323">
            <v>-155371.75</v>
          </cell>
        </row>
        <row r="6324">
          <cell r="AI6324">
            <v>-474.37</v>
          </cell>
        </row>
        <row r="6325">
          <cell r="AI6325">
            <v>15160.89</v>
          </cell>
        </row>
        <row r="6326">
          <cell r="AI6326">
            <v>2659.05</v>
          </cell>
        </row>
        <row r="6327">
          <cell r="AI6327">
            <v>-20755.86</v>
          </cell>
        </row>
        <row r="6328">
          <cell r="AI6328">
            <v>-1086.25</v>
          </cell>
        </row>
        <row r="6329">
          <cell r="AI6329">
            <v>0</v>
          </cell>
        </row>
        <row r="6330">
          <cell r="AI6330">
            <v>-1282.56</v>
          </cell>
        </row>
        <row r="6331">
          <cell r="AI6331">
            <v>-258.64</v>
          </cell>
        </row>
        <row r="6332">
          <cell r="AI6332">
            <v>0</v>
          </cell>
        </row>
        <row r="6333">
          <cell r="AI6333">
            <v>1055.82</v>
          </cell>
        </row>
        <row r="6334">
          <cell r="AI6334">
            <v>269.39</v>
          </cell>
        </row>
        <row r="6335">
          <cell r="AI6335">
            <v>-19090.64</v>
          </cell>
        </row>
        <row r="6336">
          <cell r="AI6336">
            <v>6181.91</v>
          </cell>
        </row>
        <row r="6337">
          <cell r="AI6337">
            <v>20715.02</v>
          </cell>
        </row>
        <row r="6338">
          <cell r="AI6338">
            <v>-150220.59</v>
          </cell>
        </row>
        <row r="6339">
          <cell r="AI6339">
            <v>202776.15</v>
          </cell>
        </row>
        <row r="6340">
          <cell r="AI6340">
            <v>-4366.43</v>
          </cell>
        </row>
        <row r="6341">
          <cell r="AI6341">
            <v>629.80999999999995</v>
          </cell>
        </row>
        <row r="6342">
          <cell r="AI6342">
            <v>3453.75</v>
          </cell>
        </row>
        <row r="6343">
          <cell r="AI6343">
            <v>-448.66</v>
          </cell>
        </row>
        <row r="6344">
          <cell r="AI6344">
            <v>-73</v>
          </cell>
        </row>
        <row r="6345">
          <cell r="AI6345">
            <v>6673.34</v>
          </cell>
        </row>
        <row r="6346">
          <cell r="AI6346">
            <v>-3432.14</v>
          </cell>
        </row>
        <row r="6347">
          <cell r="AI6347">
            <v>-219.05</v>
          </cell>
        </row>
        <row r="6348">
          <cell r="AI6348">
            <v>0</v>
          </cell>
        </row>
        <row r="6349">
          <cell r="AI6349">
            <v>-11.75</v>
          </cell>
        </row>
        <row r="6350">
          <cell r="AI6350">
            <v>1340.02</v>
          </cell>
        </row>
        <row r="6351">
          <cell r="AI6351">
            <v>-22.13</v>
          </cell>
        </row>
        <row r="6352">
          <cell r="AI6352">
            <v>12059.69</v>
          </cell>
        </row>
        <row r="6353">
          <cell r="AI6353">
            <v>-420.6</v>
          </cell>
        </row>
        <row r="6354">
          <cell r="AI6354">
            <v>11760.62</v>
          </cell>
        </row>
        <row r="6355">
          <cell r="AI6355">
            <v>106772.55</v>
          </cell>
        </row>
        <row r="6356">
          <cell r="AI6356">
            <v>-7739.95</v>
          </cell>
        </row>
        <row r="6357">
          <cell r="AI6357">
            <v>52020.959999999999</v>
          </cell>
        </row>
        <row r="6358">
          <cell r="AI6358">
            <v>-27.33</v>
          </cell>
        </row>
        <row r="6359">
          <cell r="AI6359">
            <v>-13723.48</v>
          </cell>
        </row>
        <row r="6360">
          <cell r="AI6360">
            <v>-733.54</v>
          </cell>
        </row>
        <row r="6361">
          <cell r="AI6361">
            <v>-802.47</v>
          </cell>
        </row>
        <row r="6362">
          <cell r="AI6362">
            <v>2334.11</v>
          </cell>
        </row>
        <row r="6363">
          <cell r="AI6363">
            <v>-1106.48</v>
          </cell>
        </row>
        <row r="6364">
          <cell r="AI6364">
            <v>-468.39</v>
          </cell>
        </row>
        <row r="6365">
          <cell r="AI6365">
            <v>-13584.03</v>
          </cell>
        </row>
        <row r="6366">
          <cell r="AI6366">
            <v>-8170.03</v>
          </cell>
        </row>
        <row r="6367">
          <cell r="AI6367">
            <v>-1413.28</v>
          </cell>
        </row>
        <row r="6368">
          <cell r="AI6368">
            <v>-10429.299999999999</v>
          </cell>
        </row>
        <row r="6369">
          <cell r="AI6369">
            <v>0</v>
          </cell>
        </row>
        <row r="6370">
          <cell r="AI6370">
            <v>33207.230000000003</v>
          </cell>
        </row>
        <row r="6371">
          <cell r="AI6371">
            <v>-107.9</v>
          </cell>
        </row>
        <row r="6372">
          <cell r="AI6372">
            <v>0</v>
          </cell>
        </row>
        <row r="6373">
          <cell r="AI6373">
            <v>-3664.85</v>
          </cell>
        </row>
        <row r="6374">
          <cell r="AI6374">
            <v>6436.15</v>
          </cell>
        </row>
        <row r="6375">
          <cell r="AI6375">
            <v>0</v>
          </cell>
        </row>
        <row r="6376">
          <cell r="AI6376">
            <v>291.31</v>
          </cell>
        </row>
        <row r="6377">
          <cell r="AI6377">
            <v>420.22</v>
          </cell>
        </row>
        <row r="6378">
          <cell r="AI6378">
            <v>0</v>
          </cell>
        </row>
        <row r="6379">
          <cell r="AI6379">
            <v>1435.29</v>
          </cell>
        </row>
        <row r="6380">
          <cell r="AI6380">
            <v>522.07000000000005</v>
          </cell>
        </row>
        <row r="6381">
          <cell r="AI6381">
            <v>0</v>
          </cell>
        </row>
        <row r="6382">
          <cell r="AI6382">
            <v>695.97</v>
          </cell>
        </row>
        <row r="6383">
          <cell r="AI6383">
            <v>291.69</v>
          </cell>
        </row>
        <row r="6384">
          <cell r="AI6384">
            <v>0</v>
          </cell>
        </row>
        <row r="6385">
          <cell r="AI6385">
            <v>-222.91</v>
          </cell>
        </row>
        <row r="6386">
          <cell r="AI6386">
            <v>-5080.92</v>
          </cell>
        </row>
        <row r="6387">
          <cell r="AI6387">
            <v>-29259.47</v>
          </cell>
        </row>
        <row r="6388">
          <cell r="AI6388">
            <v>-88250.05</v>
          </cell>
        </row>
        <row r="6389">
          <cell r="AI6389">
            <v>-478566.21</v>
          </cell>
        </row>
        <row r="6390">
          <cell r="AI6390">
            <v>-16564.099999999999</v>
          </cell>
        </row>
        <row r="6391">
          <cell r="AI6391">
            <v>-669715.75</v>
          </cell>
        </row>
        <row r="6392">
          <cell r="AI6392">
            <v>-26416.49</v>
          </cell>
        </row>
        <row r="6393">
          <cell r="AI6393">
            <v>-203808.13</v>
          </cell>
        </row>
        <row r="6394">
          <cell r="AI6394">
            <v>-3998.94</v>
          </cell>
        </row>
        <row r="6395">
          <cell r="AI6395">
            <v>5119.74</v>
          </cell>
        </row>
        <row r="6396">
          <cell r="AI6396">
            <v>-4114.72</v>
          </cell>
        </row>
        <row r="6397">
          <cell r="AI6397">
            <v>-1955.73</v>
          </cell>
        </row>
        <row r="6398">
          <cell r="AI6398">
            <v>-11856.45</v>
          </cell>
        </row>
        <row r="6399">
          <cell r="AI6399">
            <v>1261.72</v>
          </cell>
        </row>
        <row r="6400">
          <cell r="AI6400">
            <v>0</v>
          </cell>
        </row>
        <row r="6401">
          <cell r="AI6401">
            <v>-1499.22</v>
          </cell>
        </row>
        <row r="6402">
          <cell r="AI6402">
            <v>-102528.89</v>
          </cell>
        </row>
        <row r="6403">
          <cell r="AI6403">
            <v>0</v>
          </cell>
        </row>
        <row r="6404">
          <cell r="AI6404">
            <v>12533.67</v>
          </cell>
        </row>
        <row r="6405">
          <cell r="AI6405">
            <v>-61218.25</v>
          </cell>
        </row>
        <row r="6406">
          <cell r="AI6406">
            <v>-145862.59</v>
          </cell>
        </row>
        <row r="6407">
          <cell r="AI6407">
            <v>-46288.35</v>
          </cell>
        </row>
        <row r="6408">
          <cell r="AI6408">
            <v>88542.5</v>
          </cell>
        </row>
        <row r="6409">
          <cell r="AI6409">
            <v>-793.98</v>
          </cell>
        </row>
        <row r="6410">
          <cell r="AI6410">
            <v>1825.77</v>
          </cell>
        </row>
        <row r="6411">
          <cell r="AI6411">
            <v>-52.78</v>
          </cell>
        </row>
        <row r="6412">
          <cell r="AI6412">
            <v>-56287.27</v>
          </cell>
        </row>
        <row r="6413">
          <cell r="AI6413">
            <v>11251.45</v>
          </cell>
        </row>
        <row r="6414">
          <cell r="AI6414">
            <v>-2648.49</v>
          </cell>
        </row>
        <row r="6415">
          <cell r="AI6415">
            <v>5178.37</v>
          </cell>
        </row>
        <row r="6416">
          <cell r="AI6416">
            <v>-7177.39</v>
          </cell>
        </row>
        <row r="6417">
          <cell r="AI6417">
            <v>-3896.24</v>
          </cell>
        </row>
        <row r="6418">
          <cell r="AI6418">
            <v>-5652.89</v>
          </cell>
        </row>
        <row r="6419">
          <cell r="AI6419">
            <v>0</v>
          </cell>
        </row>
        <row r="6420">
          <cell r="AI6420">
            <v>-529.02</v>
          </cell>
        </row>
        <row r="6421">
          <cell r="AI6421">
            <v>-176.99</v>
          </cell>
        </row>
        <row r="6422">
          <cell r="AI6422">
            <v>-7597.58</v>
          </cell>
        </row>
        <row r="6423">
          <cell r="AI6423">
            <v>-1337.52</v>
          </cell>
        </row>
        <row r="6424">
          <cell r="AI6424">
            <v>-9464.7000000000007</v>
          </cell>
        </row>
        <row r="6425">
          <cell r="AI6425">
            <v>-786.59</v>
          </cell>
        </row>
        <row r="6426">
          <cell r="AI6426">
            <v>-6346.48</v>
          </cell>
        </row>
        <row r="6427">
          <cell r="AI6427">
            <v>-984.39</v>
          </cell>
        </row>
        <row r="6428">
          <cell r="AI6428">
            <v>-2234.5</v>
          </cell>
        </row>
        <row r="6429">
          <cell r="AI6429">
            <v>-4461.34</v>
          </cell>
        </row>
        <row r="6430">
          <cell r="AI6430">
            <v>-3909.73</v>
          </cell>
        </row>
        <row r="6431">
          <cell r="AI6431">
            <v>-4897.55</v>
          </cell>
        </row>
        <row r="6432">
          <cell r="AI6432">
            <v>-96355.6</v>
          </cell>
        </row>
        <row r="6433">
          <cell r="AI6433">
            <v>504.22</v>
          </cell>
        </row>
        <row r="6434">
          <cell r="AI6434">
            <v>0.1</v>
          </cell>
        </row>
        <row r="6435">
          <cell r="AI6435">
            <v>-2862.77</v>
          </cell>
        </row>
        <row r="6436">
          <cell r="AI6436">
            <v>-367.66</v>
          </cell>
        </row>
        <row r="6437">
          <cell r="AI6437">
            <v>-79.67</v>
          </cell>
        </row>
        <row r="6438">
          <cell r="AI6438">
            <v>0</v>
          </cell>
        </row>
        <row r="6439">
          <cell r="AI6439">
            <v>-2590.5500000000002</v>
          </cell>
        </row>
        <row r="6440">
          <cell r="AI6440">
            <v>11130.2</v>
          </cell>
        </row>
        <row r="6441">
          <cell r="AI6441">
            <v>-17983.64</v>
          </cell>
        </row>
        <row r="6442">
          <cell r="AI6442">
            <v>-4320.6899999999996</v>
          </cell>
        </row>
        <row r="6443">
          <cell r="AI6443">
            <v>-412.41</v>
          </cell>
        </row>
        <row r="6444">
          <cell r="AI6444">
            <v>-459.31</v>
          </cell>
        </row>
        <row r="6445">
          <cell r="AI6445">
            <v>0</v>
          </cell>
        </row>
        <row r="6446">
          <cell r="AI6446">
            <v>-289805.74</v>
          </cell>
        </row>
        <row r="6447">
          <cell r="AI6447">
            <v>-35652.339999999997</v>
          </cell>
        </row>
        <row r="6448">
          <cell r="AI6448">
            <v>-168045.48</v>
          </cell>
        </row>
        <row r="6449">
          <cell r="AI6449">
            <v>-15863.71</v>
          </cell>
        </row>
        <row r="6450">
          <cell r="AI6450">
            <v>214367.09</v>
          </cell>
        </row>
        <row r="6451">
          <cell r="AI6451">
            <v>-303896.17</v>
          </cell>
        </row>
        <row r="6452">
          <cell r="AI6452">
            <v>-26443.95</v>
          </cell>
        </row>
        <row r="6453">
          <cell r="AI6453">
            <v>-66203.72</v>
          </cell>
        </row>
        <row r="6454">
          <cell r="AI6454">
            <v>-110165.59</v>
          </cell>
        </row>
        <row r="6455">
          <cell r="AI6455">
            <v>16176.35</v>
          </cell>
        </row>
        <row r="6456">
          <cell r="AI6456">
            <v>-15136.37</v>
          </cell>
        </row>
        <row r="6457">
          <cell r="AI6457">
            <v>-2049.52</v>
          </cell>
        </row>
        <row r="6458">
          <cell r="AI6458">
            <v>-11274.05</v>
          </cell>
        </row>
        <row r="6459">
          <cell r="AI6459">
            <v>0</v>
          </cell>
        </row>
        <row r="6460">
          <cell r="AI6460">
            <v>-14039.69</v>
          </cell>
        </row>
        <row r="6461">
          <cell r="AI6461">
            <v>-1438.52</v>
          </cell>
        </row>
        <row r="6462">
          <cell r="AI6462">
            <v>-5434.42</v>
          </cell>
        </row>
        <row r="6463">
          <cell r="AI6463">
            <v>-33229.300000000003</v>
          </cell>
        </row>
        <row r="6464">
          <cell r="AI6464">
            <v>-21138.26</v>
          </cell>
        </row>
        <row r="6465">
          <cell r="AI6465">
            <v>-16450.66</v>
          </cell>
        </row>
        <row r="6466">
          <cell r="AI6466">
            <v>409394.34</v>
          </cell>
        </row>
        <row r="6467">
          <cell r="AI6467">
            <v>4233.55</v>
          </cell>
        </row>
        <row r="6468">
          <cell r="AI6468">
            <v>9229.8799999999992</v>
          </cell>
        </row>
        <row r="6469">
          <cell r="AI6469">
            <v>467.57</v>
          </cell>
        </row>
        <row r="6470">
          <cell r="AI6470">
            <v>373898.55</v>
          </cell>
        </row>
        <row r="6471">
          <cell r="AI6471">
            <v>-4333.0200000000004</v>
          </cell>
        </row>
        <row r="6472">
          <cell r="AI6472">
            <v>-3871.48</v>
          </cell>
        </row>
        <row r="6473">
          <cell r="AI6473">
            <v>0</v>
          </cell>
        </row>
        <row r="6474">
          <cell r="AI6474">
            <v>-120.73</v>
          </cell>
        </row>
        <row r="6475">
          <cell r="AI6475">
            <v>-1086.7</v>
          </cell>
        </row>
        <row r="6476">
          <cell r="AI6476">
            <v>-34.36</v>
          </cell>
        </row>
        <row r="6477">
          <cell r="AI6477">
            <v>-36.78</v>
          </cell>
        </row>
        <row r="6478">
          <cell r="AI6478">
            <v>-3165.86</v>
          </cell>
        </row>
        <row r="6479">
          <cell r="AI6479">
            <v>-7095.86</v>
          </cell>
        </row>
        <row r="6480">
          <cell r="AI6480">
            <v>-34.5</v>
          </cell>
        </row>
        <row r="6481">
          <cell r="AI6481">
            <v>-292.69</v>
          </cell>
        </row>
        <row r="6482">
          <cell r="AI6482">
            <v>-1744.29</v>
          </cell>
        </row>
        <row r="6483">
          <cell r="AI6483">
            <v>-3144.99</v>
          </cell>
        </row>
        <row r="6484">
          <cell r="AI6484">
            <v>-135.75</v>
          </cell>
        </row>
        <row r="6485">
          <cell r="AI6485">
            <v>-646.17999999999995</v>
          </cell>
        </row>
        <row r="6486">
          <cell r="AI6486">
            <v>-252.63</v>
          </cell>
        </row>
        <row r="6487">
          <cell r="AI6487">
            <v>-44716.93</v>
          </cell>
        </row>
        <row r="6488">
          <cell r="AI6488">
            <v>-44.14</v>
          </cell>
        </row>
        <row r="6489">
          <cell r="AI6489">
            <v>0</v>
          </cell>
        </row>
        <row r="6490">
          <cell r="AI6490">
            <v>-4700.54</v>
          </cell>
        </row>
        <row r="6491">
          <cell r="AI6491">
            <v>-202.31</v>
          </cell>
        </row>
        <row r="6492">
          <cell r="AI6492">
            <v>-34136.35</v>
          </cell>
        </row>
        <row r="6493">
          <cell r="AI6493">
            <v>-6138.35</v>
          </cell>
        </row>
        <row r="6494">
          <cell r="AI6494">
            <v>0</v>
          </cell>
        </row>
        <row r="6495">
          <cell r="AI6495">
            <v>-22940.86</v>
          </cell>
        </row>
        <row r="6496">
          <cell r="AI6496">
            <v>-26734.51</v>
          </cell>
        </row>
        <row r="6497">
          <cell r="AI6497">
            <v>-18824.45</v>
          </cell>
        </row>
        <row r="6498">
          <cell r="AI6498">
            <v>-3045.64</v>
          </cell>
        </row>
        <row r="6499">
          <cell r="AI6499">
            <v>-5203.78</v>
          </cell>
        </row>
        <row r="6500">
          <cell r="AI6500">
            <v>0</v>
          </cell>
        </row>
        <row r="6501">
          <cell r="AI6501">
            <v>-1066.57</v>
          </cell>
        </row>
        <row r="6502">
          <cell r="AI6502">
            <v>-50.01</v>
          </cell>
        </row>
        <row r="6503">
          <cell r="AI6503">
            <v>-2991.16</v>
          </cell>
        </row>
        <row r="6504">
          <cell r="AI6504">
            <v>0</v>
          </cell>
        </row>
        <row r="6505">
          <cell r="AI6505">
            <v>-7379.56</v>
          </cell>
        </row>
        <row r="6506">
          <cell r="AI6506">
            <v>-6474.86</v>
          </cell>
        </row>
        <row r="6507">
          <cell r="AI6507">
            <v>-8557.9500000000007</v>
          </cell>
        </row>
        <row r="6508">
          <cell r="AI6508">
            <v>-278.99</v>
          </cell>
        </row>
        <row r="6509">
          <cell r="AI6509">
            <v>-1238.79</v>
          </cell>
        </row>
        <row r="6510">
          <cell r="AI6510">
            <v>0</v>
          </cell>
        </row>
        <row r="6511">
          <cell r="AI6511">
            <v>-56.35</v>
          </cell>
        </row>
        <row r="6512">
          <cell r="AI6512">
            <v>-141.69999999999999</v>
          </cell>
        </row>
        <row r="6513">
          <cell r="AI6513">
            <v>-3496.74</v>
          </cell>
        </row>
        <row r="6514">
          <cell r="AI6514">
            <v>-232.29</v>
          </cell>
        </row>
        <row r="6515">
          <cell r="AI6515">
            <v>-29.42</v>
          </cell>
        </row>
        <row r="6516">
          <cell r="AI6516">
            <v>-3195.02</v>
          </cell>
        </row>
        <row r="6517">
          <cell r="AI6517">
            <v>-2217.2600000000002</v>
          </cell>
        </row>
        <row r="6518">
          <cell r="AI6518">
            <v>-794.54</v>
          </cell>
        </row>
        <row r="6519">
          <cell r="AI6519">
            <v>-4023.38</v>
          </cell>
        </row>
        <row r="6520">
          <cell r="AI6520">
            <v>-6522.69</v>
          </cell>
        </row>
        <row r="6521">
          <cell r="AI6521">
            <v>-3603.47</v>
          </cell>
        </row>
        <row r="6522">
          <cell r="AI6522">
            <v>-215.7</v>
          </cell>
        </row>
        <row r="6523">
          <cell r="AI6523">
            <v>-819.28</v>
          </cell>
        </row>
        <row r="6524">
          <cell r="AI6524">
            <v>-323.38</v>
          </cell>
        </row>
        <row r="6525">
          <cell r="AI6525">
            <v>-311.98</v>
          </cell>
        </row>
        <row r="6526">
          <cell r="AI6526">
            <v>-59208.76</v>
          </cell>
        </row>
        <row r="6527">
          <cell r="AI6527">
            <v>-1827.15</v>
          </cell>
        </row>
        <row r="6528">
          <cell r="AI6528">
            <v>-34.369999999999997</v>
          </cell>
        </row>
        <row r="6529">
          <cell r="AI6529">
            <v>0</v>
          </cell>
        </row>
        <row r="6530">
          <cell r="AI6530">
            <v>-242.98</v>
          </cell>
        </row>
        <row r="6531">
          <cell r="AI6531">
            <v>-502.92</v>
          </cell>
        </row>
        <row r="6532">
          <cell r="AI6532">
            <v>-2667.26</v>
          </cell>
        </row>
        <row r="6533">
          <cell r="AI6533">
            <v>-194.03</v>
          </cell>
        </row>
        <row r="6534">
          <cell r="AI6534">
            <v>-8380.09</v>
          </cell>
        </row>
        <row r="6535">
          <cell r="AI6535">
            <v>-9915.07</v>
          </cell>
        </row>
        <row r="6536">
          <cell r="AI6536">
            <v>-7360.96</v>
          </cell>
        </row>
        <row r="6537">
          <cell r="AI6537">
            <v>-1593.56</v>
          </cell>
        </row>
        <row r="6538">
          <cell r="AI6538">
            <v>-2087.02</v>
          </cell>
        </row>
        <row r="6539">
          <cell r="AI6539">
            <v>-162.02000000000001</v>
          </cell>
        </row>
        <row r="6540">
          <cell r="AI6540">
            <v>-1621.42</v>
          </cell>
        </row>
        <row r="6541">
          <cell r="AI6541">
            <v>-29.42</v>
          </cell>
        </row>
        <row r="6542">
          <cell r="AI6542">
            <v>-709.81</v>
          </cell>
        </row>
        <row r="6543">
          <cell r="AI6543">
            <v>0</v>
          </cell>
        </row>
        <row r="6544">
          <cell r="AI6544">
            <v>-7040.48</v>
          </cell>
        </row>
        <row r="6545">
          <cell r="AI6545">
            <v>0</v>
          </cell>
        </row>
        <row r="6546">
          <cell r="AI6546">
            <v>16027.82</v>
          </cell>
        </row>
        <row r="6547">
          <cell r="AI6547">
            <v>17700.060000000001</v>
          </cell>
        </row>
        <row r="6548">
          <cell r="AI6548">
            <v>-2147.65</v>
          </cell>
        </row>
        <row r="6549">
          <cell r="AI6549">
            <v>-14232.79</v>
          </cell>
        </row>
        <row r="6550">
          <cell r="AI6550">
            <v>-57.36</v>
          </cell>
        </row>
        <row r="6551">
          <cell r="AI6551">
            <v>3983.06</v>
          </cell>
        </row>
        <row r="6552">
          <cell r="AI6552">
            <v>0</v>
          </cell>
        </row>
        <row r="6553">
          <cell r="AI6553">
            <v>-878.95</v>
          </cell>
        </row>
        <row r="6554">
          <cell r="AI6554">
            <v>-346.96</v>
          </cell>
        </row>
        <row r="6555">
          <cell r="AI6555">
            <v>-404.91</v>
          </cell>
        </row>
        <row r="6556">
          <cell r="AI6556">
            <v>-6164.37</v>
          </cell>
        </row>
        <row r="6557">
          <cell r="AI6557">
            <v>-1300.49</v>
          </cell>
        </row>
        <row r="6558">
          <cell r="AI6558">
            <v>-22663.23</v>
          </cell>
        </row>
        <row r="6559">
          <cell r="AI6559">
            <v>-6126.02</v>
          </cell>
        </row>
        <row r="6560">
          <cell r="AI6560">
            <v>20642.810000000001</v>
          </cell>
        </row>
        <row r="6561">
          <cell r="AI6561">
            <v>325.19</v>
          </cell>
        </row>
        <row r="6562">
          <cell r="AI6562">
            <v>1931.71</v>
          </cell>
        </row>
        <row r="6563">
          <cell r="AI6563">
            <v>882.24</v>
          </cell>
        </row>
        <row r="6564">
          <cell r="AI6564">
            <v>4613.57</v>
          </cell>
        </row>
        <row r="6565">
          <cell r="AI6565">
            <v>-55840.480000000003</v>
          </cell>
        </row>
        <row r="6566">
          <cell r="AI6566">
            <v>3233.5</v>
          </cell>
        </row>
        <row r="6567">
          <cell r="AI6567">
            <v>-109.57</v>
          </cell>
        </row>
        <row r="6568">
          <cell r="AI6568">
            <v>-1238.8399999999999</v>
          </cell>
        </row>
        <row r="6569">
          <cell r="AI6569">
            <v>-1068.49</v>
          </cell>
        </row>
        <row r="6570">
          <cell r="AI6570">
            <v>0</v>
          </cell>
        </row>
        <row r="6571">
          <cell r="AI6571">
            <v>-2894.08</v>
          </cell>
        </row>
        <row r="6572">
          <cell r="AI6572">
            <v>1633.16</v>
          </cell>
        </row>
        <row r="6573">
          <cell r="AI6573">
            <v>14329.31</v>
          </cell>
        </row>
        <row r="6574">
          <cell r="AI6574">
            <v>-328.16</v>
          </cell>
        </row>
        <row r="6575">
          <cell r="AI6575">
            <v>31181.23</v>
          </cell>
        </row>
        <row r="6576">
          <cell r="AI6576">
            <v>-479.5</v>
          </cell>
        </row>
        <row r="6577">
          <cell r="AI6577">
            <v>-4777.83</v>
          </cell>
        </row>
        <row r="6578">
          <cell r="AI6578">
            <v>-8193.39</v>
          </cell>
        </row>
        <row r="6579">
          <cell r="AI6579">
            <v>-3790.01</v>
          </cell>
        </row>
        <row r="6580">
          <cell r="AI6580">
            <v>24586.12</v>
          </cell>
        </row>
        <row r="6581">
          <cell r="AI6581">
            <v>26272.19</v>
          </cell>
        </row>
        <row r="6582">
          <cell r="AI6582">
            <v>-500.73</v>
          </cell>
        </row>
        <row r="6583">
          <cell r="AI6583">
            <v>-796.72</v>
          </cell>
        </row>
        <row r="6584">
          <cell r="AI6584">
            <v>139.19999999999999</v>
          </cell>
        </row>
        <row r="6585">
          <cell r="AI6585">
            <v>909.73</v>
          </cell>
        </row>
        <row r="6586">
          <cell r="AI6586">
            <v>-28174.19</v>
          </cell>
        </row>
        <row r="6587">
          <cell r="AI6587">
            <v>-4751.13</v>
          </cell>
        </row>
        <row r="6588">
          <cell r="AI6588">
            <v>-27339.74</v>
          </cell>
        </row>
        <row r="6589">
          <cell r="AI6589">
            <v>-237.3</v>
          </cell>
        </row>
        <row r="6590">
          <cell r="AI6590">
            <v>-5.57</v>
          </cell>
        </row>
        <row r="6591">
          <cell r="AI6591">
            <v>7206.5</v>
          </cell>
        </row>
        <row r="6592">
          <cell r="AI6592">
            <v>10605.72</v>
          </cell>
        </row>
        <row r="6593">
          <cell r="AI6593">
            <v>1054.3900000000001</v>
          </cell>
        </row>
        <row r="6594">
          <cell r="AI6594">
            <v>10255.67</v>
          </cell>
        </row>
        <row r="6595">
          <cell r="AI6595">
            <v>-278.67</v>
          </cell>
        </row>
        <row r="6596">
          <cell r="AI6596">
            <v>-1360.77</v>
          </cell>
        </row>
        <row r="6597">
          <cell r="AI6597">
            <v>-1244.1500000000001</v>
          </cell>
        </row>
        <row r="6598">
          <cell r="AI6598">
            <v>-523.15</v>
          </cell>
        </row>
        <row r="6599">
          <cell r="AI6599">
            <v>-464</v>
          </cell>
        </row>
        <row r="6600">
          <cell r="AI6600">
            <v>2892.84</v>
          </cell>
        </row>
        <row r="6601">
          <cell r="AI6601">
            <v>972.55</v>
          </cell>
        </row>
        <row r="6602">
          <cell r="AI6602">
            <v>-1877.49</v>
          </cell>
        </row>
        <row r="6603">
          <cell r="AI6603">
            <v>-9993.41</v>
          </cell>
        </row>
        <row r="6604">
          <cell r="AI6604">
            <v>-8378.18</v>
          </cell>
        </row>
        <row r="6605">
          <cell r="AI6605">
            <v>2157.34</v>
          </cell>
        </row>
        <row r="6606">
          <cell r="AI6606">
            <v>-54.74</v>
          </cell>
        </row>
        <row r="6607">
          <cell r="AI6607">
            <v>-55.08</v>
          </cell>
        </row>
        <row r="6608">
          <cell r="AI6608">
            <v>65.81</v>
          </cell>
        </row>
        <row r="6609">
          <cell r="AI6609">
            <v>261301.16</v>
          </cell>
        </row>
        <row r="6610">
          <cell r="AI6610">
            <v>5870.83</v>
          </cell>
        </row>
        <row r="6611">
          <cell r="AI6611">
            <v>20651</v>
          </cell>
        </row>
        <row r="6612">
          <cell r="AI6612">
            <v>-13444.42</v>
          </cell>
        </row>
        <row r="6613">
          <cell r="AI6613">
            <v>-541.57000000000005</v>
          </cell>
        </row>
        <row r="6614">
          <cell r="AI6614">
            <v>-9722.5</v>
          </cell>
        </row>
        <row r="6615">
          <cell r="AI6615">
            <v>8098.87</v>
          </cell>
        </row>
        <row r="6616">
          <cell r="AI6616">
            <v>-10387.530000000001</v>
          </cell>
        </row>
        <row r="6617">
          <cell r="AI6617">
            <v>1826.55</v>
          </cell>
        </row>
        <row r="6618">
          <cell r="AI6618">
            <v>8335.82</v>
          </cell>
        </row>
        <row r="6619">
          <cell r="AI6619">
            <v>9034.7800000000007</v>
          </cell>
        </row>
        <row r="6620">
          <cell r="AI6620">
            <v>8045.53</v>
          </cell>
        </row>
        <row r="6621">
          <cell r="AI6621">
            <v>-8772.65</v>
          </cell>
        </row>
        <row r="6622">
          <cell r="AI6622">
            <v>-11540.82</v>
          </cell>
        </row>
        <row r="6623">
          <cell r="AI6623">
            <v>-344.71</v>
          </cell>
        </row>
        <row r="6624">
          <cell r="AI6624">
            <v>351.35</v>
          </cell>
        </row>
        <row r="6625">
          <cell r="AI6625">
            <v>89.52</v>
          </cell>
        </row>
        <row r="6626">
          <cell r="AI6626">
            <v>-641.45000000000005</v>
          </cell>
        </row>
        <row r="6627">
          <cell r="AI6627">
            <v>-1770.49</v>
          </cell>
        </row>
        <row r="6628">
          <cell r="AI6628">
            <v>60217.39</v>
          </cell>
        </row>
        <row r="6629">
          <cell r="AI6629">
            <v>-6546.89</v>
          </cell>
        </row>
        <row r="6630">
          <cell r="AI6630">
            <v>-3078.88</v>
          </cell>
        </row>
        <row r="6631">
          <cell r="AI6631">
            <v>-625.11</v>
          </cell>
        </row>
        <row r="6632">
          <cell r="AI6632">
            <v>-1706</v>
          </cell>
        </row>
        <row r="6633">
          <cell r="AI6633">
            <v>-235.93</v>
          </cell>
        </row>
        <row r="6634">
          <cell r="AI6634">
            <v>-943.73</v>
          </cell>
        </row>
        <row r="6635">
          <cell r="AI6635">
            <v>0</v>
          </cell>
        </row>
        <row r="6636">
          <cell r="AI6636">
            <v>-68.34</v>
          </cell>
        </row>
        <row r="6637">
          <cell r="AI6637">
            <v>-334.1</v>
          </cell>
        </row>
        <row r="6638">
          <cell r="AI6638">
            <v>-255.56</v>
          </cell>
        </row>
        <row r="6639">
          <cell r="AI6639">
            <v>0</v>
          </cell>
        </row>
        <row r="6640">
          <cell r="AI6640">
            <v>-2768.43</v>
          </cell>
        </row>
        <row r="6641">
          <cell r="AI6641">
            <v>-749.78</v>
          </cell>
        </row>
        <row r="6642">
          <cell r="AI6642">
            <v>-35.83</v>
          </cell>
        </row>
        <row r="6643">
          <cell r="AI6643">
            <v>-197.15</v>
          </cell>
        </row>
        <row r="6644">
          <cell r="AI6644">
            <v>-57.09</v>
          </cell>
        </row>
        <row r="6645">
          <cell r="AI6645">
            <v>-1236.81</v>
          </cell>
        </row>
        <row r="6646">
          <cell r="AI6646">
            <v>-1476.23</v>
          </cell>
        </row>
        <row r="6647">
          <cell r="AI6647">
            <v>-58274.94</v>
          </cell>
        </row>
        <row r="6648">
          <cell r="AI6648">
            <v>-69634.600000000006</v>
          </cell>
        </row>
        <row r="6649">
          <cell r="AI6649">
            <v>-53982.47</v>
          </cell>
        </row>
        <row r="6650">
          <cell r="AI6650">
            <v>-1002.96</v>
          </cell>
        </row>
        <row r="6651">
          <cell r="AI6651">
            <v>-1195.67</v>
          </cell>
        </row>
        <row r="6652">
          <cell r="AI6652">
            <v>-77.89</v>
          </cell>
        </row>
        <row r="6653">
          <cell r="AI6653">
            <v>-7712.5</v>
          </cell>
        </row>
        <row r="6654">
          <cell r="AI6654">
            <v>0</v>
          </cell>
        </row>
        <row r="6655">
          <cell r="AI6655">
            <v>-58.91</v>
          </cell>
        </row>
        <row r="6656">
          <cell r="AI6656">
            <v>69555.03</v>
          </cell>
        </row>
        <row r="6657">
          <cell r="AI6657">
            <v>535913.04</v>
          </cell>
        </row>
        <row r="6658">
          <cell r="AI6658">
            <v>249969.62</v>
          </cell>
        </row>
        <row r="6659">
          <cell r="AI6659">
            <v>0</v>
          </cell>
        </row>
        <row r="6660">
          <cell r="AI6660">
            <v>-249124.42</v>
          </cell>
        </row>
        <row r="6661">
          <cell r="AI6661">
            <v>0</v>
          </cell>
        </row>
        <row r="6662">
          <cell r="AI6662">
            <v>0</v>
          </cell>
        </row>
        <row r="6663">
          <cell r="AI6663">
            <v>0</v>
          </cell>
        </row>
        <row r="6664">
          <cell r="AI6664">
            <v>0</v>
          </cell>
        </row>
        <row r="6665">
          <cell r="AI6665">
            <v>0</v>
          </cell>
        </row>
        <row r="6666">
          <cell r="AI6666">
            <v>0</v>
          </cell>
        </row>
        <row r="6667">
          <cell r="AI6667">
            <v>0</v>
          </cell>
        </row>
        <row r="6668">
          <cell r="AI6668">
            <v>0</v>
          </cell>
        </row>
        <row r="6669">
          <cell r="AI6669">
            <v>-8830.16</v>
          </cell>
        </row>
        <row r="6670">
          <cell r="AI6670">
            <v>343377.38</v>
          </cell>
        </row>
        <row r="6671">
          <cell r="AI6671">
            <v>-266717</v>
          </cell>
        </row>
        <row r="6672">
          <cell r="AI6672">
            <v>3597.76</v>
          </cell>
        </row>
        <row r="6673">
          <cell r="AI6673">
            <v>0</v>
          </cell>
        </row>
        <row r="6674">
          <cell r="AI6674">
            <v>-2424.21</v>
          </cell>
        </row>
        <row r="6675">
          <cell r="AI6675">
            <v>-4497.7299999999996</v>
          </cell>
        </row>
        <row r="6676">
          <cell r="AI6676">
            <v>-106454.16</v>
          </cell>
        </row>
        <row r="6677">
          <cell r="AI6677">
            <v>0</v>
          </cell>
        </row>
        <row r="6678">
          <cell r="AI6678">
            <v>0</v>
          </cell>
        </row>
        <row r="6679">
          <cell r="AI6679">
            <v>1168735.25</v>
          </cell>
        </row>
        <row r="6680">
          <cell r="AI6680">
            <v>597621.63</v>
          </cell>
        </row>
        <row r="6681">
          <cell r="AI6681">
            <v>0</v>
          </cell>
        </row>
        <row r="6682">
          <cell r="AI6682">
            <v>0</v>
          </cell>
        </row>
        <row r="6683">
          <cell r="AI6683">
            <v>25056.959999999999</v>
          </cell>
        </row>
        <row r="6684">
          <cell r="AI6684">
            <v>20153.400000000001</v>
          </cell>
        </row>
        <row r="6685">
          <cell r="AI6685">
            <v>0</v>
          </cell>
        </row>
        <row r="6686">
          <cell r="AI6686">
            <v>-135961.35999999999</v>
          </cell>
        </row>
        <row r="6687">
          <cell r="AI6687">
            <v>737661.08</v>
          </cell>
        </row>
        <row r="6688">
          <cell r="AI6688">
            <v>0</v>
          </cell>
        </row>
        <row r="6689">
          <cell r="AI6689">
            <v>-58529</v>
          </cell>
        </row>
        <row r="6690">
          <cell r="AI6690">
            <v>-126840</v>
          </cell>
        </row>
        <row r="6691">
          <cell r="AI6691">
            <v>-101278</v>
          </cell>
        </row>
        <row r="6692">
          <cell r="AI6692">
            <v>0</v>
          </cell>
        </row>
        <row r="6693">
          <cell r="AI6693">
            <v>0</v>
          </cell>
        </row>
        <row r="6694">
          <cell r="AI6694">
            <v>0</v>
          </cell>
        </row>
        <row r="6695">
          <cell r="AI6695">
            <v>0</v>
          </cell>
        </row>
        <row r="6696">
          <cell r="AI6696">
            <v>0</v>
          </cell>
        </row>
        <row r="6697">
          <cell r="AI6697">
            <v>0</v>
          </cell>
        </row>
        <row r="6698">
          <cell r="AI6698">
            <v>0</v>
          </cell>
        </row>
        <row r="6699">
          <cell r="AI6699">
            <v>0</v>
          </cell>
        </row>
        <row r="6700">
          <cell r="AI6700">
            <v>0</v>
          </cell>
        </row>
        <row r="6701">
          <cell r="AI6701">
            <v>-43378</v>
          </cell>
        </row>
        <row r="6702">
          <cell r="AI6702">
            <v>0</v>
          </cell>
        </row>
        <row r="6703">
          <cell r="AI6703">
            <v>-76</v>
          </cell>
        </row>
        <row r="6704">
          <cell r="AI6704">
            <v>0</v>
          </cell>
        </row>
        <row r="6705">
          <cell r="AI6705">
            <v>-22611</v>
          </cell>
        </row>
        <row r="6706">
          <cell r="AI6706">
            <v>-171</v>
          </cell>
        </row>
        <row r="6707">
          <cell r="AI6707">
            <v>0</v>
          </cell>
        </row>
        <row r="6708">
          <cell r="AI6708">
            <v>0</v>
          </cell>
        </row>
        <row r="6709">
          <cell r="AI6709">
            <v>0</v>
          </cell>
        </row>
        <row r="6710">
          <cell r="AI6710">
            <v>87029</v>
          </cell>
        </row>
        <row r="6711">
          <cell r="AI6711">
            <v>223308</v>
          </cell>
        </row>
        <row r="6712">
          <cell r="AI6712">
            <v>3464</v>
          </cell>
        </row>
        <row r="6713">
          <cell r="AI6713">
            <v>0</v>
          </cell>
        </row>
        <row r="6714">
          <cell r="AI6714">
            <v>-11</v>
          </cell>
        </row>
        <row r="6715">
          <cell r="AI6715">
            <v>0</v>
          </cell>
        </row>
        <row r="6716">
          <cell r="AI6716">
            <v>0</v>
          </cell>
        </row>
        <row r="6717">
          <cell r="AI6717">
            <v>0</v>
          </cell>
        </row>
        <row r="6718">
          <cell r="AI6718">
            <v>0</v>
          </cell>
        </row>
        <row r="6719">
          <cell r="AI6719">
            <v>0</v>
          </cell>
        </row>
        <row r="6720">
          <cell r="AI6720">
            <v>0</v>
          </cell>
        </row>
        <row r="6721">
          <cell r="AI6721">
            <v>0</v>
          </cell>
        </row>
        <row r="6722">
          <cell r="AI6722">
            <v>0</v>
          </cell>
        </row>
        <row r="6723">
          <cell r="AI6723">
            <v>0</v>
          </cell>
        </row>
        <row r="6724">
          <cell r="AI6724">
            <v>0</v>
          </cell>
        </row>
        <row r="6725">
          <cell r="AI6725">
            <v>0</v>
          </cell>
        </row>
        <row r="6726">
          <cell r="AI6726">
            <v>50355</v>
          </cell>
        </row>
        <row r="6727">
          <cell r="AI6727">
            <v>0</v>
          </cell>
        </row>
        <row r="6728">
          <cell r="AI6728">
            <v>0</v>
          </cell>
        </row>
        <row r="6729">
          <cell r="AI6729">
            <v>0</v>
          </cell>
        </row>
        <row r="6730">
          <cell r="AI6730">
            <v>19072</v>
          </cell>
        </row>
        <row r="6731">
          <cell r="AI6731">
            <v>5</v>
          </cell>
        </row>
        <row r="6732">
          <cell r="AI6732">
            <v>0</v>
          </cell>
        </row>
        <row r="6733">
          <cell r="AI6733">
            <v>0</v>
          </cell>
        </row>
        <row r="6734">
          <cell r="AI6734">
            <v>0</v>
          </cell>
        </row>
        <row r="6735">
          <cell r="AI6735">
            <v>0</v>
          </cell>
        </row>
        <row r="6736">
          <cell r="AI6736">
            <v>50716991.799999997</v>
          </cell>
        </row>
        <row r="6737">
          <cell r="AI6737">
            <v>-51040618.829999998</v>
          </cell>
        </row>
        <row r="6738">
          <cell r="AI6738">
            <v>0</v>
          </cell>
        </row>
        <row r="6739">
          <cell r="AI6739">
            <v>943</v>
          </cell>
        </row>
        <row r="6740">
          <cell r="AI6740">
            <v>-189161.81</v>
          </cell>
        </row>
        <row r="6741">
          <cell r="AI6741">
            <v>-5161.8100000000004</v>
          </cell>
        </row>
        <row r="6742">
          <cell r="AI6742">
            <v>0</v>
          </cell>
        </row>
        <row r="6743">
          <cell r="AI6743">
            <v>-6269</v>
          </cell>
        </row>
        <row r="6744">
          <cell r="AI6744">
            <v>-25</v>
          </cell>
        </row>
        <row r="6745">
          <cell r="AI6745">
            <v>-21</v>
          </cell>
        </row>
        <row r="6746">
          <cell r="AI6746">
            <v>0</v>
          </cell>
        </row>
        <row r="6747">
          <cell r="AI6747">
            <v>0</v>
          </cell>
        </row>
        <row r="6748">
          <cell r="AI6748">
            <v>0</v>
          </cell>
        </row>
        <row r="6749">
          <cell r="AI6749">
            <v>0</v>
          </cell>
        </row>
        <row r="6750">
          <cell r="AI6750">
            <v>0</v>
          </cell>
        </row>
        <row r="6751">
          <cell r="AI6751">
            <v>0</v>
          </cell>
        </row>
        <row r="6752">
          <cell r="AI6752">
            <v>0</v>
          </cell>
        </row>
        <row r="6753">
          <cell r="AI6753">
            <v>-3442</v>
          </cell>
        </row>
        <row r="6754">
          <cell r="AI6754">
            <v>0</v>
          </cell>
        </row>
        <row r="6755">
          <cell r="AI6755">
            <v>-674</v>
          </cell>
        </row>
        <row r="6756">
          <cell r="AI6756">
            <v>0</v>
          </cell>
        </row>
        <row r="6757">
          <cell r="AI6757">
            <v>0</v>
          </cell>
        </row>
        <row r="6758">
          <cell r="AI6758">
            <v>47234</v>
          </cell>
        </row>
        <row r="6759">
          <cell r="AI6759">
            <v>1271</v>
          </cell>
        </row>
        <row r="6760">
          <cell r="AI6760">
            <v>0</v>
          </cell>
        </row>
        <row r="6761">
          <cell r="AI6761">
            <v>0</v>
          </cell>
        </row>
        <row r="6762">
          <cell r="AI6762">
            <v>0</v>
          </cell>
        </row>
        <row r="6763">
          <cell r="AI6763">
            <v>0</v>
          </cell>
        </row>
        <row r="6764">
          <cell r="AI6764">
            <v>0</v>
          </cell>
        </row>
        <row r="6765">
          <cell r="AI6765">
            <v>0</v>
          </cell>
        </row>
        <row r="6766">
          <cell r="AI6766">
            <v>0</v>
          </cell>
        </row>
        <row r="6767">
          <cell r="AI6767">
            <v>0</v>
          </cell>
        </row>
        <row r="6768">
          <cell r="AI6768">
            <v>0</v>
          </cell>
        </row>
        <row r="6769">
          <cell r="AI6769">
            <v>0</v>
          </cell>
        </row>
        <row r="6770">
          <cell r="AI6770">
            <v>0</v>
          </cell>
        </row>
        <row r="6771">
          <cell r="AI6771">
            <v>0</v>
          </cell>
        </row>
        <row r="6772">
          <cell r="AI6772">
            <v>0</v>
          </cell>
        </row>
        <row r="6773">
          <cell r="AI6773">
            <v>0</v>
          </cell>
        </row>
        <row r="6774">
          <cell r="AI6774">
            <v>0</v>
          </cell>
        </row>
        <row r="6775">
          <cell r="AI6775">
            <v>0</v>
          </cell>
        </row>
        <row r="6776">
          <cell r="AI6776">
            <v>0</v>
          </cell>
        </row>
        <row r="6777">
          <cell r="AI6777">
            <v>0</v>
          </cell>
        </row>
        <row r="6778">
          <cell r="AI6778">
            <v>0</v>
          </cell>
        </row>
        <row r="6779">
          <cell r="AI6779">
            <v>0</v>
          </cell>
        </row>
        <row r="6780">
          <cell r="AI6780">
            <v>0</v>
          </cell>
        </row>
        <row r="6781">
          <cell r="AI6781">
            <v>0</v>
          </cell>
        </row>
        <row r="6782">
          <cell r="AI6782">
            <v>0</v>
          </cell>
        </row>
        <row r="6783">
          <cell r="AI6783">
            <v>0</v>
          </cell>
        </row>
        <row r="6784">
          <cell r="AI6784">
            <v>0</v>
          </cell>
        </row>
        <row r="6785">
          <cell r="AI6785">
            <v>0</v>
          </cell>
        </row>
        <row r="6786">
          <cell r="AI6786">
            <v>0</v>
          </cell>
        </row>
        <row r="6787">
          <cell r="AI6787">
            <v>0</v>
          </cell>
        </row>
        <row r="6788">
          <cell r="AI6788">
            <v>0</v>
          </cell>
        </row>
        <row r="6789">
          <cell r="AI6789">
            <v>3305</v>
          </cell>
        </row>
        <row r="6790">
          <cell r="AI6790">
            <v>0</v>
          </cell>
        </row>
        <row r="6791">
          <cell r="AI6791">
            <v>0</v>
          </cell>
        </row>
        <row r="6792">
          <cell r="AI6792">
            <v>0</v>
          </cell>
        </row>
        <row r="6793">
          <cell r="AI6793">
            <v>0</v>
          </cell>
        </row>
        <row r="6794">
          <cell r="AI6794">
            <v>1459</v>
          </cell>
        </row>
        <row r="6795">
          <cell r="AI6795">
            <v>0</v>
          </cell>
        </row>
        <row r="6796">
          <cell r="AI6796">
            <v>0</v>
          </cell>
        </row>
        <row r="6797">
          <cell r="AI6797">
            <v>0</v>
          </cell>
        </row>
        <row r="6798">
          <cell r="AI6798">
            <v>0</v>
          </cell>
        </row>
        <row r="6799">
          <cell r="AI6799">
            <v>0</v>
          </cell>
        </row>
        <row r="6800">
          <cell r="AI6800">
            <v>-954011.3</v>
          </cell>
        </row>
        <row r="6801">
          <cell r="AI6801">
            <v>-2060325.54</v>
          </cell>
        </row>
        <row r="6802">
          <cell r="AI6802">
            <v>-45143.16</v>
          </cell>
        </row>
        <row r="6803">
          <cell r="AI6803">
            <v>0</v>
          </cell>
        </row>
        <row r="6804">
          <cell r="AI6804">
            <v>0</v>
          </cell>
        </row>
        <row r="6805">
          <cell r="AI6805">
            <v>-516405.39</v>
          </cell>
        </row>
        <row r="6806">
          <cell r="AI6806">
            <v>1164.52</v>
          </cell>
        </row>
        <row r="6807">
          <cell r="AI6807">
            <v>0</v>
          </cell>
        </row>
        <row r="6808">
          <cell r="AI6808">
            <v>0</v>
          </cell>
        </row>
        <row r="6809">
          <cell r="AI6809">
            <v>0</v>
          </cell>
        </row>
        <row r="6810">
          <cell r="AI6810">
            <v>0</v>
          </cell>
        </row>
        <row r="6811">
          <cell r="AI6811">
            <v>0</v>
          </cell>
        </row>
        <row r="6812">
          <cell r="AI6812">
            <v>0</v>
          </cell>
        </row>
        <row r="6813">
          <cell r="AI6813">
            <v>-709925.83</v>
          </cell>
        </row>
        <row r="6814">
          <cell r="AI6814">
            <v>0</v>
          </cell>
        </row>
        <row r="6815">
          <cell r="AI6815">
            <v>-1321.32</v>
          </cell>
        </row>
        <row r="6816">
          <cell r="AI6816">
            <v>0</v>
          </cell>
        </row>
        <row r="6817">
          <cell r="AI6817">
            <v>-375116.43</v>
          </cell>
        </row>
        <row r="6818">
          <cell r="AI6818">
            <v>-2929.71</v>
          </cell>
        </row>
        <row r="6819">
          <cell r="AI6819">
            <v>0</v>
          </cell>
        </row>
        <row r="6820">
          <cell r="AI6820">
            <v>0</v>
          </cell>
        </row>
        <row r="6821">
          <cell r="AI6821">
            <v>0</v>
          </cell>
        </row>
        <row r="6822">
          <cell r="AI6822">
            <v>4624963.8899999997</v>
          </cell>
        </row>
        <row r="6823">
          <cell r="AI6823">
            <v>0</v>
          </cell>
        </row>
        <row r="6824">
          <cell r="AI6824">
            <v>0</v>
          </cell>
        </row>
        <row r="6825">
          <cell r="AI6825">
            <v>0</v>
          </cell>
        </row>
        <row r="6826">
          <cell r="AI6826">
            <v>0</v>
          </cell>
        </row>
        <row r="6827">
          <cell r="AI6827">
            <v>-743.47</v>
          </cell>
        </row>
        <row r="6828">
          <cell r="AI6828">
            <v>0</v>
          </cell>
        </row>
        <row r="6829">
          <cell r="AI6829">
            <v>0</v>
          </cell>
        </row>
        <row r="6830">
          <cell r="AI6830">
            <v>0</v>
          </cell>
        </row>
        <row r="6831">
          <cell r="AI6831">
            <v>0</v>
          </cell>
        </row>
        <row r="6832">
          <cell r="AI6832">
            <v>0</v>
          </cell>
        </row>
        <row r="6833">
          <cell r="AI6833">
            <v>0</v>
          </cell>
        </row>
        <row r="6834">
          <cell r="AI6834">
            <v>0</v>
          </cell>
        </row>
        <row r="6835">
          <cell r="AI6835">
            <v>730857.06</v>
          </cell>
        </row>
        <row r="6836">
          <cell r="AI6836">
            <v>0</v>
          </cell>
        </row>
        <row r="6837">
          <cell r="AI6837">
            <v>271461.15000000002</v>
          </cell>
        </row>
        <row r="6838">
          <cell r="AI6838">
            <v>0</v>
          </cell>
        </row>
        <row r="6839">
          <cell r="AI6839">
            <v>0</v>
          </cell>
        </row>
        <row r="6840">
          <cell r="AI6840">
            <v>-5124.75</v>
          </cell>
        </row>
        <row r="6841">
          <cell r="AI6841">
            <v>0</v>
          </cell>
        </row>
        <row r="6842">
          <cell r="AI6842">
            <v>0</v>
          </cell>
        </row>
        <row r="6843">
          <cell r="AI6843">
            <v>0</v>
          </cell>
        </row>
        <row r="6844">
          <cell r="AI6844">
            <v>0</v>
          </cell>
        </row>
        <row r="6845">
          <cell r="AI6845">
            <v>0</v>
          </cell>
        </row>
        <row r="6846">
          <cell r="AI6846">
            <v>0</v>
          </cell>
        </row>
        <row r="6847">
          <cell r="AI6847">
            <v>0</v>
          </cell>
        </row>
        <row r="6848">
          <cell r="AI6848">
            <v>0</v>
          </cell>
        </row>
        <row r="6849">
          <cell r="AI6849">
            <v>0</v>
          </cell>
        </row>
        <row r="6850">
          <cell r="AI6850">
            <v>-112282.95</v>
          </cell>
        </row>
        <row r="6851">
          <cell r="AI6851">
            <v>0</v>
          </cell>
        </row>
        <row r="6852">
          <cell r="AI6852">
            <v>-57.4</v>
          </cell>
        </row>
        <row r="6853">
          <cell r="AI6853">
            <v>15382.58</v>
          </cell>
        </row>
        <row r="6854">
          <cell r="AI6854">
            <v>1092.44</v>
          </cell>
        </row>
        <row r="6855">
          <cell r="AI6855">
            <v>0</v>
          </cell>
        </row>
        <row r="6856">
          <cell r="AI6856">
            <v>3373143.93</v>
          </cell>
        </row>
        <row r="6857">
          <cell r="AI6857">
            <v>71.36</v>
          </cell>
        </row>
        <row r="6858">
          <cell r="AI6858">
            <v>-337.02</v>
          </cell>
        </row>
        <row r="6859">
          <cell r="AI6859">
            <v>36368.1</v>
          </cell>
        </row>
        <row r="6860">
          <cell r="AI6860">
            <v>15934.89</v>
          </cell>
        </row>
        <row r="6861">
          <cell r="AI6861">
            <v>936.36</v>
          </cell>
        </row>
        <row r="6862">
          <cell r="AI6862">
            <v>-1462253.41</v>
          </cell>
        </row>
        <row r="6863">
          <cell r="AI6863">
            <v>0.21</v>
          </cell>
        </row>
        <row r="6864">
          <cell r="AI6864">
            <v>0</v>
          </cell>
        </row>
        <row r="6865">
          <cell r="AI6865">
            <v>88499.48</v>
          </cell>
        </row>
        <row r="6866">
          <cell r="AI6866">
            <v>179034.27</v>
          </cell>
        </row>
        <row r="6867">
          <cell r="AI6867">
            <v>23500</v>
          </cell>
        </row>
        <row r="6868">
          <cell r="AI6868">
            <v>0</v>
          </cell>
        </row>
        <row r="6869">
          <cell r="AI6869">
            <v>0</v>
          </cell>
        </row>
        <row r="6870">
          <cell r="AI6870">
            <v>0</v>
          </cell>
        </row>
        <row r="6871">
          <cell r="AI6871">
            <v>0</v>
          </cell>
        </row>
        <row r="6872">
          <cell r="AI6872">
            <v>0</v>
          </cell>
        </row>
        <row r="6873">
          <cell r="AI6873">
            <v>0</v>
          </cell>
        </row>
        <row r="6874">
          <cell r="AI6874">
            <v>0</v>
          </cell>
        </row>
        <row r="6875">
          <cell r="AI6875">
            <v>0</v>
          </cell>
        </row>
        <row r="6876">
          <cell r="AI6876">
            <v>0</v>
          </cell>
        </row>
        <row r="6877">
          <cell r="AI6877">
            <v>0</v>
          </cell>
        </row>
        <row r="6878">
          <cell r="AI6878">
            <v>0</v>
          </cell>
        </row>
        <row r="6879">
          <cell r="AI6879">
            <v>0</v>
          </cell>
        </row>
        <row r="6880">
          <cell r="AI6880">
            <v>0</v>
          </cell>
        </row>
        <row r="6881">
          <cell r="AI6881">
            <v>-140000000</v>
          </cell>
        </row>
        <row r="6882">
          <cell r="AI6882">
            <v>0</v>
          </cell>
        </row>
        <row r="6883">
          <cell r="AI6883">
            <v>0</v>
          </cell>
        </row>
        <row r="6884">
          <cell r="AI6884">
            <v>0</v>
          </cell>
        </row>
        <row r="6885">
          <cell r="AI6885">
            <v>0</v>
          </cell>
        </row>
        <row r="6886">
          <cell r="AI6886">
            <v>0</v>
          </cell>
        </row>
        <row r="6887">
          <cell r="AI6887">
            <v>0</v>
          </cell>
        </row>
        <row r="6888">
          <cell r="AI6888">
            <v>0</v>
          </cell>
        </row>
        <row r="6889">
          <cell r="AI6889">
            <v>0</v>
          </cell>
        </row>
        <row r="6890">
          <cell r="AI6890">
            <v>0</v>
          </cell>
        </row>
        <row r="6891">
          <cell r="AI6891">
            <v>0</v>
          </cell>
        </row>
        <row r="6892">
          <cell r="AI6892">
            <v>0</v>
          </cell>
        </row>
        <row r="6893">
          <cell r="AI6893">
            <v>50000000</v>
          </cell>
        </row>
        <row r="6894">
          <cell r="AI6894">
            <v>4553001</v>
          </cell>
        </row>
        <row r="6895">
          <cell r="AI6895">
            <v>0</v>
          </cell>
        </row>
        <row r="6896">
          <cell r="AI6896">
            <v>0</v>
          </cell>
        </row>
        <row r="6897">
          <cell r="AI6897">
            <v>0</v>
          </cell>
        </row>
        <row r="6898">
          <cell r="AI6898">
            <v>74000000</v>
          </cell>
        </row>
        <row r="6899">
          <cell r="AI6899">
            <v>280907.59999999998</v>
          </cell>
        </row>
        <row r="6900">
          <cell r="AI6900">
            <v>129635.51</v>
          </cell>
        </row>
        <row r="6901">
          <cell r="AI6901">
            <v>0</v>
          </cell>
        </row>
        <row r="6902">
          <cell r="AI6902">
            <v>0</v>
          </cell>
        </row>
        <row r="6903">
          <cell r="AI6903">
            <v>335973.38</v>
          </cell>
        </row>
        <row r="6904">
          <cell r="AI6904">
            <v>-9297.1</v>
          </cell>
        </row>
        <row r="6905">
          <cell r="AI6905">
            <v>-1458.6</v>
          </cell>
        </row>
        <row r="6906">
          <cell r="AI6906">
            <v>0</v>
          </cell>
        </row>
        <row r="6907">
          <cell r="AI6907">
            <v>0</v>
          </cell>
        </row>
        <row r="6908">
          <cell r="AI6908">
            <v>-585.9</v>
          </cell>
        </row>
        <row r="6909">
          <cell r="AI6909">
            <v>-2518.1999999999998</v>
          </cell>
        </row>
        <row r="6910">
          <cell r="AI6910">
            <v>0</v>
          </cell>
        </row>
        <row r="6911">
          <cell r="AI6911">
            <v>53755.14</v>
          </cell>
        </row>
        <row r="6912">
          <cell r="AI6912">
            <v>0</v>
          </cell>
        </row>
        <row r="6913">
          <cell r="AI6913">
            <v>0</v>
          </cell>
        </row>
        <row r="6914">
          <cell r="AI6914">
            <v>0</v>
          </cell>
        </row>
        <row r="6915">
          <cell r="AI6915">
            <v>0</v>
          </cell>
        </row>
        <row r="6916">
          <cell r="AI6916">
            <v>0</v>
          </cell>
        </row>
        <row r="6917">
          <cell r="AI6917">
            <v>0</v>
          </cell>
        </row>
        <row r="6918">
          <cell r="AI6918">
            <v>-60475.5</v>
          </cell>
        </row>
        <row r="6919">
          <cell r="AI6919">
            <v>0</v>
          </cell>
        </row>
        <row r="6920">
          <cell r="AI6920">
            <v>-14901.6</v>
          </cell>
        </row>
        <row r="6921">
          <cell r="AI6921">
            <v>-15639.3</v>
          </cell>
        </row>
        <row r="6922">
          <cell r="AI6922">
            <v>0</v>
          </cell>
        </row>
        <row r="6923">
          <cell r="AI6923">
            <v>0</v>
          </cell>
        </row>
        <row r="6924">
          <cell r="AI6924">
            <v>0</v>
          </cell>
        </row>
        <row r="6925">
          <cell r="AI6925">
            <v>0</v>
          </cell>
        </row>
        <row r="6926">
          <cell r="AI6926">
            <v>0</v>
          </cell>
        </row>
        <row r="6927">
          <cell r="AI6927">
            <v>0</v>
          </cell>
        </row>
        <row r="6928">
          <cell r="AI6928">
            <v>-695.4</v>
          </cell>
        </row>
        <row r="6929">
          <cell r="AI6929">
            <v>-704.7</v>
          </cell>
        </row>
        <row r="6930">
          <cell r="AI6930">
            <v>0</v>
          </cell>
        </row>
        <row r="6931">
          <cell r="AI6931">
            <v>0</v>
          </cell>
        </row>
        <row r="6932">
          <cell r="AI6932">
            <v>-1023.9</v>
          </cell>
        </row>
        <row r="6933">
          <cell r="AI6933">
            <v>0</v>
          </cell>
        </row>
        <row r="6934">
          <cell r="AI6934">
            <v>0</v>
          </cell>
        </row>
        <row r="6935">
          <cell r="AI6935">
            <v>0</v>
          </cell>
        </row>
        <row r="6936">
          <cell r="AI6936">
            <v>0</v>
          </cell>
        </row>
        <row r="6937">
          <cell r="AI6937">
            <v>0</v>
          </cell>
        </row>
        <row r="6938">
          <cell r="AI6938">
            <v>0</v>
          </cell>
        </row>
        <row r="6939">
          <cell r="AI6939">
            <v>0</v>
          </cell>
        </row>
        <row r="6940">
          <cell r="AI6940">
            <v>-178464.9</v>
          </cell>
        </row>
        <row r="6941">
          <cell r="AI6941">
            <v>-4757.3999999999996</v>
          </cell>
        </row>
        <row r="6942">
          <cell r="AI6942">
            <v>0</v>
          </cell>
        </row>
        <row r="6943">
          <cell r="AI6943">
            <v>-10611.5</v>
          </cell>
        </row>
        <row r="6944">
          <cell r="AI6944">
            <v>-6129.6</v>
          </cell>
        </row>
        <row r="6945">
          <cell r="AI6945">
            <v>-3824.7</v>
          </cell>
        </row>
        <row r="6946">
          <cell r="AI6946">
            <v>0</v>
          </cell>
        </row>
        <row r="6947">
          <cell r="AI6947">
            <v>0</v>
          </cell>
        </row>
        <row r="6948">
          <cell r="AI6948">
            <v>0</v>
          </cell>
        </row>
        <row r="6949">
          <cell r="AI6949">
            <v>0</v>
          </cell>
        </row>
        <row r="6950">
          <cell r="AI6950">
            <v>0</v>
          </cell>
        </row>
        <row r="6951">
          <cell r="AI6951">
            <v>0</v>
          </cell>
        </row>
        <row r="6952">
          <cell r="AI6952">
            <v>0</v>
          </cell>
        </row>
        <row r="6953">
          <cell r="AI6953">
            <v>0</v>
          </cell>
        </row>
        <row r="6954">
          <cell r="AI6954">
            <v>0</v>
          </cell>
        </row>
        <row r="6955">
          <cell r="AI6955">
            <v>0</v>
          </cell>
        </row>
        <row r="6956">
          <cell r="AI6956">
            <v>0</v>
          </cell>
        </row>
        <row r="6957">
          <cell r="AI6957">
            <v>0</v>
          </cell>
        </row>
        <row r="6958">
          <cell r="AI6958">
            <v>-713.1</v>
          </cell>
        </row>
        <row r="6959">
          <cell r="AI6959">
            <v>0</v>
          </cell>
        </row>
        <row r="6960">
          <cell r="AI6960">
            <v>0</v>
          </cell>
        </row>
        <row r="6961">
          <cell r="AI6961">
            <v>0</v>
          </cell>
        </row>
        <row r="6962">
          <cell r="AI6962">
            <v>0</v>
          </cell>
        </row>
        <row r="6963">
          <cell r="AI6963">
            <v>0</v>
          </cell>
        </row>
        <row r="6964">
          <cell r="AI6964">
            <v>0</v>
          </cell>
        </row>
        <row r="6965">
          <cell r="AI6965">
            <v>-3237</v>
          </cell>
        </row>
        <row r="6966">
          <cell r="AI6966">
            <v>470000</v>
          </cell>
        </row>
        <row r="6967">
          <cell r="AI6967">
            <v>0</v>
          </cell>
        </row>
        <row r="6968">
          <cell r="AI6968">
            <v>277452.5</v>
          </cell>
        </row>
        <row r="6969">
          <cell r="AI6969">
            <v>-1168735.25</v>
          </cell>
        </row>
        <row r="6970">
          <cell r="AI6970">
            <v>-3497408.2</v>
          </cell>
        </row>
        <row r="6971">
          <cell r="AI6971">
            <v>-26999821.100000001</v>
          </cell>
        </row>
        <row r="6972">
          <cell r="AI6972">
            <v>0</v>
          </cell>
        </row>
        <row r="6973">
          <cell r="AI6973">
            <v>4135610.65</v>
          </cell>
        </row>
        <row r="6974">
          <cell r="AI6974">
            <v>0</v>
          </cell>
        </row>
        <row r="6975">
          <cell r="AI6975">
            <v>0</v>
          </cell>
        </row>
        <row r="6976">
          <cell r="AI6976">
            <v>3577196.81</v>
          </cell>
        </row>
        <row r="6977">
          <cell r="AI6977">
            <v>-3859.56</v>
          </cell>
        </row>
        <row r="6978">
          <cell r="AI6978">
            <v>0</v>
          </cell>
        </row>
        <row r="6979">
          <cell r="AI6979">
            <v>0</v>
          </cell>
        </row>
        <row r="6980">
          <cell r="AI6980">
            <v>-324666.8</v>
          </cell>
        </row>
        <row r="6981">
          <cell r="AI6981">
            <v>0</v>
          </cell>
        </row>
        <row r="6982">
          <cell r="AI6982">
            <v>0</v>
          </cell>
        </row>
        <row r="6983">
          <cell r="AI6983">
            <v>0</v>
          </cell>
        </row>
        <row r="6984">
          <cell r="AI6984">
            <v>0</v>
          </cell>
        </row>
        <row r="6985">
          <cell r="AI6985">
            <v>0</v>
          </cell>
        </row>
        <row r="6986">
          <cell r="AI6986">
            <v>0</v>
          </cell>
        </row>
        <row r="6987">
          <cell r="AI6987">
            <v>0</v>
          </cell>
        </row>
        <row r="6988">
          <cell r="AI6988">
            <v>0</v>
          </cell>
        </row>
        <row r="6989">
          <cell r="AI6989">
            <v>0</v>
          </cell>
        </row>
        <row r="6990">
          <cell r="AI6990">
            <v>-2521761.15</v>
          </cell>
        </row>
        <row r="6991">
          <cell r="AI6991">
            <v>0</v>
          </cell>
        </row>
        <row r="6992">
          <cell r="AI6992">
            <v>0</v>
          </cell>
        </row>
        <row r="6993">
          <cell r="AI6993">
            <v>0</v>
          </cell>
        </row>
        <row r="6994">
          <cell r="AI6994">
            <v>1546818.41</v>
          </cell>
        </row>
        <row r="6995">
          <cell r="AI6995">
            <v>0</v>
          </cell>
        </row>
        <row r="6996">
          <cell r="AI6996">
            <v>45285.71</v>
          </cell>
        </row>
        <row r="6997">
          <cell r="AI6997">
            <v>0</v>
          </cell>
        </row>
        <row r="6998">
          <cell r="AI6998">
            <v>-2104.69</v>
          </cell>
        </row>
        <row r="6999">
          <cell r="AI6999">
            <v>0</v>
          </cell>
        </row>
        <row r="7000">
          <cell r="AI7000">
            <v>0</v>
          </cell>
        </row>
        <row r="7001">
          <cell r="AI7001">
            <v>0</v>
          </cell>
        </row>
        <row r="7002">
          <cell r="AI7002">
            <v>0</v>
          </cell>
        </row>
        <row r="7003">
          <cell r="AI7003">
            <v>0</v>
          </cell>
        </row>
        <row r="7004">
          <cell r="AI7004">
            <v>0</v>
          </cell>
        </row>
        <row r="7005">
          <cell r="AI7005">
            <v>0</v>
          </cell>
        </row>
        <row r="7006">
          <cell r="AI7006">
            <v>0</v>
          </cell>
        </row>
        <row r="7007">
          <cell r="AI7007">
            <v>0</v>
          </cell>
        </row>
        <row r="7008">
          <cell r="AI7008">
            <v>0</v>
          </cell>
        </row>
        <row r="7009">
          <cell r="AI7009">
            <v>0</v>
          </cell>
        </row>
        <row r="7010">
          <cell r="AI7010">
            <v>0</v>
          </cell>
        </row>
        <row r="7011">
          <cell r="AI7011">
            <v>0</v>
          </cell>
        </row>
        <row r="7012">
          <cell r="AI7012">
            <v>0</v>
          </cell>
        </row>
        <row r="7013">
          <cell r="AI7013">
            <v>0</v>
          </cell>
        </row>
        <row r="7014">
          <cell r="AI7014">
            <v>0</v>
          </cell>
        </row>
        <row r="7015">
          <cell r="AI7015">
            <v>0</v>
          </cell>
        </row>
        <row r="7016">
          <cell r="AI7016">
            <v>0</v>
          </cell>
        </row>
        <row r="7017">
          <cell r="AI7017">
            <v>0</v>
          </cell>
        </row>
        <row r="7018">
          <cell r="AI7018">
            <v>0</v>
          </cell>
        </row>
        <row r="7019">
          <cell r="AI7019">
            <v>0</v>
          </cell>
        </row>
        <row r="7020">
          <cell r="AI7020">
            <v>0</v>
          </cell>
        </row>
        <row r="7021">
          <cell r="AI7021">
            <v>0</v>
          </cell>
        </row>
        <row r="7022">
          <cell r="AI7022">
            <v>14535427.57</v>
          </cell>
        </row>
        <row r="7023">
          <cell r="AI7023">
            <v>167988.19</v>
          </cell>
        </row>
        <row r="7024">
          <cell r="AI7024">
            <v>0</v>
          </cell>
        </row>
        <row r="7025">
          <cell r="AI7025">
            <v>-3290.45</v>
          </cell>
        </row>
        <row r="7026">
          <cell r="AI7026">
            <v>-11160281.699999999</v>
          </cell>
        </row>
        <row r="7027">
          <cell r="AI7027">
            <v>-9105728.8599999994</v>
          </cell>
        </row>
        <row r="7028">
          <cell r="AI7028">
            <v>-4277933.32</v>
          </cell>
        </row>
        <row r="7029">
          <cell r="AI7029">
            <v>-0.47</v>
          </cell>
        </row>
        <row r="7030">
          <cell r="AI7030">
            <v>0</v>
          </cell>
        </row>
        <row r="7031">
          <cell r="AI7031">
            <v>0</v>
          </cell>
        </row>
        <row r="7032">
          <cell r="AI7032">
            <v>0</v>
          </cell>
        </row>
        <row r="7033">
          <cell r="AI7033">
            <v>0</v>
          </cell>
        </row>
        <row r="7034">
          <cell r="AI7034">
            <v>0</v>
          </cell>
        </row>
        <row r="7035">
          <cell r="AI7035">
            <v>0</v>
          </cell>
        </row>
        <row r="7036">
          <cell r="AI7036">
            <v>0</v>
          </cell>
        </row>
        <row r="7037">
          <cell r="AI7037">
            <v>0</v>
          </cell>
        </row>
        <row r="7038">
          <cell r="AI7038">
            <v>0</v>
          </cell>
        </row>
        <row r="7039">
          <cell r="AI7039">
            <v>0</v>
          </cell>
        </row>
        <row r="7040">
          <cell r="AI7040">
            <v>0</v>
          </cell>
        </row>
        <row r="7041">
          <cell r="AI7041">
            <v>0</v>
          </cell>
        </row>
        <row r="7042">
          <cell r="AI7042">
            <v>0</v>
          </cell>
        </row>
        <row r="7043">
          <cell r="AI7043">
            <v>0</v>
          </cell>
        </row>
        <row r="7044">
          <cell r="AI7044">
            <v>0</v>
          </cell>
        </row>
        <row r="7045">
          <cell r="AI7045">
            <v>0</v>
          </cell>
        </row>
        <row r="7046">
          <cell r="AI7046">
            <v>0</v>
          </cell>
        </row>
        <row r="7047">
          <cell r="AI7047">
            <v>0</v>
          </cell>
        </row>
        <row r="7048">
          <cell r="AI7048">
            <v>0</v>
          </cell>
        </row>
        <row r="7049">
          <cell r="AI7049">
            <v>0</v>
          </cell>
        </row>
        <row r="7050">
          <cell r="AI7050">
            <v>0</v>
          </cell>
        </row>
        <row r="7051">
          <cell r="AI7051">
            <v>-1526769.79</v>
          </cell>
        </row>
        <row r="7052">
          <cell r="AI7052">
            <v>0</v>
          </cell>
        </row>
        <row r="7053">
          <cell r="AI7053">
            <v>0</v>
          </cell>
        </row>
        <row r="7054">
          <cell r="AI7054">
            <v>0</v>
          </cell>
        </row>
        <row r="7055">
          <cell r="AI7055">
            <v>0</v>
          </cell>
        </row>
        <row r="7056">
          <cell r="AI7056">
            <v>0</v>
          </cell>
        </row>
        <row r="7057">
          <cell r="AI7057">
            <v>0</v>
          </cell>
        </row>
        <row r="7058">
          <cell r="AI7058">
            <v>-115908.65</v>
          </cell>
        </row>
        <row r="7059">
          <cell r="AI7059">
            <v>0</v>
          </cell>
        </row>
        <row r="7060">
          <cell r="AI7060">
            <v>0</v>
          </cell>
        </row>
        <row r="7061">
          <cell r="AI7061">
            <v>0</v>
          </cell>
        </row>
        <row r="7062">
          <cell r="AI7062">
            <v>0</v>
          </cell>
        </row>
        <row r="7063">
          <cell r="AI7063">
            <v>0</v>
          </cell>
        </row>
        <row r="7064">
          <cell r="AI7064">
            <v>0</v>
          </cell>
        </row>
        <row r="7065">
          <cell r="AI7065">
            <v>0</v>
          </cell>
        </row>
        <row r="7066">
          <cell r="AI7066">
            <v>0</v>
          </cell>
        </row>
        <row r="7067">
          <cell r="AI7067">
            <v>0</v>
          </cell>
        </row>
        <row r="7068">
          <cell r="AI7068">
            <v>0</v>
          </cell>
        </row>
        <row r="7069">
          <cell r="AI7069">
            <v>0</v>
          </cell>
        </row>
        <row r="7070">
          <cell r="AI7070">
            <v>0</v>
          </cell>
        </row>
        <row r="7071">
          <cell r="AI7071">
            <v>0</v>
          </cell>
        </row>
        <row r="7072">
          <cell r="AI7072">
            <v>0</v>
          </cell>
        </row>
        <row r="7073">
          <cell r="AI7073">
            <v>0</v>
          </cell>
        </row>
        <row r="7074">
          <cell r="AI7074">
            <v>0</v>
          </cell>
        </row>
        <row r="7075">
          <cell r="AI7075">
            <v>0</v>
          </cell>
        </row>
        <row r="7076">
          <cell r="AI7076">
            <v>0</v>
          </cell>
        </row>
        <row r="7077">
          <cell r="AI7077">
            <v>0</v>
          </cell>
        </row>
        <row r="7078">
          <cell r="AI7078">
            <v>0</v>
          </cell>
        </row>
        <row r="7079">
          <cell r="AI7079">
            <v>0</v>
          </cell>
        </row>
        <row r="7080">
          <cell r="AI7080">
            <v>0</v>
          </cell>
        </row>
        <row r="7081">
          <cell r="AI7081">
            <v>0</v>
          </cell>
        </row>
        <row r="7082">
          <cell r="AI7082">
            <v>0</v>
          </cell>
        </row>
        <row r="7083">
          <cell r="AI7083">
            <v>0</v>
          </cell>
        </row>
        <row r="7084">
          <cell r="AI7084">
            <v>0</v>
          </cell>
        </row>
        <row r="7085">
          <cell r="AI7085">
            <v>0</v>
          </cell>
        </row>
        <row r="7086">
          <cell r="AI7086">
            <v>0</v>
          </cell>
        </row>
        <row r="7087">
          <cell r="AI7087">
            <v>0</v>
          </cell>
        </row>
        <row r="7088">
          <cell r="AI7088">
            <v>0</v>
          </cell>
        </row>
        <row r="7089">
          <cell r="AI7089">
            <v>422750</v>
          </cell>
        </row>
        <row r="7090">
          <cell r="AI7090">
            <v>-1394351.43</v>
          </cell>
        </row>
        <row r="7091">
          <cell r="AI7091">
            <v>-1079981.31</v>
          </cell>
        </row>
        <row r="7092">
          <cell r="AI7092">
            <v>18539246.100000001</v>
          </cell>
        </row>
        <row r="7093">
          <cell r="AI7093">
            <v>86813.24</v>
          </cell>
        </row>
        <row r="7094">
          <cell r="AI7094">
            <v>-78615.850000000006</v>
          </cell>
        </row>
        <row r="7095">
          <cell r="AI7095">
            <v>0</v>
          </cell>
        </row>
        <row r="7096">
          <cell r="AI7096">
            <v>0</v>
          </cell>
        </row>
        <row r="7097">
          <cell r="AI7097">
            <v>367263.44</v>
          </cell>
        </row>
        <row r="7098">
          <cell r="AI7098">
            <v>0</v>
          </cell>
        </row>
        <row r="7099">
          <cell r="AI7099">
            <v>-67262.36</v>
          </cell>
        </row>
        <row r="7100">
          <cell r="AI7100">
            <v>0</v>
          </cell>
        </row>
        <row r="7101">
          <cell r="AI7101">
            <v>0</v>
          </cell>
        </row>
        <row r="7102">
          <cell r="AI7102">
            <v>0</v>
          </cell>
        </row>
        <row r="7103">
          <cell r="AI7103">
            <v>80000</v>
          </cell>
        </row>
        <row r="7104">
          <cell r="AI7104">
            <v>586139.52</v>
          </cell>
        </row>
        <row r="7105">
          <cell r="AI7105">
            <v>0</v>
          </cell>
        </row>
        <row r="7106">
          <cell r="AI7106">
            <v>0</v>
          </cell>
        </row>
        <row r="7107">
          <cell r="AI7107">
            <v>0</v>
          </cell>
        </row>
        <row r="7108">
          <cell r="AI7108">
            <v>8241.83</v>
          </cell>
        </row>
        <row r="7109">
          <cell r="AI7109">
            <v>-33570.769999999997</v>
          </cell>
        </row>
        <row r="7110">
          <cell r="AI7110">
            <v>0</v>
          </cell>
        </row>
        <row r="7111">
          <cell r="AI7111">
            <v>407137.5</v>
          </cell>
        </row>
        <row r="7112">
          <cell r="AI7112">
            <v>2550279.17</v>
          </cell>
        </row>
        <row r="7113">
          <cell r="AI7113">
            <v>1462792.75</v>
          </cell>
        </row>
        <row r="7114">
          <cell r="AI7114">
            <v>1178753</v>
          </cell>
        </row>
        <row r="7115">
          <cell r="AI7115">
            <v>1203273.96</v>
          </cell>
        </row>
        <row r="7116">
          <cell r="AI7116">
            <v>0</v>
          </cell>
        </row>
        <row r="7117">
          <cell r="AI7117">
            <v>0</v>
          </cell>
        </row>
        <row r="7118">
          <cell r="AI7118">
            <v>0</v>
          </cell>
        </row>
        <row r="7119">
          <cell r="AI7119">
            <v>0</v>
          </cell>
        </row>
        <row r="7120">
          <cell r="AI7120">
            <v>0</v>
          </cell>
        </row>
        <row r="7121">
          <cell r="AI7121">
            <v>0</v>
          </cell>
        </row>
        <row r="7122">
          <cell r="AI7122">
            <v>0</v>
          </cell>
        </row>
        <row r="7123">
          <cell r="AI7123">
            <v>0</v>
          </cell>
        </row>
        <row r="7124">
          <cell r="AI7124">
            <v>0</v>
          </cell>
        </row>
        <row r="7125">
          <cell r="AI7125">
            <v>0</v>
          </cell>
        </row>
        <row r="7126">
          <cell r="AI7126">
            <v>0</v>
          </cell>
        </row>
        <row r="7127">
          <cell r="AI7127">
            <v>0</v>
          </cell>
        </row>
        <row r="7128">
          <cell r="AI7128">
            <v>0</v>
          </cell>
        </row>
        <row r="7129">
          <cell r="AI7129">
            <v>-73284.75</v>
          </cell>
        </row>
        <row r="7130">
          <cell r="AI7130">
            <v>-548520.12</v>
          </cell>
        </row>
        <row r="7131">
          <cell r="AI7131">
            <v>-263302.7</v>
          </cell>
        </row>
        <row r="7132">
          <cell r="AI7132">
            <v>0</v>
          </cell>
        </row>
        <row r="7133">
          <cell r="AI7133">
            <v>177226.78</v>
          </cell>
        </row>
        <row r="7134">
          <cell r="AI7134">
            <v>0</v>
          </cell>
        </row>
        <row r="7135">
          <cell r="AI7135">
            <v>0</v>
          </cell>
        </row>
        <row r="7136">
          <cell r="AI7136">
            <v>0</v>
          </cell>
        </row>
        <row r="7137">
          <cell r="AI7137">
            <v>0</v>
          </cell>
        </row>
        <row r="7138">
          <cell r="AI7138">
            <v>0</v>
          </cell>
        </row>
        <row r="7139">
          <cell r="AI7139">
            <v>0</v>
          </cell>
        </row>
        <row r="7140">
          <cell r="AI7140">
            <v>0</v>
          </cell>
        </row>
        <row r="7141">
          <cell r="AI7141">
            <v>0</v>
          </cell>
        </row>
        <row r="7142">
          <cell r="AI7142">
            <v>0</v>
          </cell>
        </row>
        <row r="7143">
          <cell r="AI7143">
            <v>0</v>
          </cell>
        </row>
        <row r="7144">
          <cell r="AI7144">
            <v>0</v>
          </cell>
        </row>
        <row r="7145">
          <cell r="AI7145">
            <v>0</v>
          </cell>
        </row>
        <row r="7146">
          <cell r="AI7146">
            <v>0</v>
          </cell>
        </row>
        <row r="7147">
          <cell r="AI7147">
            <v>-1129437.42</v>
          </cell>
        </row>
        <row r="7148">
          <cell r="AI7148">
            <v>-1178753</v>
          </cell>
        </row>
        <row r="7149">
          <cell r="AI7149">
            <v>-803818.85</v>
          </cell>
        </row>
        <row r="7150">
          <cell r="AI7150">
            <v>0</v>
          </cell>
        </row>
        <row r="7151">
          <cell r="AI7151">
            <v>0</v>
          </cell>
        </row>
        <row r="7152">
          <cell r="AI7152">
            <v>0</v>
          </cell>
        </row>
        <row r="7153">
          <cell r="AI7153">
            <v>0</v>
          </cell>
        </row>
        <row r="7154">
          <cell r="AI7154">
            <v>0</v>
          </cell>
        </row>
        <row r="7155">
          <cell r="AI7155">
            <v>0</v>
          </cell>
        </row>
        <row r="7156">
          <cell r="AI7156">
            <v>0</v>
          </cell>
        </row>
        <row r="7157">
          <cell r="AI7157">
            <v>0</v>
          </cell>
        </row>
        <row r="7158">
          <cell r="AI7158">
            <v>0</v>
          </cell>
        </row>
        <row r="7159">
          <cell r="AI7159">
            <v>0</v>
          </cell>
        </row>
        <row r="7160">
          <cell r="AI7160">
            <v>0</v>
          </cell>
        </row>
        <row r="7161">
          <cell r="AI7161">
            <v>0</v>
          </cell>
        </row>
        <row r="7162">
          <cell r="AI7162">
            <v>0</v>
          </cell>
        </row>
        <row r="7163">
          <cell r="AI7163">
            <v>0</v>
          </cell>
        </row>
        <row r="7164">
          <cell r="AI7164">
            <v>0</v>
          </cell>
        </row>
        <row r="7165">
          <cell r="AI7165">
            <v>1346405.54</v>
          </cell>
        </row>
        <row r="7166">
          <cell r="AI7166">
            <v>-133.02000000000001</v>
          </cell>
        </row>
        <row r="7167">
          <cell r="AI7167">
            <v>-1807.2</v>
          </cell>
        </row>
        <row r="7168">
          <cell r="AI7168">
            <v>33792.910000000003</v>
          </cell>
        </row>
        <row r="7169">
          <cell r="AI7169">
            <v>2956.14</v>
          </cell>
        </row>
        <row r="7170">
          <cell r="AI7170">
            <v>0</v>
          </cell>
        </row>
        <row r="7171">
          <cell r="AI7171">
            <v>442782.55</v>
          </cell>
        </row>
        <row r="7172">
          <cell r="AI7172">
            <v>-33678.97</v>
          </cell>
        </row>
        <row r="7173">
          <cell r="AI7173">
            <v>-6137.2</v>
          </cell>
        </row>
        <row r="7174">
          <cell r="AI7174">
            <v>-16410.12</v>
          </cell>
        </row>
        <row r="7175">
          <cell r="AI7175">
            <v>-25904.02</v>
          </cell>
        </row>
        <row r="7176">
          <cell r="AI7176">
            <v>-6074.97</v>
          </cell>
        </row>
        <row r="7177">
          <cell r="AI7177">
            <v>778533.88</v>
          </cell>
        </row>
        <row r="7178">
          <cell r="AI7178">
            <v>0</v>
          </cell>
        </row>
        <row r="7179">
          <cell r="AI7179">
            <v>0</v>
          </cell>
        </row>
        <row r="7180">
          <cell r="AI7180">
            <v>-266.73</v>
          </cell>
        </row>
        <row r="7181">
          <cell r="AI7181">
            <v>0</v>
          </cell>
        </row>
        <row r="7182">
          <cell r="AI7182">
            <v>-80000</v>
          </cell>
        </row>
        <row r="7183">
          <cell r="AI7183">
            <v>-5372182.4400000004</v>
          </cell>
        </row>
        <row r="7184">
          <cell r="AI7184">
            <v>629686.6</v>
          </cell>
        </row>
        <row r="7185">
          <cell r="AI7185">
            <v>469971.86</v>
          </cell>
        </row>
        <row r="7186">
          <cell r="AI7186">
            <v>2502644.7799999998</v>
          </cell>
        </row>
        <row r="7187">
          <cell r="AI7187">
            <v>10376.700000000001</v>
          </cell>
        </row>
        <row r="7188">
          <cell r="AI7188">
            <v>0</v>
          </cell>
        </row>
        <row r="7189">
          <cell r="AI7189">
            <v>-26933.51</v>
          </cell>
        </row>
        <row r="7190">
          <cell r="AI7190">
            <v>65519.64</v>
          </cell>
        </row>
        <row r="7191">
          <cell r="AI7191">
            <v>2202819.17</v>
          </cell>
        </row>
        <row r="7192">
          <cell r="AI7192">
            <v>0</v>
          </cell>
        </row>
        <row r="7193">
          <cell r="AI7193">
            <v>0</v>
          </cell>
        </row>
        <row r="7194">
          <cell r="AI7194">
            <v>0</v>
          </cell>
        </row>
        <row r="7195">
          <cell r="AI7195">
            <v>0</v>
          </cell>
        </row>
        <row r="7196">
          <cell r="AI7196">
            <v>0</v>
          </cell>
        </row>
        <row r="7197">
          <cell r="AI7197">
            <v>0</v>
          </cell>
        </row>
        <row r="7198">
          <cell r="AI7198">
            <v>0</v>
          </cell>
        </row>
        <row r="7199">
          <cell r="AI7199">
            <v>0</v>
          </cell>
        </row>
        <row r="7200">
          <cell r="AI7200">
            <v>0</v>
          </cell>
        </row>
        <row r="7201">
          <cell r="AI7201">
            <v>0</v>
          </cell>
        </row>
        <row r="7202">
          <cell r="AI7202">
            <v>0</v>
          </cell>
        </row>
        <row r="7203">
          <cell r="AI7203">
            <v>0</v>
          </cell>
        </row>
        <row r="7204">
          <cell r="AI7204">
            <v>0</v>
          </cell>
        </row>
        <row r="7205">
          <cell r="AI7205">
            <v>0</v>
          </cell>
        </row>
        <row r="7206">
          <cell r="AI7206">
            <v>0</v>
          </cell>
        </row>
        <row r="7207">
          <cell r="AI7207">
            <v>0</v>
          </cell>
        </row>
        <row r="7208">
          <cell r="AI7208">
            <v>0</v>
          </cell>
        </row>
        <row r="7209">
          <cell r="AI7209">
            <v>0</v>
          </cell>
        </row>
        <row r="7210">
          <cell r="AI7210">
            <v>0</v>
          </cell>
        </row>
        <row r="7211">
          <cell r="AI7211">
            <v>0</v>
          </cell>
        </row>
        <row r="7212">
          <cell r="AI7212">
            <v>0</v>
          </cell>
        </row>
        <row r="7213">
          <cell r="AI7213">
            <v>0</v>
          </cell>
        </row>
        <row r="7214">
          <cell r="AI7214">
            <v>0</v>
          </cell>
        </row>
        <row r="7215">
          <cell r="AI7215">
            <v>0</v>
          </cell>
        </row>
        <row r="7216">
          <cell r="AI7216">
            <v>0</v>
          </cell>
        </row>
        <row r="7217">
          <cell r="AI7217">
            <v>0</v>
          </cell>
        </row>
        <row r="7218">
          <cell r="AI7218">
            <v>0</v>
          </cell>
        </row>
        <row r="7219">
          <cell r="AI7219">
            <v>16884314.77</v>
          </cell>
        </row>
        <row r="7220">
          <cell r="AI7220">
            <v>0</v>
          </cell>
        </row>
        <row r="7221">
          <cell r="AI7221">
            <v>-63677.41</v>
          </cell>
        </row>
        <row r="7222">
          <cell r="AI7222">
            <v>0</v>
          </cell>
        </row>
        <row r="7223">
          <cell r="AI7223">
            <v>0</v>
          </cell>
        </row>
        <row r="7224">
          <cell r="AI7224">
            <v>183275.65</v>
          </cell>
        </row>
        <row r="7225">
          <cell r="AI7225">
            <v>511754.98</v>
          </cell>
        </row>
        <row r="7226">
          <cell r="AI7226">
            <v>0</v>
          </cell>
        </row>
        <row r="7227">
          <cell r="AI7227">
            <v>-17259440.140000001</v>
          </cell>
        </row>
        <row r="7228">
          <cell r="AI7228">
            <v>0</v>
          </cell>
        </row>
        <row r="7229">
          <cell r="AI7229">
            <v>0</v>
          </cell>
        </row>
        <row r="7230">
          <cell r="AI7230">
            <v>0</v>
          </cell>
        </row>
        <row r="7231">
          <cell r="AI7231">
            <v>0</v>
          </cell>
        </row>
        <row r="7232">
          <cell r="AI7232">
            <v>0</v>
          </cell>
        </row>
        <row r="7233">
          <cell r="AI7233">
            <v>0</v>
          </cell>
        </row>
        <row r="7234">
          <cell r="AI7234">
            <v>0</v>
          </cell>
        </row>
        <row r="7235">
          <cell r="AI7235">
            <v>0</v>
          </cell>
        </row>
        <row r="7236">
          <cell r="AI7236">
            <v>0</v>
          </cell>
        </row>
        <row r="7237">
          <cell r="AI7237">
            <v>0</v>
          </cell>
        </row>
        <row r="7238">
          <cell r="AI7238">
            <v>0</v>
          </cell>
        </row>
        <row r="7239">
          <cell r="AI7239">
            <v>0</v>
          </cell>
        </row>
        <row r="7240">
          <cell r="AI7240">
            <v>0</v>
          </cell>
        </row>
        <row r="7241">
          <cell r="AI7241">
            <v>0</v>
          </cell>
        </row>
        <row r="7242">
          <cell r="AI7242">
            <v>0</v>
          </cell>
        </row>
        <row r="7243">
          <cell r="AI7243">
            <v>0</v>
          </cell>
        </row>
        <row r="7244">
          <cell r="AI7244">
            <v>0</v>
          </cell>
        </row>
        <row r="7245">
          <cell r="AI7245">
            <v>0</v>
          </cell>
        </row>
        <row r="7246">
          <cell r="AI7246">
            <v>0</v>
          </cell>
        </row>
        <row r="7247">
          <cell r="AI7247">
            <v>0</v>
          </cell>
        </row>
        <row r="7248">
          <cell r="AI7248">
            <v>0</v>
          </cell>
        </row>
        <row r="7249">
          <cell r="AI7249">
            <v>0</v>
          </cell>
        </row>
        <row r="7250">
          <cell r="AI7250">
            <v>0</v>
          </cell>
        </row>
        <row r="7251">
          <cell r="AI7251">
            <v>0</v>
          </cell>
        </row>
        <row r="7252">
          <cell r="AI7252">
            <v>0</v>
          </cell>
        </row>
        <row r="7253">
          <cell r="AI7253">
            <v>0</v>
          </cell>
        </row>
        <row r="7254">
          <cell r="AI7254">
            <v>-31021400.289999999</v>
          </cell>
        </row>
        <row r="7255">
          <cell r="AI7255">
            <v>0</v>
          </cell>
        </row>
        <row r="7256">
          <cell r="AI7256">
            <v>0</v>
          </cell>
        </row>
        <row r="7257">
          <cell r="AI7257">
            <v>660311.43999999994</v>
          </cell>
        </row>
        <row r="7258">
          <cell r="AI7258">
            <v>0</v>
          </cell>
        </row>
        <row r="7259">
          <cell r="AI7259">
            <v>0</v>
          </cell>
        </row>
        <row r="7260">
          <cell r="AI7260">
            <v>54476.92</v>
          </cell>
        </row>
        <row r="7261">
          <cell r="AI7261">
            <v>0</v>
          </cell>
        </row>
        <row r="7262">
          <cell r="AI7262">
            <v>0</v>
          </cell>
        </row>
        <row r="7263">
          <cell r="AI7263">
            <v>0</v>
          </cell>
        </row>
        <row r="7264">
          <cell r="AI7264">
            <v>0</v>
          </cell>
        </row>
        <row r="7265">
          <cell r="AI7265">
            <v>0</v>
          </cell>
        </row>
        <row r="7266">
          <cell r="AI7266">
            <v>0</v>
          </cell>
        </row>
        <row r="7267">
          <cell r="AI7267">
            <v>35512.21</v>
          </cell>
        </row>
        <row r="7268">
          <cell r="AI7268">
            <v>0</v>
          </cell>
        </row>
        <row r="7269">
          <cell r="AI7269">
            <v>0</v>
          </cell>
        </row>
        <row r="7270">
          <cell r="AI7270">
            <v>0</v>
          </cell>
        </row>
        <row r="7271">
          <cell r="AI7271">
            <v>0</v>
          </cell>
        </row>
        <row r="7272">
          <cell r="AI7272">
            <v>0</v>
          </cell>
        </row>
        <row r="7273">
          <cell r="AI7273">
            <v>0</v>
          </cell>
        </row>
        <row r="7274">
          <cell r="AI7274">
            <v>10014314.85</v>
          </cell>
        </row>
        <row r="7275">
          <cell r="AI7275">
            <v>0</v>
          </cell>
        </row>
        <row r="7276">
          <cell r="AI7276">
            <v>1874058.73</v>
          </cell>
        </row>
        <row r="7277">
          <cell r="AI7277">
            <v>0</v>
          </cell>
        </row>
        <row r="7278">
          <cell r="AI7278">
            <v>0</v>
          </cell>
        </row>
        <row r="7279">
          <cell r="AI7279">
            <v>0</v>
          </cell>
        </row>
        <row r="7280">
          <cell r="AI7280">
            <v>0</v>
          </cell>
        </row>
        <row r="7281">
          <cell r="AI7281">
            <v>0</v>
          </cell>
        </row>
        <row r="7282">
          <cell r="AI7282">
            <v>30854047.739999998</v>
          </cell>
        </row>
        <row r="7283">
          <cell r="AI7283">
            <v>0</v>
          </cell>
        </row>
        <row r="7284">
          <cell r="AI7284">
            <v>0</v>
          </cell>
        </row>
        <row r="7285">
          <cell r="AI7285">
            <v>0</v>
          </cell>
        </row>
        <row r="7286">
          <cell r="AI7286">
            <v>0</v>
          </cell>
        </row>
        <row r="7287">
          <cell r="AI7287">
            <v>0</v>
          </cell>
        </row>
        <row r="7288">
          <cell r="AI7288">
            <v>0</v>
          </cell>
        </row>
        <row r="7289">
          <cell r="AI7289">
            <v>0</v>
          </cell>
        </row>
        <row r="7290">
          <cell r="AI7290">
            <v>-1090.8499999999999</v>
          </cell>
        </row>
        <row r="7291">
          <cell r="AI7291">
            <v>0</v>
          </cell>
        </row>
        <row r="7292">
          <cell r="AI7292">
            <v>0</v>
          </cell>
        </row>
        <row r="7293">
          <cell r="AI7293">
            <v>-98011.94</v>
          </cell>
        </row>
        <row r="7294">
          <cell r="AI7294">
            <v>0</v>
          </cell>
        </row>
        <row r="7295">
          <cell r="AI7295">
            <v>0</v>
          </cell>
        </row>
        <row r="7296">
          <cell r="AI7296">
            <v>0</v>
          </cell>
        </row>
        <row r="7297">
          <cell r="AI7297">
            <v>0</v>
          </cell>
        </row>
        <row r="7298">
          <cell r="AI7298">
            <v>0</v>
          </cell>
        </row>
        <row r="7299">
          <cell r="AI7299">
            <v>0</v>
          </cell>
        </row>
        <row r="7300">
          <cell r="AI7300">
            <v>-10807124.869999999</v>
          </cell>
        </row>
        <row r="7301">
          <cell r="AI7301">
            <v>-2741796.05</v>
          </cell>
        </row>
        <row r="7302">
          <cell r="AI7302">
            <v>-5651.62</v>
          </cell>
        </row>
        <row r="7303">
          <cell r="AI7303">
            <v>0</v>
          </cell>
        </row>
        <row r="7304">
          <cell r="AI7304">
            <v>0</v>
          </cell>
        </row>
        <row r="7305">
          <cell r="AI7305">
            <v>-15519.55</v>
          </cell>
        </row>
        <row r="7306">
          <cell r="AI7306">
            <v>-16000</v>
          </cell>
        </row>
        <row r="7307">
          <cell r="AI7307">
            <v>0</v>
          </cell>
        </row>
        <row r="7308">
          <cell r="AI7308">
            <v>-15478.97</v>
          </cell>
        </row>
        <row r="7309">
          <cell r="AI7309">
            <v>0</v>
          </cell>
        </row>
        <row r="7310">
          <cell r="AI7310">
            <v>-3500</v>
          </cell>
        </row>
        <row r="7311">
          <cell r="AI7311">
            <v>0</v>
          </cell>
        </row>
        <row r="7312">
          <cell r="AI7312">
            <v>0</v>
          </cell>
        </row>
        <row r="7313">
          <cell r="AI7313">
            <v>713.1</v>
          </cell>
        </row>
        <row r="7314">
          <cell r="AI7314">
            <v>0</v>
          </cell>
        </row>
        <row r="7315">
          <cell r="AI7315">
            <v>524232.29</v>
          </cell>
        </row>
        <row r="7316">
          <cell r="AI7316">
            <v>487.74</v>
          </cell>
        </row>
        <row r="7317">
          <cell r="AI7317">
            <v>767.44</v>
          </cell>
        </row>
        <row r="7318">
          <cell r="AI7318">
            <v>50.28</v>
          </cell>
        </row>
        <row r="7319">
          <cell r="AI7319">
            <v>0</v>
          </cell>
        </row>
        <row r="7320">
          <cell r="AI7320">
            <v>0</v>
          </cell>
        </row>
        <row r="7321">
          <cell r="AI7321">
            <v>0</v>
          </cell>
        </row>
        <row r="7322">
          <cell r="AI7322">
            <v>2050.16</v>
          </cell>
        </row>
        <row r="7323">
          <cell r="AI7323">
            <v>0</v>
          </cell>
        </row>
        <row r="7324">
          <cell r="AI7324">
            <v>387.16</v>
          </cell>
        </row>
        <row r="7325">
          <cell r="AI7325">
            <v>0</v>
          </cell>
        </row>
        <row r="7326">
          <cell r="AI7326">
            <v>0</v>
          </cell>
        </row>
        <row r="7327">
          <cell r="AI7327">
            <v>41819.1</v>
          </cell>
        </row>
        <row r="7328">
          <cell r="AI7328">
            <v>93550.52</v>
          </cell>
        </row>
        <row r="7329">
          <cell r="AI7329">
            <v>79412.070000000007</v>
          </cell>
        </row>
        <row r="7330">
          <cell r="AI7330">
            <v>-49.91</v>
          </cell>
        </row>
        <row r="7331">
          <cell r="AI7331">
            <v>0</v>
          </cell>
        </row>
        <row r="7332">
          <cell r="AI7332">
            <v>0</v>
          </cell>
        </row>
        <row r="7333">
          <cell r="AI7333">
            <v>30670.83</v>
          </cell>
        </row>
        <row r="7334">
          <cell r="AI7334">
            <v>56.4</v>
          </cell>
        </row>
        <row r="7335">
          <cell r="AI7335">
            <v>16173.45</v>
          </cell>
        </row>
        <row r="7336">
          <cell r="AI7336">
            <v>126.56</v>
          </cell>
        </row>
        <row r="7337">
          <cell r="AI7337">
            <v>0</v>
          </cell>
        </row>
        <row r="7338">
          <cell r="AI7338">
            <v>34849.269999999997</v>
          </cell>
        </row>
        <row r="7339">
          <cell r="AI7339">
            <v>77958.77</v>
          </cell>
        </row>
        <row r="7340">
          <cell r="AI7340">
            <v>66176.73</v>
          </cell>
        </row>
        <row r="7341">
          <cell r="AI7341">
            <v>-41.6</v>
          </cell>
        </row>
        <row r="7342">
          <cell r="AI7342">
            <v>0</v>
          </cell>
        </row>
        <row r="7343">
          <cell r="AI7343">
            <v>0</v>
          </cell>
        </row>
        <row r="7344">
          <cell r="AI7344">
            <v>25559.09</v>
          </cell>
        </row>
        <row r="7345">
          <cell r="AI7345">
            <v>47.01</v>
          </cell>
        </row>
        <row r="7346">
          <cell r="AI7346">
            <v>13477.91</v>
          </cell>
        </row>
        <row r="7347">
          <cell r="AI7347">
            <v>105.47</v>
          </cell>
        </row>
        <row r="7348">
          <cell r="AI7348">
            <v>0</v>
          </cell>
        </row>
        <row r="7349">
          <cell r="AI7349">
            <v>202188442.75</v>
          </cell>
        </row>
        <row r="7350">
          <cell r="AI7350">
            <v>0</v>
          </cell>
        </row>
        <row r="7351">
          <cell r="AI7351">
            <v>0</v>
          </cell>
        </row>
        <row r="7352">
          <cell r="AI7352">
            <v>0</v>
          </cell>
        </row>
        <row r="7353">
          <cell r="AI7353">
            <v>0</v>
          </cell>
        </row>
        <row r="7354">
          <cell r="AI7354">
            <v>-44859828.990000002</v>
          </cell>
        </row>
        <row r="7355">
          <cell r="AI7355">
            <v>0</v>
          </cell>
        </row>
        <row r="7356">
          <cell r="AI7356">
            <v>0</v>
          </cell>
        </row>
        <row r="7357">
          <cell r="AI7357">
            <v>0</v>
          </cell>
        </row>
        <row r="7358">
          <cell r="AI7358">
            <v>-4207110.58</v>
          </cell>
        </row>
        <row r="7359">
          <cell r="AI7359">
            <v>-297540.52</v>
          </cell>
        </row>
        <row r="7360">
          <cell r="AI7360">
            <v>0</v>
          </cell>
        </row>
        <row r="7361">
          <cell r="AI7361">
            <v>-179021316.93000001</v>
          </cell>
        </row>
        <row r="7362">
          <cell r="AI7362">
            <v>49344480.490000002</v>
          </cell>
        </row>
        <row r="7363">
          <cell r="AI7363">
            <v>3011395.52</v>
          </cell>
        </row>
        <row r="7364">
          <cell r="AI7364">
            <v>3344.72</v>
          </cell>
        </row>
        <row r="7365">
          <cell r="AI7365">
            <v>0</v>
          </cell>
        </row>
        <row r="7366">
          <cell r="AI7366">
            <v>0</v>
          </cell>
        </row>
        <row r="7367">
          <cell r="AI7367">
            <v>0</v>
          </cell>
        </row>
        <row r="7368">
          <cell r="AI7368">
            <v>-1533200.7</v>
          </cell>
        </row>
        <row r="7369">
          <cell r="AI7369">
            <v>-1481539.54</v>
          </cell>
        </row>
        <row r="7370">
          <cell r="AI7370">
            <v>0</v>
          </cell>
        </row>
        <row r="7371">
          <cell r="AI7371">
            <v>138200.73000000001</v>
          </cell>
        </row>
        <row r="7372">
          <cell r="AI7372">
            <v>64945.74</v>
          </cell>
        </row>
        <row r="7373">
          <cell r="AI7373">
            <v>4039.26</v>
          </cell>
        </row>
        <row r="7374">
          <cell r="AI7374">
            <v>1990.79</v>
          </cell>
        </row>
        <row r="7375">
          <cell r="AI7375">
            <v>3959.6</v>
          </cell>
        </row>
        <row r="7376">
          <cell r="AI7376">
            <v>1754.85</v>
          </cell>
        </row>
        <row r="7377">
          <cell r="AI7377">
            <v>0</v>
          </cell>
        </row>
        <row r="7378">
          <cell r="AI7378">
            <v>-15269.81</v>
          </cell>
        </row>
        <row r="7379">
          <cell r="AI7379">
            <v>-6174.77</v>
          </cell>
        </row>
        <row r="7380">
          <cell r="AI7380">
            <v>0</v>
          </cell>
        </row>
        <row r="7381">
          <cell r="AI7381">
            <v>0</v>
          </cell>
        </row>
        <row r="7382">
          <cell r="AI7382">
            <v>0</v>
          </cell>
        </row>
        <row r="7383">
          <cell r="AI7383">
            <v>0</v>
          </cell>
        </row>
        <row r="7384">
          <cell r="AI7384">
            <v>0</v>
          </cell>
        </row>
        <row r="7385">
          <cell r="AI7385">
            <v>0</v>
          </cell>
        </row>
        <row r="7386">
          <cell r="AI7386">
            <v>0</v>
          </cell>
        </row>
        <row r="7387">
          <cell r="AI7387">
            <v>0</v>
          </cell>
        </row>
        <row r="7388">
          <cell r="AI7388">
            <v>0</v>
          </cell>
        </row>
        <row r="7389">
          <cell r="AI7389">
            <v>-43</v>
          </cell>
        </row>
        <row r="7390">
          <cell r="AI7390">
            <v>-51632</v>
          </cell>
        </row>
        <row r="7391">
          <cell r="AI7391">
            <v>332740</v>
          </cell>
        </row>
        <row r="7392">
          <cell r="AI7392">
            <v>-230400</v>
          </cell>
        </row>
        <row r="7393">
          <cell r="AI7393">
            <v>0</v>
          </cell>
        </row>
        <row r="7394">
          <cell r="AI7394">
            <v>0</v>
          </cell>
        </row>
        <row r="7395">
          <cell r="AI7395">
            <v>0</v>
          </cell>
        </row>
        <row r="7396">
          <cell r="AI7396">
            <v>-359173.34</v>
          </cell>
        </row>
        <row r="7397">
          <cell r="AI7397">
            <v>-386438.42</v>
          </cell>
        </row>
        <row r="7398">
          <cell r="AI7398">
            <v>183633.23</v>
          </cell>
        </row>
        <row r="7399">
          <cell r="AI7399">
            <v>-17478.41</v>
          </cell>
        </row>
        <row r="7400">
          <cell r="AI7400">
            <v>-14896.94</v>
          </cell>
        </row>
        <row r="7401">
          <cell r="AI7401">
            <v>0</v>
          </cell>
        </row>
        <row r="7402">
          <cell r="AI7402">
            <v>6712.16</v>
          </cell>
        </row>
        <row r="7403">
          <cell r="AI7403">
            <v>-43256.2</v>
          </cell>
        </row>
        <row r="7404">
          <cell r="AI7404">
            <v>0</v>
          </cell>
        </row>
        <row r="7405">
          <cell r="AI7405">
            <v>0</v>
          </cell>
        </row>
        <row r="7406">
          <cell r="AI7406">
            <v>0</v>
          </cell>
        </row>
        <row r="7407">
          <cell r="AI7407">
            <v>46455.82</v>
          </cell>
        </row>
        <row r="7408">
          <cell r="AI7408">
            <v>50237.2</v>
          </cell>
        </row>
        <row r="7409">
          <cell r="AI7409">
            <v>2272.19</v>
          </cell>
        </row>
        <row r="7410">
          <cell r="AI7410">
            <v>1936.59</v>
          </cell>
        </row>
        <row r="7411">
          <cell r="AI7411">
            <v>0</v>
          </cell>
        </row>
        <row r="7412">
          <cell r="AI7412">
            <v>-138200.73000000001</v>
          </cell>
        </row>
        <row r="7413">
          <cell r="AI7413">
            <v>-64945.74</v>
          </cell>
        </row>
        <row r="7414">
          <cell r="AI7414">
            <v>-4039.26</v>
          </cell>
        </row>
        <row r="7415">
          <cell r="AI7415">
            <v>-1990.79</v>
          </cell>
        </row>
        <row r="7416">
          <cell r="AI7416">
            <v>-3959.6</v>
          </cell>
        </row>
        <row r="7417">
          <cell r="AI7417">
            <v>-1754.85</v>
          </cell>
        </row>
        <row r="7418">
          <cell r="AI7418">
            <v>0</v>
          </cell>
        </row>
        <row r="7419">
          <cell r="AI7419">
            <v>359173.34</v>
          </cell>
        </row>
        <row r="7420">
          <cell r="AI7420">
            <v>386438.42</v>
          </cell>
        </row>
        <row r="7421">
          <cell r="AI7421">
            <v>-183633.23</v>
          </cell>
        </row>
        <row r="7422">
          <cell r="AI7422">
            <v>17478.41</v>
          </cell>
        </row>
        <row r="7423">
          <cell r="AI7423">
            <v>14896.94</v>
          </cell>
        </row>
        <row r="7424">
          <cell r="AI7424">
            <v>0</v>
          </cell>
        </row>
        <row r="7425">
          <cell r="AI7425">
            <v>0</v>
          </cell>
        </row>
        <row r="7426">
          <cell r="AI7426">
            <v>0</v>
          </cell>
        </row>
        <row r="7427">
          <cell r="AI7427">
            <v>0</v>
          </cell>
        </row>
        <row r="7428">
          <cell r="AI7428">
            <v>-46455.82</v>
          </cell>
        </row>
        <row r="7429">
          <cell r="AI7429">
            <v>-50237.2</v>
          </cell>
        </row>
        <row r="7430">
          <cell r="AI7430">
            <v>-2272.19</v>
          </cell>
        </row>
        <row r="7431">
          <cell r="AI7431">
            <v>-1936.59</v>
          </cell>
        </row>
        <row r="7432">
          <cell r="AI7432">
            <v>0</v>
          </cell>
        </row>
        <row r="7433">
          <cell r="AI7433">
            <v>0</v>
          </cell>
        </row>
        <row r="7434">
          <cell r="AI7434">
            <v>0</v>
          </cell>
        </row>
        <row r="7435">
          <cell r="AI7435">
            <v>0</v>
          </cell>
        </row>
        <row r="7436">
          <cell r="AI7436">
            <v>13526.95</v>
          </cell>
        </row>
        <row r="7437">
          <cell r="AI7437">
            <v>6193.39</v>
          </cell>
        </row>
        <row r="7438">
          <cell r="AI7438">
            <v>0</v>
          </cell>
        </row>
        <row r="7439">
          <cell r="AI7439">
            <v>0</v>
          </cell>
        </row>
        <row r="7440">
          <cell r="AI7440">
            <v>0</v>
          </cell>
        </row>
        <row r="7441">
          <cell r="AI7441">
            <v>0</v>
          </cell>
        </row>
        <row r="7442">
          <cell r="AI7442">
            <v>0</v>
          </cell>
        </row>
        <row r="7443">
          <cell r="AI7443">
            <v>0</v>
          </cell>
        </row>
        <row r="7444">
          <cell r="AI7444">
            <v>0</v>
          </cell>
        </row>
        <row r="7445">
          <cell r="AI7445">
            <v>0</v>
          </cell>
        </row>
        <row r="7446">
          <cell r="AI7446">
            <v>-23</v>
          </cell>
        </row>
        <row r="7447">
          <cell r="AI7447">
            <v>0</v>
          </cell>
        </row>
        <row r="7448">
          <cell r="AI7448">
            <v>0</v>
          </cell>
        </row>
        <row r="7449">
          <cell r="AI7449">
            <v>-38906</v>
          </cell>
        </row>
        <row r="7450">
          <cell r="AI7450">
            <v>-14239.72</v>
          </cell>
        </row>
        <row r="7451">
          <cell r="AI7451">
            <v>0</v>
          </cell>
        </row>
        <row r="7452">
          <cell r="AI7452">
            <v>0</v>
          </cell>
        </row>
        <row r="7453">
          <cell r="AI7453">
            <v>5057.95</v>
          </cell>
        </row>
        <row r="7454">
          <cell r="AI7454">
            <v>1851.16</v>
          </cell>
        </row>
        <row r="7455">
          <cell r="AI7455">
            <v>-13526.95</v>
          </cell>
        </row>
        <row r="7456">
          <cell r="AI7456">
            <v>-6193.39</v>
          </cell>
        </row>
        <row r="7457">
          <cell r="AI7457">
            <v>38906</v>
          </cell>
        </row>
        <row r="7458">
          <cell r="AI7458">
            <v>14239.72</v>
          </cell>
        </row>
        <row r="7459">
          <cell r="AI7459">
            <v>0</v>
          </cell>
        </row>
        <row r="7460">
          <cell r="AI7460">
            <v>-5057.95</v>
          </cell>
        </row>
        <row r="7461">
          <cell r="AI7461">
            <v>-1851.16</v>
          </cell>
        </row>
        <row r="7462">
          <cell r="AI7462">
            <v>0</v>
          </cell>
        </row>
        <row r="7463">
          <cell r="AI7463">
            <v>0</v>
          </cell>
        </row>
        <row r="7464">
          <cell r="AI7464">
            <v>0</v>
          </cell>
        </row>
        <row r="7465">
          <cell r="AI7465">
            <v>0</v>
          </cell>
        </row>
        <row r="7466">
          <cell r="AI7466">
            <v>0</v>
          </cell>
        </row>
        <row r="7467">
          <cell r="AI7467">
            <v>0</v>
          </cell>
        </row>
        <row r="7468">
          <cell r="AI7468">
            <v>0</v>
          </cell>
        </row>
        <row r="7469">
          <cell r="AI7469">
            <v>0</v>
          </cell>
        </row>
        <row r="7470">
          <cell r="AI7470">
            <v>0</v>
          </cell>
        </row>
        <row r="7471">
          <cell r="AI7471">
            <v>0</v>
          </cell>
        </row>
        <row r="7472">
          <cell r="AI7472">
            <v>0</v>
          </cell>
        </row>
        <row r="7473">
          <cell r="AI7473">
            <v>500</v>
          </cell>
        </row>
        <row r="7474">
          <cell r="AI7474">
            <v>43037</v>
          </cell>
        </row>
        <row r="7475">
          <cell r="AI7475">
            <v>5200</v>
          </cell>
        </row>
        <row r="7476">
          <cell r="AI7476">
            <v>7820</v>
          </cell>
        </row>
        <row r="7477">
          <cell r="AI7477">
            <v>518</v>
          </cell>
        </row>
        <row r="7478">
          <cell r="AI7478">
            <v>960</v>
          </cell>
        </row>
        <row r="7479">
          <cell r="AI7479">
            <v>2000</v>
          </cell>
        </row>
        <row r="7480">
          <cell r="AI7480">
            <v>138.30000000000001</v>
          </cell>
        </row>
        <row r="7481">
          <cell r="AI7481">
            <v>805.8</v>
          </cell>
        </row>
        <row r="7482">
          <cell r="AI7482">
            <v>862.5</v>
          </cell>
        </row>
        <row r="7483">
          <cell r="AI7483">
            <v>180000</v>
          </cell>
        </row>
        <row r="7484">
          <cell r="AI7484">
            <v>0</v>
          </cell>
        </row>
        <row r="7485">
          <cell r="AI7485">
            <v>7333.77</v>
          </cell>
        </row>
        <row r="7486">
          <cell r="AI7486">
            <v>0</v>
          </cell>
        </row>
        <row r="7487">
          <cell r="AI7487">
            <v>-318.33999999999997</v>
          </cell>
        </row>
        <row r="7488">
          <cell r="AI7488">
            <v>6484.22</v>
          </cell>
        </row>
        <row r="7489">
          <cell r="AI7489">
            <v>0</v>
          </cell>
        </row>
        <row r="7490">
          <cell r="AI7490">
            <v>0</v>
          </cell>
        </row>
        <row r="7491">
          <cell r="AI7491">
            <v>4105.3500000000004</v>
          </cell>
        </row>
        <row r="7492">
          <cell r="AI7492">
            <v>0</v>
          </cell>
        </row>
        <row r="7493">
          <cell r="AI7493">
            <v>0</v>
          </cell>
        </row>
        <row r="7494">
          <cell r="AI7494">
            <v>30759.27</v>
          </cell>
        </row>
        <row r="7495">
          <cell r="AI7495">
            <v>19220.97</v>
          </cell>
        </row>
        <row r="7496">
          <cell r="AI7496">
            <v>1000</v>
          </cell>
        </row>
        <row r="7497">
          <cell r="AI7497">
            <v>8380.86</v>
          </cell>
        </row>
        <row r="7498">
          <cell r="AI7498">
            <v>0</v>
          </cell>
        </row>
        <row r="7499">
          <cell r="AI7499">
            <v>2600</v>
          </cell>
        </row>
        <row r="7500">
          <cell r="AI7500">
            <v>0</v>
          </cell>
        </row>
        <row r="7501">
          <cell r="AI7501">
            <v>3190</v>
          </cell>
        </row>
        <row r="7502">
          <cell r="AI7502">
            <v>9846.6299999999992</v>
          </cell>
        </row>
        <row r="7503">
          <cell r="AI7503">
            <v>42064.27</v>
          </cell>
        </row>
        <row r="7504">
          <cell r="AI7504">
            <v>65138.2</v>
          </cell>
        </row>
        <row r="7505">
          <cell r="AI7505">
            <v>47.98</v>
          </cell>
        </row>
        <row r="7506">
          <cell r="AI7506">
            <v>759.83</v>
          </cell>
        </row>
        <row r="7507">
          <cell r="AI7507">
            <v>39680</v>
          </cell>
        </row>
        <row r="7508">
          <cell r="AI7508">
            <v>2786.95</v>
          </cell>
        </row>
        <row r="7509">
          <cell r="AI7509">
            <v>321734.38</v>
          </cell>
        </row>
        <row r="7510">
          <cell r="AI7510">
            <v>1706375.39</v>
          </cell>
        </row>
        <row r="7511">
          <cell r="AI7511">
            <v>5159</v>
          </cell>
        </row>
        <row r="7512">
          <cell r="AI7512">
            <v>0</v>
          </cell>
        </row>
        <row r="7513">
          <cell r="AI7513">
            <v>0</v>
          </cell>
        </row>
        <row r="7514">
          <cell r="AI7514">
            <v>66097.509999999995</v>
          </cell>
        </row>
        <row r="7515">
          <cell r="AI7515">
            <v>6000</v>
          </cell>
        </row>
        <row r="7516">
          <cell r="AI7516">
            <v>389.41</v>
          </cell>
        </row>
        <row r="7517">
          <cell r="AI7517">
            <v>17392.599999999999</v>
          </cell>
        </row>
        <row r="7518">
          <cell r="AI7518">
            <v>3950</v>
          </cell>
        </row>
        <row r="7519">
          <cell r="AI7519">
            <v>16434</v>
          </cell>
        </row>
        <row r="7520">
          <cell r="AI7520">
            <v>320</v>
          </cell>
        </row>
        <row r="7521">
          <cell r="AI7521">
            <v>0</v>
          </cell>
        </row>
        <row r="7522">
          <cell r="AI7522">
            <v>0</v>
          </cell>
        </row>
        <row r="7523">
          <cell r="AI7523">
            <v>2065.5</v>
          </cell>
        </row>
        <row r="7524">
          <cell r="AI7524">
            <v>1738</v>
          </cell>
        </row>
        <row r="7525">
          <cell r="AI7525">
            <v>497.96</v>
          </cell>
        </row>
        <row r="7526">
          <cell r="AI7526">
            <v>1500</v>
          </cell>
        </row>
        <row r="7527">
          <cell r="AI7527">
            <v>79.91</v>
          </cell>
        </row>
        <row r="7528">
          <cell r="AI7528">
            <v>0</v>
          </cell>
        </row>
        <row r="7529">
          <cell r="AI7529">
            <v>10253.09</v>
          </cell>
        </row>
        <row r="7530">
          <cell r="AI7530">
            <v>6883.83</v>
          </cell>
        </row>
        <row r="7531">
          <cell r="AI7531">
            <v>2793.62</v>
          </cell>
        </row>
        <row r="7532">
          <cell r="AI7532">
            <v>5200</v>
          </cell>
        </row>
        <row r="7533">
          <cell r="AI7533">
            <v>0</v>
          </cell>
        </row>
        <row r="7534">
          <cell r="AI7534">
            <v>11602.21</v>
          </cell>
        </row>
        <row r="7535">
          <cell r="AI7535">
            <v>0</v>
          </cell>
        </row>
        <row r="7536">
          <cell r="AI7536">
            <v>1278.9100000000001</v>
          </cell>
        </row>
        <row r="7537">
          <cell r="AI7537">
            <v>13226.67</v>
          </cell>
        </row>
        <row r="7538">
          <cell r="AI7538">
            <v>24085.1</v>
          </cell>
        </row>
        <row r="7539">
          <cell r="AI7539">
            <v>363401</v>
          </cell>
        </row>
        <row r="7540">
          <cell r="AI7540">
            <v>2067</v>
          </cell>
        </row>
        <row r="7541">
          <cell r="AI7541">
            <v>0</v>
          </cell>
        </row>
        <row r="7542">
          <cell r="AI7542">
            <v>2250</v>
          </cell>
        </row>
        <row r="7543">
          <cell r="AI7543">
            <v>0</v>
          </cell>
        </row>
        <row r="7544">
          <cell r="AI7544">
            <v>13000</v>
          </cell>
        </row>
        <row r="7545">
          <cell r="AI7545">
            <v>9200</v>
          </cell>
        </row>
        <row r="7546">
          <cell r="AI7546">
            <v>0</v>
          </cell>
        </row>
        <row r="7547">
          <cell r="AI7547">
            <v>986</v>
          </cell>
        </row>
        <row r="7548">
          <cell r="AI7548">
            <v>1920</v>
          </cell>
        </row>
        <row r="7549">
          <cell r="AI7549">
            <v>1272</v>
          </cell>
        </row>
        <row r="7550">
          <cell r="AI7550">
            <v>0</v>
          </cell>
        </row>
        <row r="7551">
          <cell r="AI7551">
            <v>1447.8</v>
          </cell>
        </row>
        <row r="7552">
          <cell r="AI7552">
            <v>0</v>
          </cell>
        </row>
        <row r="7553">
          <cell r="AI7553">
            <v>564.29999999999995</v>
          </cell>
        </row>
        <row r="7554">
          <cell r="AI7554">
            <v>3.77</v>
          </cell>
        </row>
        <row r="7555">
          <cell r="AI7555">
            <v>0</v>
          </cell>
        </row>
        <row r="7556">
          <cell r="AI7556">
            <v>0</v>
          </cell>
        </row>
        <row r="7557">
          <cell r="AI7557">
            <v>61518.54</v>
          </cell>
        </row>
        <row r="7558">
          <cell r="AI7558">
            <v>-9171.1200000000008</v>
          </cell>
        </row>
        <row r="7559">
          <cell r="AI7559">
            <v>0</v>
          </cell>
        </row>
        <row r="7560">
          <cell r="AI7560">
            <v>2096.6999999999998</v>
          </cell>
        </row>
        <row r="7561">
          <cell r="AI7561">
            <v>-9492.4599999999991</v>
          </cell>
        </row>
        <row r="7562">
          <cell r="AI7562">
            <v>16761.72</v>
          </cell>
        </row>
        <row r="7563">
          <cell r="AI7563">
            <v>0</v>
          </cell>
        </row>
        <row r="7564">
          <cell r="AI7564">
            <v>1114.22</v>
          </cell>
        </row>
        <row r="7565">
          <cell r="AI7565">
            <v>0</v>
          </cell>
        </row>
        <row r="7566">
          <cell r="AI7566">
            <v>2797.2</v>
          </cell>
        </row>
        <row r="7567">
          <cell r="AI7567">
            <v>8456.5300000000007</v>
          </cell>
        </row>
        <row r="7568">
          <cell r="AI7568">
            <v>0</v>
          </cell>
        </row>
        <row r="7569">
          <cell r="AI7569">
            <v>6872.72</v>
          </cell>
        </row>
        <row r="7570">
          <cell r="AI7570">
            <v>1278.9100000000001</v>
          </cell>
        </row>
        <row r="7571">
          <cell r="AI7571">
            <v>0</v>
          </cell>
        </row>
        <row r="7572">
          <cell r="AI7572">
            <v>0</v>
          </cell>
        </row>
        <row r="7573">
          <cell r="AI7573">
            <v>79360.009999999995</v>
          </cell>
        </row>
        <row r="7574">
          <cell r="AI7574">
            <v>7272</v>
          </cell>
        </row>
        <row r="7575">
          <cell r="AI7575">
            <v>12117.45</v>
          </cell>
        </row>
        <row r="7576">
          <cell r="AI7576">
            <v>0</v>
          </cell>
        </row>
        <row r="7577">
          <cell r="AI7577">
            <v>1272</v>
          </cell>
        </row>
        <row r="7578">
          <cell r="AI7578">
            <v>185808</v>
          </cell>
        </row>
        <row r="7579">
          <cell r="AI7579">
            <v>0</v>
          </cell>
        </row>
        <row r="7580">
          <cell r="AI7580">
            <v>25440</v>
          </cell>
        </row>
        <row r="7581">
          <cell r="AI7581">
            <v>0</v>
          </cell>
        </row>
        <row r="7582">
          <cell r="AI7582">
            <v>0</v>
          </cell>
        </row>
        <row r="7583">
          <cell r="AI7583">
            <v>0</v>
          </cell>
        </row>
        <row r="7584">
          <cell r="AI7584">
            <v>0</v>
          </cell>
        </row>
        <row r="7585">
          <cell r="AI7585">
            <v>10500</v>
          </cell>
        </row>
        <row r="7586">
          <cell r="AI7586">
            <v>0</v>
          </cell>
        </row>
        <row r="7587">
          <cell r="AI7587">
            <v>1936</v>
          </cell>
        </row>
        <row r="7588">
          <cell r="AI7588">
            <v>0</v>
          </cell>
        </row>
        <row r="7589">
          <cell r="AI7589">
            <v>4033.33</v>
          </cell>
        </row>
        <row r="7590">
          <cell r="AI7590">
            <v>972</v>
          </cell>
        </row>
        <row r="7591">
          <cell r="AI7591">
            <v>20862</v>
          </cell>
        </row>
        <row r="7592">
          <cell r="AI7592">
            <v>250</v>
          </cell>
        </row>
        <row r="7593">
          <cell r="AI7593">
            <v>8500.1</v>
          </cell>
        </row>
        <row r="7594">
          <cell r="AI7594">
            <v>0</v>
          </cell>
        </row>
        <row r="7595">
          <cell r="AI7595">
            <v>320</v>
          </cell>
        </row>
        <row r="7596">
          <cell r="AI7596">
            <v>0</v>
          </cell>
        </row>
        <row r="7597">
          <cell r="AI7597">
            <v>0</v>
          </cell>
        </row>
        <row r="7598">
          <cell r="AI7598">
            <v>0</v>
          </cell>
        </row>
        <row r="7599">
          <cell r="AI7599">
            <v>59.7</v>
          </cell>
        </row>
        <row r="7600">
          <cell r="AI7600">
            <v>947.46</v>
          </cell>
        </row>
        <row r="7601">
          <cell r="AI7601">
            <v>3344.4</v>
          </cell>
        </row>
        <row r="7602">
          <cell r="AI7602">
            <v>0</v>
          </cell>
        </row>
        <row r="7603">
          <cell r="AI7603">
            <v>0</v>
          </cell>
        </row>
        <row r="7604">
          <cell r="AI7604">
            <v>394.12</v>
          </cell>
        </row>
        <row r="7605">
          <cell r="AI7605">
            <v>-1591.74</v>
          </cell>
        </row>
        <row r="7606">
          <cell r="AI7606">
            <v>0</v>
          </cell>
        </row>
        <row r="7607">
          <cell r="AI7607">
            <v>2980.61</v>
          </cell>
        </row>
        <row r="7608">
          <cell r="AI7608">
            <v>0</v>
          </cell>
        </row>
        <row r="7609">
          <cell r="AI7609">
            <v>0</v>
          </cell>
        </row>
        <row r="7610">
          <cell r="AI7610">
            <v>44.42</v>
          </cell>
        </row>
        <row r="7611">
          <cell r="AI7611">
            <v>28.61</v>
          </cell>
        </row>
        <row r="7612">
          <cell r="AI7612">
            <v>0</v>
          </cell>
        </row>
        <row r="7613">
          <cell r="AI7613">
            <v>0</v>
          </cell>
        </row>
        <row r="7614">
          <cell r="AI7614">
            <v>0</v>
          </cell>
        </row>
        <row r="7615">
          <cell r="AI7615">
            <v>10253.09</v>
          </cell>
        </row>
        <row r="7616">
          <cell r="AI7616">
            <v>52.14</v>
          </cell>
        </row>
        <row r="7617">
          <cell r="AI7617">
            <v>7055</v>
          </cell>
        </row>
        <row r="7618">
          <cell r="AI7618">
            <v>2793.62</v>
          </cell>
        </row>
        <row r="7619">
          <cell r="AI7619">
            <v>3000</v>
          </cell>
        </row>
        <row r="7620">
          <cell r="AI7620">
            <v>56827.66</v>
          </cell>
        </row>
        <row r="7621">
          <cell r="AI7621">
            <v>0</v>
          </cell>
        </row>
        <row r="7622">
          <cell r="AI7622">
            <v>12265.52</v>
          </cell>
        </row>
        <row r="7623">
          <cell r="AI7623">
            <v>25292.9</v>
          </cell>
        </row>
        <row r="7624">
          <cell r="AI7624">
            <v>27.48</v>
          </cell>
        </row>
        <row r="7625">
          <cell r="AI7625">
            <v>1278.9100000000001</v>
          </cell>
        </row>
        <row r="7626">
          <cell r="AI7626">
            <v>13226.67</v>
          </cell>
        </row>
        <row r="7627">
          <cell r="AI7627">
            <v>14494.3</v>
          </cell>
        </row>
        <row r="7628">
          <cell r="AI7628">
            <v>20000</v>
          </cell>
        </row>
        <row r="7629">
          <cell r="AI7629">
            <v>289886</v>
          </cell>
        </row>
        <row r="7630">
          <cell r="AI7630">
            <v>12303.27</v>
          </cell>
        </row>
        <row r="7631">
          <cell r="AI7631">
            <v>0</v>
          </cell>
        </row>
        <row r="7632">
          <cell r="AI7632">
            <v>0</v>
          </cell>
        </row>
        <row r="7633">
          <cell r="AI7633">
            <v>3000</v>
          </cell>
        </row>
        <row r="7634">
          <cell r="AI7634">
            <v>0</v>
          </cell>
        </row>
        <row r="7635">
          <cell r="AI7635">
            <v>0</v>
          </cell>
        </row>
        <row r="7636">
          <cell r="AI7636">
            <v>665491.53</v>
          </cell>
        </row>
        <row r="7637">
          <cell r="AI7637">
            <v>141295.23000000001</v>
          </cell>
        </row>
        <row r="7638">
          <cell r="AI7638">
            <v>249487</v>
          </cell>
        </row>
        <row r="7639">
          <cell r="AI7639">
            <v>209311.28</v>
          </cell>
        </row>
        <row r="7640">
          <cell r="AI7640">
            <v>0</v>
          </cell>
        </row>
        <row r="7641">
          <cell r="AI7641">
            <v>0</v>
          </cell>
        </row>
        <row r="7642">
          <cell r="AI7642">
            <v>0</v>
          </cell>
        </row>
        <row r="7643">
          <cell r="AI7643">
            <v>0</v>
          </cell>
        </row>
        <row r="7644">
          <cell r="AI7644">
            <v>0</v>
          </cell>
        </row>
        <row r="7645">
          <cell r="AI7645">
            <v>-251999.77</v>
          </cell>
        </row>
        <row r="7646">
          <cell r="AI7646">
            <v>-732646.26</v>
          </cell>
        </row>
        <row r="7647">
          <cell r="AI7647">
            <v>697964.53</v>
          </cell>
        </row>
        <row r="7648">
          <cell r="AI7648">
            <v>30722</v>
          </cell>
        </row>
        <row r="7649">
          <cell r="AI7649">
            <v>0</v>
          </cell>
        </row>
        <row r="7650">
          <cell r="AI7650">
            <v>659858</v>
          </cell>
        </row>
        <row r="7651">
          <cell r="AI7651">
            <v>-3356829.14</v>
          </cell>
        </row>
        <row r="7652">
          <cell r="AI7652">
            <v>-548078.78</v>
          </cell>
        </row>
        <row r="7653">
          <cell r="AI7653">
            <v>0</v>
          </cell>
        </row>
        <row r="7654">
          <cell r="AI7654">
            <v>791803.3</v>
          </cell>
        </row>
        <row r="7655">
          <cell r="AI7655">
            <v>-665491.53</v>
          </cell>
        </row>
        <row r="7656">
          <cell r="AI7656">
            <v>-141295.23000000001</v>
          </cell>
        </row>
        <row r="7657">
          <cell r="AI7657">
            <v>-249487</v>
          </cell>
        </row>
        <row r="7658">
          <cell r="AI7658">
            <v>-209311.28</v>
          </cell>
        </row>
        <row r="7659">
          <cell r="AI7659">
            <v>3356829.14</v>
          </cell>
        </row>
        <row r="7660">
          <cell r="AI7660">
            <v>548078.78</v>
          </cell>
        </row>
        <row r="7661">
          <cell r="AI7661">
            <v>732646.26</v>
          </cell>
        </row>
        <row r="7662">
          <cell r="AI7662">
            <v>-791803.3</v>
          </cell>
        </row>
        <row r="7663">
          <cell r="AI7663">
            <v>-659858</v>
          </cell>
        </row>
        <row r="7664">
          <cell r="AI7664">
            <v>251999.77</v>
          </cell>
        </row>
        <row r="7665">
          <cell r="AI7665">
            <v>0</v>
          </cell>
        </row>
        <row r="7666">
          <cell r="AI7666">
            <v>0</v>
          </cell>
        </row>
        <row r="7667">
          <cell r="AI7667">
            <v>0</v>
          </cell>
        </row>
        <row r="7668">
          <cell r="AI7668">
            <v>0</v>
          </cell>
        </row>
        <row r="7669">
          <cell r="AI7669">
            <v>0</v>
          </cell>
        </row>
        <row r="7670">
          <cell r="AI7670">
            <v>0</v>
          </cell>
        </row>
        <row r="7671">
          <cell r="AI7671">
            <v>0</v>
          </cell>
        </row>
        <row r="7672">
          <cell r="AI7672">
            <v>0</v>
          </cell>
        </row>
        <row r="7673">
          <cell r="AI7673">
            <v>0</v>
          </cell>
        </row>
        <row r="7674">
          <cell r="AI7674">
            <v>0</v>
          </cell>
        </row>
        <row r="7675">
          <cell r="AI7675">
            <v>0</v>
          </cell>
        </row>
        <row r="7676">
          <cell r="AI7676">
            <v>0</v>
          </cell>
        </row>
        <row r="7677">
          <cell r="AI7677">
            <v>0</v>
          </cell>
        </row>
        <row r="7678">
          <cell r="AI7678">
            <v>0</v>
          </cell>
        </row>
        <row r="7679">
          <cell r="AI7679">
            <v>0</v>
          </cell>
        </row>
        <row r="7680">
          <cell r="AI7680">
            <v>0</v>
          </cell>
        </row>
        <row r="7681">
          <cell r="AI7681">
            <v>0</v>
          </cell>
        </row>
        <row r="7682">
          <cell r="AI7682">
            <v>0</v>
          </cell>
        </row>
        <row r="7683">
          <cell r="AI7683">
            <v>0</v>
          </cell>
        </row>
        <row r="7684">
          <cell r="AI7684">
            <v>0</v>
          </cell>
        </row>
        <row r="7685">
          <cell r="AI7685">
            <v>0</v>
          </cell>
        </row>
        <row r="7686">
          <cell r="AI7686">
            <v>0</v>
          </cell>
        </row>
        <row r="7687">
          <cell r="AI7687">
            <v>0</v>
          </cell>
        </row>
        <row r="7688">
          <cell r="AI7688">
            <v>0</v>
          </cell>
        </row>
        <row r="7689">
          <cell r="AI7689">
            <v>0</v>
          </cell>
        </row>
        <row r="7690">
          <cell r="AI7690">
            <v>0</v>
          </cell>
        </row>
        <row r="7691">
          <cell r="AI7691">
            <v>0</v>
          </cell>
        </row>
        <row r="7692">
          <cell r="AI7692">
            <v>0</v>
          </cell>
        </row>
        <row r="7693">
          <cell r="AI7693">
            <v>0</v>
          </cell>
        </row>
        <row r="7694">
          <cell r="AI7694">
            <v>0</v>
          </cell>
        </row>
        <row r="7695">
          <cell r="AI7695">
            <v>0</v>
          </cell>
        </row>
        <row r="7696">
          <cell r="AI7696">
            <v>0</v>
          </cell>
        </row>
        <row r="7697">
          <cell r="AI7697">
            <v>0</v>
          </cell>
        </row>
        <row r="7698">
          <cell r="AI7698">
            <v>0</v>
          </cell>
        </row>
        <row r="7699">
          <cell r="AI7699">
            <v>0</v>
          </cell>
        </row>
        <row r="7700">
          <cell r="AI7700">
            <v>0</v>
          </cell>
        </row>
        <row r="7701">
          <cell r="AI7701">
            <v>0</v>
          </cell>
        </row>
        <row r="7702">
          <cell r="AI7702">
            <v>0</v>
          </cell>
        </row>
        <row r="7703">
          <cell r="AI7703">
            <v>0</v>
          </cell>
        </row>
        <row r="7704">
          <cell r="AI7704">
            <v>0</v>
          </cell>
        </row>
        <row r="7705">
          <cell r="AI7705">
            <v>0</v>
          </cell>
        </row>
        <row r="7706">
          <cell r="AI7706">
            <v>0</v>
          </cell>
        </row>
        <row r="7707">
          <cell r="AI7707">
            <v>0</v>
          </cell>
        </row>
        <row r="7708">
          <cell r="AI7708">
            <v>0</v>
          </cell>
        </row>
        <row r="7709">
          <cell r="AI7709">
            <v>0</v>
          </cell>
        </row>
        <row r="7710">
          <cell r="AI7710">
            <v>0</v>
          </cell>
        </row>
        <row r="7711">
          <cell r="AI7711">
            <v>0</v>
          </cell>
        </row>
        <row r="7712">
          <cell r="AI7712">
            <v>0</v>
          </cell>
        </row>
        <row r="7713">
          <cell r="AI7713">
            <v>0</v>
          </cell>
        </row>
        <row r="7714">
          <cell r="AI7714">
            <v>0</v>
          </cell>
        </row>
        <row r="7715">
          <cell r="AI7715">
            <v>0</v>
          </cell>
        </row>
        <row r="7716">
          <cell r="AI7716">
            <v>0</v>
          </cell>
        </row>
        <row r="7717">
          <cell r="AI7717">
            <v>0</v>
          </cell>
        </row>
        <row r="7718">
          <cell r="AI7718">
            <v>0</v>
          </cell>
        </row>
        <row r="7719">
          <cell r="AI7719">
            <v>0</v>
          </cell>
        </row>
        <row r="7720">
          <cell r="AI7720">
            <v>0</v>
          </cell>
        </row>
        <row r="7721">
          <cell r="AI7721">
            <v>0</v>
          </cell>
        </row>
        <row r="7722">
          <cell r="AI7722">
            <v>0</v>
          </cell>
        </row>
        <row r="7723">
          <cell r="AI7723">
            <v>0</v>
          </cell>
        </row>
        <row r="7724">
          <cell r="AI7724">
            <v>0</v>
          </cell>
        </row>
        <row r="7725">
          <cell r="AI7725">
            <v>0</v>
          </cell>
        </row>
        <row r="7726">
          <cell r="AI7726">
            <v>0</v>
          </cell>
        </row>
        <row r="7727">
          <cell r="AI7727">
            <v>0</v>
          </cell>
        </row>
        <row r="7728">
          <cell r="AI7728">
            <v>0</v>
          </cell>
        </row>
        <row r="7729">
          <cell r="AI7729">
            <v>0</v>
          </cell>
        </row>
        <row r="7730">
          <cell r="AI7730">
            <v>0</v>
          </cell>
        </row>
        <row r="7731">
          <cell r="AI7731">
            <v>0</v>
          </cell>
        </row>
        <row r="7732">
          <cell r="AI7732">
            <v>0</v>
          </cell>
        </row>
        <row r="7733">
          <cell r="AI7733">
            <v>0</v>
          </cell>
        </row>
        <row r="7734">
          <cell r="AI7734">
            <v>0</v>
          </cell>
        </row>
        <row r="7735">
          <cell r="AI7735">
            <v>0</v>
          </cell>
        </row>
        <row r="7736">
          <cell r="AI7736">
            <v>0</v>
          </cell>
        </row>
        <row r="7737">
          <cell r="AI7737">
            <v>0</v>
          </cell>
        </row>
        <row r="7738">
          <cell r="AI7738">
            <v>0</v>
          </cell>
        </row>
        <row r="7739">
          <cell r="AI7739">
            <v>0</v>
          </cell>
        </row>
        <row r="7740">
          <cell r="AI7740">
            <v>0</v>
          </cell>
        </row>
        <row r="7741">
          <cell r="AI7741">
            <v>0</v>
          </cell>
        </row>
        <row r="7742">
          <cell r="AI7742">
            <v>0</v>
          </cell>
        </row>
        <row r="7743">
          <cell r="AI7743">
            <v>0</v>
          </cell>
        </row>
        <row r="7744">
          <cell r="AI7744">
            <v>0</v>
          </cell>
        </row>
        <row r="7745">
          <cell r="AI7745">
            <v>0</v>
          </cell>
        </row>
        <row r="7746">
          <cell r="AI7746">
            <v>0</v>
          </cell>
        </row>
        <row r="7747">
          <cell r="AI7747">
            <v>0</v>
          </cell>
        </row>
        <row r="7748">
          <cell r="AI7748">
            <v>0</v>
          </cell>
        </row>
        <row r="7749">
          <cell r="AI7749">
            <v>0</v>
          </cell>
        </row>
        <row r="7750">
          <cell r="AI7750">
            <v>0</v>
          </cell>
        </row>
        <row r="7751">
          <cell r="AI7751">
            <v>0</v>
          </cell>
        </row>
        <row r="7752">
          <cell r="AI7752">
            <v>0</v>
          </cell>
        </row>
        <row r="7753">
          <cell r="AI7753">
            <v>0</v>
          </cell>
        </row>
        <row r="7754">
          <cell r="AI7754">
            <v>0</v>
          </cell>
        </row>
        <row r="7755">
          <cell r="AI7755">
            <v>0</v>
          </cell>
        </row>
        <row r="7756">
          <cell r="AI7756">
            <v>0</v>
          </cell>
        </row>
        <row r="7757">
          <cell r="AI7757">
            <v>0</v>
          </cell>
        </row>
        <row r="7758">
          <cell r="AI7758">
            <v>0</v>
          </cell>
        </row>
        <row r="7759">
          <cell r="AI7759">
            <v>0</v>
          </cell>
        </row>
        <row r="7760">
          <cell r="AI7760">
            <v>0</v>
          </cell>
        </row>
        <row r="7761">
          <cell r="AI7761">
            <v>0</v>
          </cell>
        </row>
        <row r="7762">
          <cell r="AI7762">
            <v>0</v>
          </cell>
        </row>
        <row r="7763">
          <cell r="AI7763">
            <v>0</v>
          </cell>
        </row>
        <row r="7764">
          <cell r="AI7764">
            <v>0</v>
          </cell>
        </row>
        <row r="7765">
          <cell r="AI7765">
            <v>0</v>
          </cell>
        </row>
        <row r="7766">
          <cell r="AI7766">
            <v>0</v>
          </cell>
        </row>
        <row r="7767">
          <cell r="AI7767">
            <v>0</v>
          </cell>
        </row>
        <row r="7768">
          <cell r="AI7768">
            <v>0</v>
          </cell>
        </row>
        <row r="7769">
          <cell r="AI7769">
            <v>0</v>
          </cell>
        </row>
        <row r="7770">
          <cell r="AI7770">
            <v>0</v>
          </cell>
        </row>
        <row r="7771">
          <cell r="AI7771">
            <v>0</v>
          </cell>
        </row>
        <row r="7772">
          <cell r="AI7772">
            <v>0</v>
          </cell>
        </row>
        <row r="7773">
          <cell r="AI7773">
            <v>0</v>
          </cell>
        </row>
        <row r="7774">
          <cell r="AI7774">
            <v>0</v>
          </cell>
        </row>
        <row r="7775">
          <cell r="AI7775">
            <v>0</v>
          </cell>
        </row>
        <row r="7776">
          <cell r="AI7776">
            <v>0</v>
          </cell>
        </row>
        <row r="7777">
          <cell r="AI7777">
            <v>0</v>
          </cell>
        </row>
        <row r="7778">
          <cell r="AI7778">
            <v>0</v>
          </cell>
        </row>
        <row r="7779">
          <cell r="AI7779">
            <v>0</v>
          </cell>
        </row>
        <row r="7780">
          <cell r="AI7780">
            <v>0</v>
          </cell>
        </row>
        <row r="7781">
          <cell r="AI7781">
            <v>0</v>
          </cell>
        </row>
        <row r="7782">
          <cell r="AI7782">
            <v>0</v>
          </cell>
        </row>
        <row r="7783">
          <cell r="AI7783">
            <v>0</v>
          </cell>
        </row>
        <row r="7784">
          <cell r="AI7784">
            <v>0</v>
          </cell>
        </row>
        <row r="7785">
          <cell r="AI7785">
            <v>0</v>
          </cell>
        </row>
        <row r="7786">
          <cell r="AI7786">
            <v>0</v>
          </cell>
        </row>
        <row r="7787">
          <cell r="AI7787">
            <v>0</v>
          </cell>
        </row>
        <row r="7788">
          <cell r="AI7788">
            <v>0</v>
          </cell>
        </row>
        <row r="7789">
          <cell r="AI7789">
            <v>0</v>
          </cell>
        </row>
        <row r="7790">
          <cell r="AI7790">
            <v>0</v>
          </cell>
        </row>
        <row r="7791">
          <cell r="AI7791">
            <v>0</v>
          </cell>
        </row>
        <row r="7792">
          <cell r="AI7792">
            <v>0</v>
          </cell>
        </row>
        <row r="7793">
          <cell r="AI7793">
            <v>0</v>
          </cell>
        </row>
        <row r="7794">
          <cell r="AI7794">
            <v>0</v>
          </cell>
        </row>
        <row r="7795">
          <cell r="AI7795">
            <v>0</v>
          </cell>
        </row>
        <row r="7796">
          <cell r="AI7796">
            <v>0</v>
          </cell>
        </row>
        <row r="7797">
          <cell r="AI7797">
            <v>0</v>
          </cell>
        </row>
        <row r="7798">
          <cell r="AI7798">
            <v>0</v>
          </cell>
        </row>
        <row r="7799">
          <cell r="AI7799">
            <v>0</v>
          </cell>
        </row>
        <row r="7800">
          <cell r="AI7800">
            <v>0</v>
          </cell>
        </row>
        <row r="7801">
          <cell r="AI7801">
            <v>0</v>
          </cell>
        </row>
        <row r="7802">
          <cell r="AI7802">
            <v>0</v>
          </cell>
        </row>
        <row r="7803">
          <cell r="AI7803">
            <v>0</v>
          </cell>
        </row>
        <row r="7804">
          <cell r="AI7804">
            <v>0</v>
          </cell>
        </row>
        <row r="7805">
          <cell r="AI7805">
            <v>0</v>
          </cell>
        </row>
        <row r="7806">
          <cell r="AI7806">
            <v>0</v>
          </cell>
        </row>
        <row r="7807">
          <cell r="AI7807">
            <v>0</v>
          </cell>
        </row>
        <row r="7808">
          <cell r="AI7808">
            <v>0</v>
          </cell>
        </row>
        <row r="7809">
          <cell r="AI7809">
            <v>0</v>
          </cell>
        </row>
        <row r="7810">
          <cell r="AI7810">
            <v>0</v>
          </cell>
        </row>
        <row r="7811">
          <cell r="AI7811">
            <v>0</v>
          </cell>
        </row>
        <row r="7812">
          <cell r="AI7812">
            <v>0</v>
          </cell>
        </row>
        <row r="7813">
          <cell r="AI7813">
            <v>0</v>
          </cell>
        </row>
        <row r="7814">
          <cell r="AI7814">
            <v>0</v>
          </cell>
        </row>
        <row r="7815">
          <cell r="AI7815">
            <v>0</v>
          </cell>
        </row>
        <row r="7816">
          <cell r="AI7816">
            <v>0</v>
          </cell>
        </row>
        <row r="7817">
          <cell r="AI7817">
            <v>0</v>
          </cell>
        </row>
        <row r="7818">
          <cell r="AI7818">
            <v>0</v>
          </cell>
        </row>
        <row r="7819">
          <cell r="AI7819">
            <v>0</v>
          </cell>
        </row>
        <row r="7820">
          <cell r="AI7820">
            <v>0</v>
          </cell>
        </row>
        <row r="7821">
          <cell r="AI7821">
            <v>0</v>
          </cell>
        </row>
        <row r="7822">
          <cell r="AI7822">
            <v>0</v>
          </cell>
        </row>
        <row r="7823">
          <cell r="AI7823">
            <v>0</v>
          </cell>
        </row>
        <row r="7824">
          <cell r="AI7824">
            <v>0</v>
          </cell>
        </row>
        <row r="7825">
          <cell r="AI7825">
            <v>0</v>
          </cell>
        </row>
        <row r="7826">
          <cell r="AI7826">
            <v>0</v>
          </cell>
        </row>
        <row r="7827">
          <cell r="AI7827">
            <v>0</v>
          </cell>
        </row>
        <row r="7828">
          <cell r="AI7828">
            <v>0</v>
          </cell>
        </row>
        <row r="7829">
          <cell r="AI7829">
            <v>0</v>
          </cell>
        </row>
        <row r="7830">
          <cell r="AI7830">
            <v>0</v>
          </cell>
        </row>
        <row r="7831">
          <cell r="AI7831">
            <v>0</v>
          </cell>
        </row>
        <row r="7832">
          <cell r="AI7832">
            <v>0</v>
          </cell>
        </row>
        <row r="7833">
          <cell r="AI7833">
            <v>0</v>
          </cell>
        </row>
        <row r="7834">
          <cell r="AI7834">
            <v>0</v>
          </cell>
        </row>
        <row r="7835">
          <cell r="AI7835">
            <v>0</v>
          </cell>
        </row>
        <row r="7836">
          <cell r="AI7836">
            <v>0</v>
          </cell>
        </row>
        <row r="7837">
          <cell r="AI7837">
            <v>0</v>
          </cell>
        </row>
        <row r="7838">
          <cell r="AI7838">
            <v>0</v>
          </cell>
        </row>
        <row r="7839">
          <cell r="AI7839">
            <v>0</v>
          </cell>
        </row>
        <row r="7840">
          <cell r="AI7840">
            <v>0</v>
          </cell>
        </row>
        <row r="7841">
          <cell r="AI7841">
            <v>0</v>
          </cell>
        </row>
        <row r="7842">
          <cell r="AI7842">
            <v>0</v>
          </cell>
        </row>
        <row r="7843">
          <cell r="AI7843">
            <v>0</v>
          </cell>
        </row>
        <row r="7844">
          <cell r="AI7844">
            <v>0</v>
          </cell>
        </row>
        <row r="7845">
          <cell r="AI7845">
            <v>0</v>
          </cell>
        </row>
        <row r="7846">
          <cell r="AI7846">
            <v>0</v>
          </cell>
        </row>
        <row r="7847">
          <cell r="AI7847">
            <v>0</v>
          </cell>
        </row>
        <row r="7848">
          <cell r="AI7848">
            <v>0</v>
          </cell>
        </row>
        <row r="7849">
          <cell r="AI7849">
            <v>0</v>
          </cell>
        </row>
        <row r="7850">
          <cell r="AI7850">
            <v>0</v>
          </cell>
        </row>
        <row r="7851">
          <cell r="AI7851">
            <v>0</v>
          </cell>
        </row>
        <row r="7852">
          <cell r="AI7852">
            <v>0</v>
          </cell>
        </row>
        <row r="7853">
          <cell r="AI7853">
            <v>0</v>
          </cell>
        </row>
        <row r="7854">
          <cell r="AI7854">
            <v>0</v>
          </cell>
        </row>
        <row r="7855">
          <cell r="AI7855">
            <v>0</v>
          </cell>
        </row>
        <row r="7856">
          <cell r="AI7856">
            <v>0</v>
          </cell>
        </row>
        <row r="7857">
          <cell r="AI7857">
            <v>0</v>
          </cell>
        </row>
        <row r="7858">
          <cell r="AI7858">
            <v>0</v>
          </cell>
        </row>
        <row r="7859">
          <cell r="AI7859">
            <v>0</v>
          </cell>
        </row>
        <row r="7860">
          <cell r="AI7860">
            <v>0</v>
          </cell>
        </row>
        <row r="7861">
          <cell r="AI7861">
            <v>0</v>
          </cell>
        </row>
        <row r="7862">
          <cell r="AI7862">
            <v>0</v>
          </cell>
        </row>
        <row r="7863">
          <cell r="AI7863">
            <v>0</v>
          </cell>
        </row>
        <row r="7864">
          <cell r="AI7864">
            <v>0</v>
          </cell>
        </row>
        <row r="7865">
          <cell r="AI7865">
            <v>0</v>
          </cell>
        </row>
        <row r="7866">
          <cell r="AI7866">
            <v>0</v>
          </cell>
        </row>
        <row r="7867">
          <cell r="AI7867">
            <v>0</v>
          </cell>
        </row>
        <row r="7868">
          <cell r="AI7868">
            <v>0</v>
          </cell>
        </row>
        <row r="7869">
          <cell r="AI7869">
            <v>0</v>
          </cell>
        </row>
        <row r="7870">
          <cell r="AI7870">
            <v>0</v>
          </cell>
        </row>
        <row r="7871">
          <cell r="AI7871">
            <v>0</v>
          </cell>
        </row>
        <row r="7872">
          <cell r="AI7872">
            <v>0</v>
          </cell>
        </row>
        <row r="7873">
          <cell r="AI7873">
            <v>0</v>
          </cell>
        </row>
        <row r="7874">
          <cell r="AI7874">
            <v>0</v>
          </cell>
        </row>
        <row r="7875">
          <cell r="AI7875">
            <v>0</v>
          </cell>
        </row>
        <row r="7876">
          <cell r="AI7876">
            <v>0</v>
          </cell>
        </row>
        <row r="7877">
          <cell r="AI7877">
            <v>0</v>
          </cell>
        </row>
        <row r="7878">
          <cell r="AI7878">
            <v>0</v>
          </cell>
        </row>
        <row r="7879">
          <cell r="AI7879">
            <v>0</v>
          </cell>
        </row>
        <row r="7880">
          <cell r="AI7880">
            <v>0</v>
          </cell>
        </row>
        <row r="7881">
          <cell r="AI7881">
            <v>0</v>
          </cell>
        </row>
        <row r="7882">
          <cell r="AI7882">
            <v>0</v>
          </cell>
        </row>
        <row r="7883">
          <cell r="AI7883">
            <v>0</v>
          </cell>
        </row>
        <row r="7884">
          <cell r="AI7884">
            <v>0</v>
          </cell>
        </row>
        <row r="7885">
          <cell r="AI7885">
            <v>0</v>
          </cell>
        </row>
        <row r="7886">
          <cell r="AI7886">
            <v>0</v>
          </cell>
        </row>
        <row r="7887">
          <cell r="AI7887">
            <v>0</v>
          </cell>
        </row>
        <row r="7888">
          <cell r="AI7888">
            <v>0</v>
          </cell>
        </row>
        <row r="7889">
          <cell r="AI7889">
            <v>0</v>
          </cell>
        </row>
        <row r="7890">
          <cell r="AI7890">
            <v>0</v>
          </cell>
        </row>
        <row r="7891">
          <cell r="AI7891">
            <v>0</v>
          </cell>
        </row>
        <row r="7892">
          <cell r="AI7892">
            <v>0</v>
          </cell>
        </row>
        <row r="7893">
          <cell r="AI7893">
            <v>0</v>
          </cell>
        </row>
        <row r="7894">
          <cell r="AI7894">
            <v>0</v>
          </cell>
        </row>
        <row r="7895">
          <cell r="AI7895">
            <v>0</v>
          </cell>
        </row>
        <row r="7896">
          <cell r="AI7896">
            <v>0</v>
          </cell>
        </row>
        <row r="7897">
          <cell r="AI7897">
            <v>0</v>
          </cell>
        </row>
        <row r="7898">
          <cell r="AI7898">
            <v>0</v>
          </cell>
        </row>
        <row r="7899">
          <cell r="AI7899">
            <v>0</v>
          </cell>
        </row>
        <row r="7900">
          <cell r="AI7900">
            <v>0</v>
          </cell>
        </row>
        <row r="7901">
          <cell r="AI7901">
            <v>0</v>
          </cell>
        </row>
        <row r="7902">
          <cell r="AI7902">
            <v>0</v>
          </cell>
        </row>
        <row r="7903">
          <cell r="AI7903">
            <v>0</v>
          </cell>
        </row>
        <row r="7904">
          <cell r="AI7904">
            <v>0</v>
          </cell>
        </row>
        <row r="7905">
          <cell r="AI7905">
            <v>0</v>
          </cell>
        </row>
        <row r="7906">
          <cell r="AI7906">
            <v>0</v>
          </cell>
        </row>
        <row r="7907">
          <cell r="AI7907">
            <v>0</v>
          </cell>
        </row>
        <row r="7908">
          <cell r="AI7908">
            <v>0</v>
          </cell>
        </row>
        <row r="7909">
          <cell r="AI7909">
            <v>0</v>
          </cell>
        </row>
        <row r="7910">
          <cell r="AI7910">
            <v>0</v>
          </cell>
        </row>
        <row r="7911">
          <cell r="AI7911">
            <v>0</v>
          </cell>
        </row>
        <row r="7912">
          <cell r="AI7912">
            <v>0</v>
          </cell>
        </row>
        <row r="7913">
          <cell r="AI7913">
            <v>0</v>
          </cell>
        </row>
        <row r="7914">
          <cell r="AI7914">
            <v>0</v>
          </cell>
        </row>
        <row r="7915">
          <cell r="AI7915">
            <v>0</v>
          </cell>
        </row>
        <row r="7916">
          <cell r="AI7916">
            <v>0</v>
          </cell>
        </row>
        <row r="7917">
          <cell r="AI7917">
            <v>0</v>
          </cell>
        </row>
        <row r="7918">
          <cell r="AI7918">
            <v>0</v>
          </cell>
        </row>
        <row r="7919">
          <cell r="AI7919">
            <v>0</v>
          </cell>
        </row>
        <row r="7920">
          <cell r="AI7920">
            <v>0</v>
          </cell>
        </row>
        <row r="7921">
          <cell r="AI7921">
            <v>0</v>
          </cell>
        </row>
        <row r="7922">
          <cell r="AI7922">
            <v>0</v>
          </cell>
        </row>
        <row r="7923">
          <cell r="AI7923">
            <v>0</v>
          </cell>
        </row>
        <row r="7924">
          <cell r="AI7924">
            <v>0</v>
          </cell>
        </row>
        <row r="7925">
          <cell r="AI7925">
            <v>0</v>
          </cell>
        </row>
        <row r="7926">
          <cell r="AI7926">
            <v>0</v>
          </cell>
        </row>
        <row r="7927">
          <cell r="AI7927">
            <v>0</v>
          </cell>
        </row>
        <row r="7928">
          <cell r="AI7928">
            <v>0</v>
          </cell>
        </row>
        <row r="7929">
          <cell r="AI7929">
            <v>0</v>
          </cell>
        </row>
        <row r="7930">
          <cell r="AI7930">
            <v>0</v>
          </cell>
        </row>
        <row r="7931">
          <cell r="AI7931">
            <v>0</v>
          </cell>
        </row>
        <row r="7932">
          <cell r="AI7932">
            <v>0</v>
          </cell>
        </row>
        <row r="7933">
          <cell r="AI7933">
            <v>0</v>
          </cell>
        </row>
        <row r="7934">
          <cell r="AI7934">
            <v>0</v>
          </cell>
        </row>
        <row r="7935">
          <cell r="AI7935">
            <v>0</v>
          </cell>
        </row>
        <row r="7936">
          <cell r="AI7936">
            <v>0</v>
          </cell>
        </row>
        <row r="7937">
          <cell r="AI7937">
            <v>0</v>
          </cell>
        </row>
        <row r="7938">
          <cell r="AI7938">
            <v>0</v>
          </cell>
        </row>
        <row r="7939">
          <cell r="AI7939">
            <v>0</v>
          </cell>
        </row>
        <row r="7940">
          <cell r="AI7940">
            <v>0</v>
          </cell>
        </row>
        <row r="7941">
          <cell r="AI7941">
            <v>0</v>
          </cell>
        </row>
        <row r="7942">
          <cell r="AI7942">
            <v>0</v>
          </cell>
        </row>
        <row r="7943">
          <cell r="AI7943">
            <v>0</v>
          </cell>
        </row>
        <row r="7944">
          <cell r="AI7944">
            <v>0</v>
          </cell>
        </row>
        <row r="7945">
          <cell r="AI7945">
            <v>0</v>
          </cell>
        </row>
        <row r="7946">
          <cell r="AI7946">
            <v>0</v>
          </cell>
        </row>
        <row r="7947">
          <cell r="AI7947">
            <v>0</v>
          </cell>
        </row>
        <row r="7948">
          <cell r="AI7948">
            <v>0</v>
          </cell>
        </row>
        <row r="7949">
          <cell r="AI7949">
            <v>0</v>
          </cell>
        </row>
        <row r="7950">
          <cell r="AI7950">
            <v>0</v>
          </cell>
        </row>
        <row r="7951">
          <cell r="AI7951">
            <v>0</v>
          </cell>
        </row>
        <row r="7952">
          <cell r="AI7952">
            <v>0</v>
          </cell>
        </row>
        <row r="7953">
          <cell r="AI7953">
            <v>0</v>
          </cell>
        </row>
        <row r="7954">
          <cell r="AI7954">
            <v>0</v>
          </cell>
        </row>
        <row r="7955">
          <cell r="AI7955">
            <v>0</v>
          </cell>
        </row>
        <row r="7956">
          <cell r="AI7956">
            <v>0</v>
          </cell>
        </row>
        <row r="7957">
          <cell r="AI7957">
            <v>0</v>
          </cell>
        </row>
        <row r="7958">
          <cell r="AI7958">
            <v>0</v>
          </cell>
        </row>
        <row r="7959">
          <cell r="AI7959">
            <v>0</v>
          </cell>
        </row>
        <row r="7960">
          <cell r="AI7960">
            <v>0</v>
          </cell>
        </row>
        <row r="7961">
          <cell r="AI7961">
            <v>0</v>
          </cell>
        </row>
        <row r="7962">
          <cell r="AI7962">
            <v>0</v>
          </cell>
        </row>
        <row r="7963">
          <cell r="AI7963">
            <v>0</v>
          </cell>
        </row>
        <row r="7964">
          <cell r="AI7964">
            <v>0</v>
          </cell>
        </row>
        <row r="7965">
          <cell r="AI7965">
            <v>0</v>
          </cell>
        </row>
        <row r="7966">
          <cell r="AI7966">
            <v>0</v>
          </cell>
        </row>
        <row r="7967">
          <cell r="AI7967">
            <v>0</v>
          </cell>
        </row>
        <row r="7968">
          <cell r="AI7968">
            <v>0</v>
          </cell>
        </row>
        <row r="7969">
          <cell r="AI7969">
            <v>0</v>
          </cell>
        </row>
        <row r="7970">
          <cell r="AI7970">
            <v>0</v>
          </cell>
        </row>
        <row r="7971">
          <cell r="AI7971">
            <v>0</v>
          </cell>
        </row>
        <row r="7972">
          <cell r="AI7972">
            <v>0</v>
          </cell>
        </row>
        <row r="7973">
          <cell r="AI7973">
            <v>0</v>
          </cell>
        </row>
        <row r="7974">
          <cell r="AI7974">
            <v>0</v>
          </cell>
        </row>
        <row r="7975">
          <cell r="AI7975">
            <v>0</v>
          </cell>
        </row>
        <row r="7976">
          <cell r="AI7976">
            <v>0</v>
          </cell>
        </row>
        <row r="7977">
          <cell r="AI7977">
            <v>0</v>
          </cell>
        </row>
        <row r="7978">
          <cell r="AI7978">
            <v>0</v>
          </cell>
        </row>
        <row r="7979">
          <cell r="AI7979">
            <v>0</v>
          </cell>
        </row>
        <row r="7980">
          <cell r="AI7980">
            <v>0</v>
          </cell>
        </row>
        <row r="7981">
          <cell r="AI7981">
            <v>0</v>
          </cell>
        </row>
        <row r="7982">
          <cell r="AI7982">
            <v>0</v>
          </cell>
        </row>
        <row r="7983">
          <cell r="AI7983">
            <v>0</v>
          </cell>
        </row>
        <row r="7984">
          <cell r="AI7984">
            <v>0</v>
          </cell>
        </row>
        <row r="7985">
          <cell r="AI7985">
            <v>0</v>
          </cell>
        </row>
        <row r="7986">
          <cell r="AI7986">
            <v>0</v>
          </cell>
        </row>
        <row r="7987">
          <cell r="AI7987">
            <v>0</v>
          </cell>
        </row>
        <row r="7988">
          <cell r="AI7988">
            <v>0</v>
          </cell>
        </row>
        <row r="7989">
          <cell r="AI7989">
            <v>0</v>
          </cell>
        </row>
        <row r="7990">
          <cell r="AI7990">
            <v>0</v>
          </cell>
        </row>
        <row r="7991">
          <cell r="AI7991">
            <v>0</v>
          </cell>
        </row>
        <row r="7992">
          <cell r="AI7992">
            <v>0</v>
          </cell>
        </row>
        <row r="7993">
          <cell r="AI7993">
            <v>0</v>
          </cell>
        </row>
        <row r="7994">
          <cell r="AI7994">
            <v>0</v>
          </cell>
        </row>
        <row r="7995">
          <cell r="AI7995">
            <v>0</v>
          </cell>
        </row>
        <row r="7996">
          <cell r="AI7996">
            <v>0</v>
          </cell>
        </row>
        <row r="7997">
          <cell r="AI7997">
            <v>0</v>
          </cell>
        </row>
        <row r="7998">
          <cell r="AI7998">
            <v>0</v>
          </cell>
        </row>
        <row r="7999">
          <cell r="AI7999">
            <v>0</v>
          </cell>
        </row>
        <row r="8000">
          <cell r="AI8000">
            <v>0</v>
          </cell>
        </row>
        <row r="8001">
          <cell r="AI8001">
            <v>0</v>
          </cell>
        </row>
        <row r="8002">
          <cell r="AI8002">
            <v>0</v>
          </cell>
        </row>
        <row r="8003">
          <cell r="AI8003">
            <v>0</v>
          </cell>
        </row>
        <row r="8004">
          <cell r="AI8004">
            <v>0</v>
          </cell>
        </row>
        <row r="8005">
          <cell r="AI8005">
            <v>0</v>
          </cell>
        </row>
        <row r="8006">
          <cell r="AI8006">
            <v>0</v>
          </cell>
        </row>
        <row r="8007">
          <cell r="AI8007">
            <v>0</v>
          </cell>
        </row>
        <row r="8008">
          <cell r="AI8008">
            <v>0</v>
          </cell>
        </row>
        <row r="8009">
          <cell r="AI8009">
            <v>0</v>
          </cell>
        </row>
        <row r="8010">
          <cell r="AI8010">
            <v>0</v>
          </cell>
        </row>
        <row r="8011">
          <cell r="AI8011">
            <v>0</v>
          </cell>
        </row>
        <row r="8012">
          <cell r="AI8012">
            <v>0</v>
          </cell>
        </row>
        <row r="8013">
          <cell r="AI8013">
            <v>0</v>
          </cell>
        </row>
        <row r="8014">
          <cell r="AI8014">
            <v>0</v>
          </cell>
        </row>
        <row r="8015">
          <cell r="AI8015">
            <v>0</v>
          </cell>
        </row>
        <row r="8016">
          <cell r="AI8016">
            <v>0</v>
          </cell>
        </row>
        <row r="8017">
          <cell r="AI8017">
            <v>0</v>
          </cell>
        </row>
        <row r="8018">
          <cell r="AI8018">
            <v>0</v>
          </cell>
        </row>
        <row r="8019">
          <cell r="AI8019">
            <v>0</v>
          </cell>
        </row>
        <row r="8020">
          <cell r="AI8020">
            <v>0</v>
          </cell>
        </row>
        <row r="8021">
          <cell r="AI8021">
            <v>0</v>
          </cell>
        </row>
        <row r="8022">
          <cell r="AI8022">
            <v>0</v>
          </cell>
        </row>
        <row r="8023">
          <cell r="AI8023">
            <v>0</v>
          </cell>
        </row>
        <row r="8024">
          <cell r="AI8024">
            <v>0</v>
          </cell>
        </row>
        <row r="8025">
          <cell r="AI8025">
            <v>0</v>
          </cell>
        </row>
        <row r="8026">
          <cell r="AI8026">
            <v>0</v>
          </cell>
        </row>
        <row r="8027">
          <cell r="AI8027">
            <v>0</v>
          </cell>
        </row>
        <row r="8028">
          <cell r="AI8028">
            <v>0</v>
          </cell>
        </row>
        <row r="8029">
          <cell r="AI8029">
            <v>0</v>
          </cell>
        </row>
        <row r="8030">
          <cell r="AI8030">
            <v>0</v>
          </cell>
        </row>
        <row r="8031">
          <cell r="AI8031">
            <v>0</v>
          </cell>
        </row>
        <row r="8032">
          <cell r="AI8032">
            <v>0</v>
          </cell>
        </row>
        <row r="8033">
          <cell r="AI8033">
            <v>0</v>
          </cell>
        </row>
        <row r="8034">
          <cell r="AI8034">
            <v>0</v>
          </cell>
        </row>
        <row r="8035">
          <cell r="AI8035">
            <v>0</v>
          </cell>
        </row>
        <row r="8036">
          <cell r="AI8036">
            <v>0</v>
          </cell>
        </row>
        <row r="8037">
          <cell r="AI8037">
            <v>0</v>
          </cell>
        </row>
        <row r="8038">
          <cell r="AI8038">
            <v>0</v>
          </cell>
        </row>
        <row r="8039">
          <cell r="AI8039">
            <v>0</v>
          </cell>
        </row>
        <row r="8040">
          <cell r="AI8040">
            <v>0</v>
          </cell>
        </row>
        <row r="8041">
          <cell r="AI8041">
            <v>0</v>
          </cell>
        </row>
        <row r="8042">
          <cell r="AI8042">
            <v>0</v>
          </cell>
        </row>
        <row r="8043">
          <cell r="AI8043">
            <v>0</v>
          </cell>
        </row>
        <row r="8044">
          <cell r="AI8044">
            <v>0</v>
          </cell>
        </row>
        <row r="8045">
          <cell r="AI8045">
            <v>0</v>
          </cell>
        </row>
        <row r="8046">
          <cell r="AI8046">
            <v>0</v>
          </cell>
        </row>
        <row r="8047">
          <cell r="AI8047">
            <v>0</v>
          </cell>
        </row>
        <row r="8048">
          <cell r="AI8048">
            <v>0</v>
          </cell>
        </row>
        <row r="8049">
          <cell r="AI8049">
            <v>0</v>
          </cell>
        </row>
        <row r="8050">
          <cell r="AI8050">
            <v>0</v>
          </cell>
        </row>
        <row r="8051">
          <cell r="AI8051">
            <v>0</v>
          </cell>
        </row>
        <row r="8052">
          <cell r="AI8052">
            <v>0</v>
          </cell>
        </row>
        <row r="8053">
          <cell r="AI8053">
            <v>0</v>
          </cell>
        </row>
        <row r="8054">
          <cell r="AI8054">
            <v>0</v>
          </cell>
        </row>
        <row r="8055">
          <cell r="AI8055">
            <v>0</v>
          </cell>
        </row>
        <row r="8056">
          <cell r="AI8056">
            <v>0</v>
          </cell>
        </row>
        <row r="8057">
          <cell r="AI8057">
            <v>0</v>
          </cell>
        </row>
        <row r="8058">
          <cell r="AI8058">
            <v>0</v>
          </cell>
        </row>
        <row r="8059">
          <cell r="AI8059">
            <v>0</v>
          </cell>
        </row>
        <row r="8060">
          <cell r="AI8060">
            <v>0</v>
          </cell>
        </row>
        <row r="8061">
          <cell r="AI8061">
            <v>0</v>
          </cell>
        </row>
        <row r="8062">
          <cell r="AI8062">
            <v>0</v>
          </cell>
        </row>
        <row r="8063">
          <cell r="AI8063">
            <v>0</v>
          </cell>
        </row>
        <row r="8064">
          <cell r="AI8064">
            <v>0</v>
          </cell>
        </row>
        <row r="8065">
          <cell r="AI8065">
            <v>0</v>
          </cell>
        </row>
        <row r="8066">
          <cell r="AI8066">
            <v>0</v>
          </cell>
        </row>
        <row r="8067">
          <cell r="AI8067">
            <v>0</v>
          </cell>
        </row>
        <row r="8068">
          <cell r="AI8068">
            <v>0</v>
          </cell>
        </row>
        <row r="8069">
          <cell r="AI8069">
            <v>0</v>
          </cell>
        </row>
        <row r="8070">
          <cell r="AI8070">
            <v>0</v>
          </cell>
        </row>
        <row r="8071">
          <cell r="AI8071">
            <v>0</v>
          </cell>
        </row>
        <row r="8072">
          <cell r="AI8072">
            <v>0</v>
          </cell>
        </row>
        <row r="8073">
          <cell r="AI8073">
            <v>0</v>
          </cell>
        </row>
        <row r="8074">
          <cell r="AI8074">
            <v>0</v>
          </cell>
        </row>
        <row r="8075">
          <cell r="AI8075">
            <v>0</v>
          </cell>
        </row>
        <row r="8076">
          <cell r="AI8076">
            <v>0</v>
          </cell>
        </row>
        <row r="8077">
          <cell r="AI8077">
            <v>0</v>
          </cell>
        </row>
        <row r="8078">
          <cell r="AI8078">
            <v>0</v>
          </cell>
        </row>
        <row r="8079">
          <cell r="AI8079">
            <v>0</v>
          </cell>
        </row>
        <row r="8080">
          <cell r="AI8080">
            <v>0</v>
          </cell>
        </row>
        <row r="8081">
          <cell r="AI8081">
            <v>0</v>
          </cell>
        </row>
        <row r="8082">
          <cell r="AI8082">
            <v>0</v>
          </cell>
        </row>
        <row r="8083">
          <cell r="AI8083">
            <v>0</v>
          </cell>
        </row>
        <row r="8084">
          <cell r="AI8084">
            <v>0</v>
          </cell>
        </row>
        <row r="8085">
          <cell r="AI8085">
            <v>0</v>
          </cell>
        </row>
        <row r="8086">
          <cell r="AI8086">
            <v>0</v>
          </cell>
        </row>
        <row r="8087">
          <cell r="AI8087">
            <v>0</v>
          </cell>
        </row>
        <row r="8088">
          <cell r="AI8088">
            <v>0</v>
          </cell>
        </row>
        <row r="8089">
          <cell r="AI8089">
            <v>0</v>
          </cell>
        </row>
        <row r="8090">
          <cell r="AI8090">
            <v>0</v>
          </cell>
        </row>
        <row r="8091">
          <cell r="AI8091">
            <v>0</v>
          </cell>
        </row>
        <row r="8092">
          <cell r="AI8092">
            <v>0</v>
          </cell>
        </row>
        <row r="8093">
          <cell r="AI8093">
            <v>0</v>
          </cell>
        </row>
        <row r="8094">
          <cell r="AI8094">
            <v>0</v>
          </cell>
        </row>
        <row r="8095">
          <cell r="AI8095">
            <v>0</v>
          </cell>
        </row>
        <row r="8096">
          <cell r="AI8096">
            <v>0</v>
          </cell>
        </row>
        <row r="8097">
          <cell r="AI8097">
            <v>0</v>
          </cell>
        </row>
        <row r="8098">
          <cell r="AI8098">
            <v>0</v>
          </cell>
        </row>
        <row r="8099">
          <cell r="AI8099">
            <v>0</v>
          </cell>
        </row>
        <row r="8100">
          <cell r="AI8100">
            <v>0</v>
          </cell>
        </row>
        <row r="8101">
          <cell r="AI8101">
            <v>0</v>
          </cell>
        </row>
        <row r="8102">
          <cell r="AI8102">
            <v>0</v>
          </cell>
        </row>
        <row r="8103">
          <cell r="AI8103">
            <v>0</v>
          </cell>
        </row>
        <row r="8104">
          <cell r="AI8104">
            <v>0</v>
          </cell>
        </row>
        <row r="8105">
          <cell r="AI8105">
            <v>0</v>
          </cell>
        </row>
        <row r="8106">
          <cell r="AI8106">
            <v>0</v>
          </cell>
        </row>
        <row r="8107">
          <cell r="AI8107">
            <v>0</v>
          </cell>
        </row>
        <row r="8108">
          <cell r="AI8108">
            <v>0</v>
          </cell>
        </row>
        <row r="8109">
          <cell r="AI8109">
            <v>0</v>
          </cell>
        </row>
        <row r="8110">
          <cell r="AI8110">
            <v>0</v>
          </cell>
        </row>
        <row r="8111">
          <cell r="AI8111">
            <v>0</v>
          </cell>
        </row>
        <row r="8112">
          <cell r="AI8112">
            <v>0</v>
          </cell>
        </row>
        <row r="8113">
          <cell r="AI8113">
            <v>0</v>
          </cell>
        </row>
        <row r="8114">
          <cell r="AI8114">
            <v>0</v>
          </cell>
        </row>
        <row r="8115">
          <cell r="AI8115">
            <v>0</v>
          </cell>
        </row>
        <row r="8116">
          <cell r="AI8116">
            <v>0</v>
          </cell>
        </row>
        <row r="8117">
          <cell r="AI8117">
            <v>0</v>
          </cell>
        </row>
        <row r="8118">
          <cell r="AI8118">
            <v>0</v>
          </cell>
        </row>
        <row r="8119">
          <cell r="AI8119">
            <v>0</v>
          </cell>
        </row>
        <row r="8120">
          <cell r="AI8120">
            <v>0</v>
          </cell>
        </row>
        <row r="8121">
          <cell r="AI8121">
            <v>0</v>
          </cell>
        </row>
        <row r="8122">
          <cell r="AI8122">
            <v>0</v>
          </cell>
        </row>
        <row r="8123">
          <cell r="AI8123">
            <v>0</v>
          </cell>
        </row>
        <row r="8124">
          <cell r="AI8124">
            <v>0</v>
          </cell>
        </row>
        <row r="8125">
          <cell r="AI8125">
            <v>0</v>
          </cell>
        </row>
        <row r="8126">
          <cell r="AI8126">
            <v>0</v>
          </cell>
        </row>
        <row r="8127">
          <cell r="AI8127">
            <v>0</v>
          </cell>
        </row>
        <row r="8128">
          <cell r="AI8128">
            <v>0</v>
          </cell>
        </row>
        <row r="8129">
          <cell r="AI8129">
            <v>0</v>
          </cell>
        </row>
        <row r="8130">
          <cell r="AI8130">
            <v>0</v>
          </cell>
        </row>
        <row r="8131">
          <cell r="AI8131">
            <v>0</v>
          </cell>
        </row>
        <row r="8132">
          <cell r="AI8132">
            <v>0</v>
          </cell>
        </row>
        <row r="8133">
          <cell r="AI8133">
            <v>0</v>
          </cell>
        </row>
        <row r="8134">
          <cell r="AI8134">
            <v>0</v>
          </cell>
        </row>
        <row r="8135">
          <cell r="AI8135">
            <v>0</v>
          </cell>
        </row>
        <row r="8136">
          <cell r="AI8136">
            <v>0</v>
          </cell>
        </row>
        <row r="8137">
          <cell r="AI8137">
            <v>0</v>
          </cell>
        </row>
        <row r="8138">
          <cell r="AI8138">
            <v>0</v>
          </cell>
        </row>
        <row r="8139">
          <cell r="AI8139">
            <v>0</v>
          </cell>
        </row>
        <row r="8140">
          <cell r="AI8140">
            <v>0</v>
          </cell>
        </row>
        <row r="8141">
          <cell r="AI8141">
            <v>0</v>
          </cell>
        </row>
        <row r="8142">
          <cell r="AI8142">
            <v>0</v>
          </cell>
        </row>
        <row r="8143">
          <cell r="AI8143">
            <v>0</v>
          </cell>
        </row>
        <row r="8144">
          <cell r="AI8144">
            <v>0</v>
          </cell>
        </row>
        <row r="8145">
          <cell r="AI8145">
            <v>0</v>
          </cell>
        </row>
        <row r="8146">
          <cell r="AI8146">
            <v>0</v>
          </cell>
        </row>
        <row r="8147">
          <cell r="AI8147">
            <v>0</v>
          </cell>
        </row>
        <row r="8148">
          <cell r="AI8148">
            <v>0</v>
          </cell>
        </row>
        <row r="8149">
          <cell r="AI8149">
            <v>0</v>
          </cell>
        </row>
        <row r="8150">
          <cell r="AI8150">
            <v>0</v>
          </cell>
        </row>
        <row r="8151">
          <cell r="AI8151">
            <v>0</v>
          </cell>
        </row>
        <row r="8152">
          <cell r="AI8152">
            <v>0</v>
          </cell>
        </row>
        <row r="8153">
          <cell r="AI8153">
            <v>0</v>
          </cell>
        </row>
        <row r="8154">
          <cell r="AI8154">
            <v>0</v>
          </cell>
        </row>
        <row r="8155">
          <cell r="AI8155">
            <v>0</v>
          </cell>
        </row>
        <row r="8156">
          <cell r="AI8156">
            <v>0</v>
          </cell>
        </row>
        <row r="8157">
          <cell r="AI8157">
            <v>0</v>
          </cell>
        </row>
        <row r="8158">
          <cell r="AI8158">
            <v>0</v>
          </cell>
        </row>
        <row r="8159">
          <cell r="AI8159">
            <v>0</v>
          </cell>
        </row>
        <row r="8160">
          <cell r="AI8160">
            <v>0</v>
          </cell>
        </row>
        <row r="8161">
          <cell r="AI8161">
            <v>0</v>
          </cell>
        </row>
        <row r="8162">
          <cell r="AI8162">
            <v>0</v>
          </cell>
        </row>
        <row r="8163">
          <cell r="AI8163">
            <v>0</v>
          </cell>
        </row>
        <row r="8164">
          <cell r="AI8164">
            <v>0</v>
          </cell>
        </row>
        <row r="8165">
          <cell r="AI8165">
            <v>0</v>
          </cell>
        </row>
        <row r="8166">
          <cell r="AI8166">
            <v>0</v>
          </cell>
        </row>
        <row r="8167">
          <cell r="AI8167">
            <v>0</v>
          </cell>
        </row>
        <row r="8168">
          <cell r="AI8168">
            <v>0</v>
          </cell>
        </row>
        <row r="8169">
          <cell r="AI8169">
            <v>0</v>
          </cell>
        </row>
        <row r="8170">
          <cell r="AI8170">
            <v>0</v>
          </cell>
        </row>
        <row r="8171">
          <cell r="AI8171">
            <v>0</v>
          </cell>
        </row>
        <row r="8172">
          <cell r="AI8172">
            <v>0</v>
          </cell>
        </row>
        <row r="8173">
          <cell r="AI8173">
            <v>0</v>
          </cell>
        </row>
        <row r="8174">
          <cell r="AI8174">
            <v>0</v>
          </cell>
        </row>
        <row r="8175">
          <cell r="AI8175">
            <v>0</v>
          </cell>
        </row>
        <row r="8176">
          <cell r="AI8176">
            <v>0</v>
          </cell>
        </row>
        <row r="8177">
          <cell r="AI8177">
            <v>0</v>
          </cell>
        </row>
        <row r="8178">
          <cell r="AI8178">
            <v>0</v>
          </cell>
        </row>
        <row r="8179">
          <cell r="AI8179">
            <v>0</v>
          </cell>
        </row>
        <row r="8180">
          <cell r="AI8180">
            <v>0</v>
          </cell>
        </row>
        <row r="8181">
          <cell r="AI8181">
            <v>0</v>
          </cell>
        </row>
        <row r="8182">
          <cell r="AI8182">
            <v>0</v>
          </cell>
        </row>
        <row r="8183">
          <cell r="AI8183">
            <v>0</v>
          </cell>
        </row>
        <row r="8184">
          <cell r="AI8184">
            <v>0</v>
          </cell>
        </row>
        <row r="8185">
          <cell r="AI8185">
            <v>0</v>
          </cell>
        </row>
        <row r="8186">
          <cell r="AI8186">
            <v>0</v>
          </cell>
        </row>
        <row r="8187">
          <cell r="AI8187">
            <v>0</v>
          </cell>
        </row>
        <row r="8188">
          <cell r="AI8188">
            <v>0</v>
          </cell>
        </row>
        <row r="8189">
          <cell r="AI8189">
            <v>0</v>
          </cell>
        </row>
        <row r="8190">
          <cell r="AI8190">
            <v>0</v>
          </cell>
        </row>
        <row r="8191">
          <cell r="AI8191">
            <v>0</v>
          </cell>
        </row>
        <row r="8192">
          <cell r="AI8192">
            <v>0</v>
          </cell>
        </row>
        <row r="8193">
          <cell r="AI8193">
            <v>0</v>
          </cell>
        </row>
        <row r="8194">
          <cell r="AI8194">
            <v>0</v>
          </cell>
        </row>
        <row r="8195">
          <cell r="AI8195">
            <v>0</v>
          </cell>
        </row>
        <row r="8196">
          <cell r="AI8196">
            <v>0</v>
          </cell>
        </row>
        <row r="8197">
          <cell r="AI8197">
            <v>0</v>
          </cell>
        </row>
        <row r="8198">
          <cell r="AI8198">
            <v>0</v>
          </cell>
        </row>
        <row r="8199">
          <cell r="AI8199">
            <v>0</v>
          </cell>
        </row>
        <row r="8200">
          <cell r="AI8200">
            <v>0</v>
          </cell>
        </row>
        <row r="8201">
          <cell r="AI8201">
            <v>0</v>
          </cell>
        </row>
        <row r="8202">
          <cell r="AI8202">
            <v>0</v>
          </cell>
        </row>
        <row r="8203">
          <cell r="AI8203">
            <v>0</v>
          </cell>
        </row>
        <row r="8204">
          <cell r="AI8204">
            <v>0</v>
          </cell>
        </row>
        <row r="8205">
          <cell r="AI8205">
            <v>0</v>
          </cell>
        </row>
        <row r="8206">
          <cell r="AI8206">
            <v>0</v>
          </cell>
        </row>
        <row r="8207">
          <cell r="AI8207">
            <v>0</v>
          </cell>
        </row>
        <row r="8208">
          <cell r="AI8208">
            <v>0</v>
          </cell>
        </row>
        <row r="8209">
          <cell r="AI8209">
            <v>0</v>
          </cell>
        </row>
        <row r="8210">
          <cell r="AI8210">
            <v>0</v>
          </cell>
        </row>
        <row r="8211">
          <cell r="AI8211">
            <v>0</v>
          </cell>
        </row>
        <row r="8212">
          <cell r="AI8212">
            <v>0</v>
          </cell>
        </row>
        <row r="8213">
          <cell r="AI8213">
            <v>0</v>
          </cell>
        </row>
        <row r="8214">
          <cell r="AI8214">
            <v>0</v>
          </cell>
        </row>
        <row r="8215">
          <cell r="AI8215">
            <v>0</v>
          </cell>
        </row>
        <row r="8216">
          <cell r="AI8216">
            <v>0</v>
          </cell>
        </row>
        <row r="8217">
          <cell r="AI8217">
            <v>0</v>
          </cell>
        </row>
        <row r="8218">
          <cell r="AI8218">
            <v>0</v>
          </cell>
        </row>
        <row r="8219">
          <cell r="AI8219">
            <v>0</v>
          </cell>
        </row>
        <row r="8220">
          <cell r="AI8220">
            <v>0</v>
          </cell>
        </row>
        <row r="8221">
          <cell r="AI8221">
            <v>0</v>
          </cell>
        </row>
        <row r="8222">
          <cell r="AI8222">
            <v>0</v>
          </cell>
        </row>
        <row r="8223">
          <cell r="AI8223">
            <v>0</v>
          </cell>
        </row>
        <row r="8224">
          <cell r="AI8224">
            <v>0</v>
          </cell>
        </row>
        <row r="8225">
          <cell r="AI8225">
            <v>0</v>
          </cell>
        </row>
        <row r="8226">
          <cell r="AI8226">
            <v>0</v>
          </cell>
        </row>
        <row r="8227">
          <cell r="AI8227">
            <v>0</v>
          </cell>
        </row>
        <row r="8228">
          <cell r="AI8228">
            <v>0</v>
          </cell>
        </row>
        <row r="8229">
          <cell r="AI8229">
            <v>0</v>
          </cell>
        </row>
        <row r="8230">
          <cell r="AI8230">
            <v>0</v>
          </cell>
        </row>
        <row r="8231">
          <cell r="AI8231">
            <v>0</v>
          </cell>
        </row>
        <row r="8232">
          <cell r="AI8232">
            <v>0</v>
          </cell>
        </row>
        <row r="8233">
          <cell r="AI8233">
            <v>0</v>
          </cell>
        </row>
        <row r="8234">
          <cell r="AI8234">
            <v>0</v>
          </cell>
        </row>
        <row r="8235">
          <cell r="AI8235">
            <v>0</v>
          </cell>
        </row>
        <row r="8236">
          <cell r="AI8236">
            <v>0</v>
          </cell>
        </row>
        <row r="8237">
          <cell r="AI8237">
            <v>0</v>
          </cell>
        </row>
        <row r="8238">
          <cell r="AI8238">
            <v>0</v>
          </cell>
        </row>
        <row r="8239">
          <cell r="AI8239">
            <v>0</v>
          </cell>
        </row>
        <row r="8240">
          <cell r="AI8240">
            <v>0</v>
          </cell>
        </row>
        <row r="8241">
          <cell r="AI8241">
            <v>0</v>
          </cell>
        </row>
        <row r="8242">
          <cell r="AI8242">
            <v>0</v>
          </cell>
        </row>
        <row r="8243">
          <cell r="AI8243">
            <v>0</v>
          </cell>
        </row>
        <row r="8244">
          <cell r="AI8244">
            <v>0</v>
          </cell>
        </row>
        <row r="8245">
          <cell r="AI8245">
            <v>0</v>
          </cell>
        </row>
        <row r="8246">
          <cell r="AI8246">
            <v>0</v>
          </cell>
        </row>
        <row r="8247">
          <cell r="AI8247">
            <v>0</v>
          </cell>
        </row>
        <row r="8248">
          <cell r="AI8248">
            <v>0</v>
          </cell>
        </row>
        <row r="8249">
          <cell r="AI8249">
            <v>0</v>
          </cell>
        </row>
        <row r="8250">
          <cell r="AI8250">
            <v>0</v>
          </cell>
        </row>
        <row r="8251">
          <cell r="AI8251">
            <v>0</v>
          </cell>
        </row>
        <row r="8252">
          <cell r="AI8252">
            <v>0</v>
          </cell>
        </row>
        <row r="8253">
          <cell r="AI8253">
            <v>0</v>
          </cell>
        </row>
        <row r="8254">
          <cell r="AI8254">
            <v>0</v>
          </cell>
        </row>
        <row r="8255">
          <cell r="AI8255">
            <v>0</v>
          </cell>
        </row>
        <row r="8256">
          <cell r="AI8256">
            <v>0</v>
          </cell>
        </row>
        <row r="8257">
          <cell r="AI8257">
            <v>0</v>
          </cell>
        </row>
        <row r="8258">
          <cell r="AI8258">
            <v>0</v>
          </cell>
        </row>
        <row r="8259">
          <cell r="AI8259">
            <v>0</v>
          </cell>
        </row>
        <row r="8260">
          <cell r="AI8260">
            <v>0</v>
          </cell>
        </row>
        <row r="8261">
          <cell r="AI8261">
            <v>0</v>
          </cell>
        </row>
        <row r="8262">
          <cell r="AI8262">
            <v>0</v>
          </cell>
        </row>
        <row r="8263">
          <cell r="AI8263">
            <v>0</v>
          </cell>
        </row>
        <row r="8264">
          <cell r="AI8264">
            <v>0</v>
          </cell>
        </row>
        <row r="8265">
          <cell r="AI8265">
            <v>0</v>
          </cell>
        </row>
        <row r="8266">
          <cell r="AI8266">
            <v>0</v>
          </cell>
        </row>
        <row r="8267">
          <cell r="AI8267">
            <v>0</v>
          </cell>
        </row>
        <row r="8268">
          <cell r="AI8268">
            <v>0</v>
          </cell>
        </row>
        <row r="8269">
          <cell r="AI8269">
            <v>0</v>
          </cell>
        </row>
        <row r="8270">
          <cell r="AI8270">
            <v>0</v>
          </cell>
        </row>
        <row r="8271">
          <cell r="AI8271">
            <v>0</v>
          </cell>
        </row>
        <row r="8272">
          <cell r="AI8272">
            <v>0</v>
          </cell>
        </row>
        <row r="8273">
          <cell r="AI8273">
            <v>0</v>
          </cell>
        </row>
        <row r="8274">
          <cell r="AI8274">
            <v>0</v>
          </cell>
        </row>
        <row r="8275">
          <cell r="AI8275">
            <v>0</v>
          </cell>
        </row>
        <row r="8276">
          <cell r="AI8276">
            <v>0</v>
          </cell>
        </row>
        <row r="8277">
          <cell r="AI8277">
            <v>0</v>
          </cell>
        </row>
        <row r="8278">
          <cell r="AI8278">
            <v>0</v>
          </cell>
        </row>
        <row r="8279">
          <cell r="AI8279">
            <v>0</v>
          </cell>
        </row>
        <row r="8280">
          <cell r="AI8280">
            <v>0</v>
          </cell>
        </row>
        <row r="8281">
          <cell r="AI8281">
            <v>0</v>
          </cell>
        </row>
        <row r="8282">
          <cell r="AI8282">
            <v>0</v>
          </cell>
        </row>
        <row r="8283">
          <cell r="AI8283">
            <v>0</v>
          </cell>
        </row>
        <row r="8284">
          <cell r="AI8284">
            <v>0</v>
          </cell>
        </row>
        <row r="8285">
          <cell r="AI8285">
            <v>0</v>
          </cell>
        </row>
        <row r="8286">
          <cell r="AI8286">
            <v>0</v>
          </cell>
        </row>
        <row r="8287">
          <cell r="AI8287">
            <v>0</v>
          </cell>
        </row>
        <row r="8288">
          <cell r="AI8288">
            <v>0</v>
          </cell>
        </row>
        <row r="8289">
          <cell r="AI8289">
            <v>0</v>
          </cell>
        </row>
        <row r="8290">
          <cell r="AI8290">
            <v>0</v>
          </cell>
        </row>
        <row r="8291">
          <cell r="AI8291">
            <v>0</v>
          </cell>
        </row>
        <row r="8292">
          <cell r="AI8292">
            <v>0</v>
          </cell>
        </row>
        <row r="8293">
          <cell r="AI8293">
            <v>0</v>
          </cell>
        </row>
        <row r="8294">
          <cell r="AI8294">
            <v>0</v>
          </cell>
        </row>
        <row r="8295">
          <cell r="AI8295">
            <v>0</v>
          </cell>
        </row>
        <row r="8296">
          <cell r="AI8296">
            <v>0</v>
          </cell>
        </row>
        <row r="8297">
          <cell r="AI8297">
            <v>0</v>
          </cell>
        </row>
        <row r="8298">
          <cell r="AI8298">
            <v>0</v>
          </cell>
        </row>
        <row r="8299">
          <cell r="AI8299">
            <v>0</v>
          </cell>
        </row>
        <row r="8300">
          <cell r="AI8300">
            <v>0</v>
          </cell>
        </row>
        <row r="8301">
          <cell r="AI8301">
            <v>0</v>
          </cell>
        </row>
        <row r="8302">
          <cell r="AI8302">
            <v>0</v>
          </cell>
        </row>
        <row r="8303">
          <cell r="AI8303">
            <v>0</v>
          </cell>
        </row>
        <row r="8304">
          <cell r="AI8304">
            <v>0</v>
          </cell>
        </row>
        <row r="8305">
          <cell r="AI8305">
            <v>0</v>
          </cell>
        </row>
        <row r="8306">
          <cell r="AI8306">
            <v>0</v>
          </cell>
        </row>
        <row r="8307">
          <cell r="AI8307">
            <v>0</v>
          </cell>
        </row>
        <row r="8308">
          <cell r="AI8308">
            <v>0</v>
          </cell>
        </row>
        <row r="8309">
          <cell r="AI8309">
            <v>0</v>
          </cell>
        </row>
        <row r="8310">
          <cell r="AI8310">
            <v>0</v>
          </cell>
        </row>
        <row r="8311">
          <cell r="AI8311">
            <v>0</v>
          </cell>
        </row>
        <row r="8312">
          <cell r="AI8312">
            <v>0</v>
          </cell>
        </row>
        <row r="8313">
          <cell r="AI8313">
            <v>0</v>
          </cell>
        </row>
        <row r="8314">
          <cell r="AI8314">
            <v>0</v>
          </cell>
        </row>
        <row r="8315">
          <cell r="AI8315">
            <v>0</v>
          </cell>
        </row>
        <row r="8316">
          <cell r="AI8316">
            <v>0</v>
          </cell>
        </row>
        <row r="8317">
          <cell r="AI8317">
            <v>0</v>
          </cell>
        </row>
        <row r="8318">
          <cell r="AI8318">
            <v>0</v>
          </cell>
        </row>
        <row r="8319">
          <cell r="AI8319">
            <v>0</v>
          </cell>
        </row>
        <row r="8320">
          <cell r="AI8320">
            <v>0</v>
          </cell>
        </row>
        <row r="8321">
          <cell r="AI8321">
            <v>0</v>
          </cell>
        </row>
        <row r="8322">
          <cell r="AI8322">
            <v>0</v>
          </cell>
        </row>
        <row r="8323">
          <cell r="AI8323">
            <v>0</v>
          </cell>
        </row>
        <row r="8324">
          <cell r="AI8324">
            <v>0</v>
          </cell>
        </row>
        <row r="8325">
          <cell r="AI8325">
            <v>0</v>
          </cell>
        </row>
        <row r="8326">
          <cell r="AI8326">
            <v>0</v>
          </cell>
        </row>
        <row r="8327">
          <cell r="AI8327">
            <v>0</v>
          </cell>
        </row>
        <row r="8328">
          <cell r="AI8328">
            <v>0</v>
          </cell>
        </row>
        <row r="8329">
          <cell r="AI8329">
            <v>0</v>
          </cell>
        </row>
        <row r="8330">
          <cell r="AI8330">
            <v>0</v>
          </cell>
        </row>
        <row r="8331">
          <cell r="AI8331">
            <v>0</v>
          </cell>
        </row>
        <row r="8332">
          <cell r="AI8332">
            <v>0</v>
          </cell>
        </row>
        <row r="8333">
          <cell r="AI8333">
            <v>0</v>
          </cell>
        </row>
        <row r="8334">
          <cell r="AI8334">
            <v>0</v>
          </cell>
        </row>
        <row r="8335">
          <cell r="AI8335">
            <v>0</v>
          </cell>
        </row>
        <row r="8336">
          <cell r="AI8336">
            <v>0</v>
          </cell>
        </row>
        <row r="8337">
          <cell r="AI8337">
            <v>0</v>
          </cell>
        </row>
        <row r="8338">
          <cell r="AI8338">
            <v>0</v>
          </cell>
        </row>
        <row r="8339">
          <cell r="AI8339">
            <v>0</v>
          </cell>
        </row>
        <row r="8340">
          <cell r="AI8340">
            <v>0</v>
          </cell>
        </row>
        <row r="8341">
          <cell r="AI8341">
            <v>0</v>
          </cell>
        </row>
        <row r="8342">
          <cell r="AI8342">
            <v>0</v>
          </cell>
        </row>
        <row r="8343">
          <cell r="AI8343">
            <v>0</v>
          </cell>
        </row>
        <row r="8344">
          <cell r="AI8344">
            <v>0</v>
          </cell>
        </row>
        <row r="8345">
          <cell r="AI8345">
            <v>0</v>
          </cell>
        </row>
        <row r="8346">
          <cell r="AI8346">
            <v>0</v>
          </cell>
        </row>
        <row r="8347">
          <cell r="AI8347">
            <v>0</v>
          </cell>
        </row>
        <row r="8348">
          <cell r="AI8348">
            <v>0</v>
          </cell>
        </row>
        <row r="8349">
          <cell r="AI8349">
            <v>0</v>
          </cell>
        </row>
        <row r="8350">
          <cell r="AI8350">
            <v>0</v>
          </cell>
        </row>
        <row r="8351">
          <cell r="AI8351">
            <v>0</v>
          </cell>
        </row>
        <row r="8352">
          <cell r="AI8352">
            <v>0</v>
          </cell>
        </row>
        <row r="8353">
          <cell r="AI8353">
            <v>0</v>
          </cell>
        </row>
        <row r="8354">
          <cell r="AI8354">
            <v>0</v>
          </cell>
        </row>
        <row r="8355">
          <cell r="AI8355">
            <v>0</v>
          </cell>
        </row>
        <row r="8356">
          <cell r="AI8356">
            <v>0</v>
          </cell>
        </row>
        <row r="8357">
          <cell r="AI8357">
            <v>0</v>
          </cell>
        </row>
        <row r="8358">
          <cell r="AI8358">
            <v>0</v>
          </cell>
        </row>
        <row r="8359">
          <cell r="AI8359">
            <v>0</v>
          </cell>
        </row>
        <row r="8360">
          <cell r="AI8360">
            <v>0</v>
          </cell>
        </row>
        <row r="8361">
          <cell r="AI8361">
            <v>0</v>
          </cell>
        </row>
        <row r="8362">
          <cell r="AI8362">
            <v>0</v>
          </cell>
        </row>
        <row r="8363">
          <cell r="AI8363">
            <v>0</v>
          </cell>
        </row>
        <row r="8364">
          <cell r="AI8364">
            <v>0</v>
          </cell>
        </row>
        <row r="8365">
          <cell r="AI8365">
            <v>0</v>
          </cell>
        </row>
        <row r="8366">
          <cell r="AI8366">
            <v>0</v>
          </cell>
        </row>
        <row r="8367">
          <cell r="AI8367">
            <v>0</v>
          </cell>
        </row>
        <row r="8368">
          <cell r="AI8368">
            <v>0</v>
          </cell>
        </row>
        <row r="8369">
          <cell r="AI8369">
            <v>0</v>
          </cell>
        </row>
        <row r="8370">
          <cell r="AI8370">
            <v>0</v>
          </cell>
        </row>
        <row r="8371">
          <cell r="AI8371">
            <v>0</v>
          </cell>
        </row>
        <row r="8372">
          <cell r="AI8372">
            <v>0</v>
          </cell>
        </row>
        <row r="8373">
          <cell r="AI8373">
            <v>0</v>
          </cell>
        </row>
        <row r="8374">
          <cell r="AI8374">
            <v>0</v>
          </cell>
        </row>
        <row r="8375">
          <cell r="AI8375">
            <v>0</v>
          </cell>
        </row>
        <row r="8376">
          <cell r="AI8376">
            <v>0</v>
          </cell>
        </row>
        <row r="8377">
          <cell r="AI8377">
            <v>0</v>
          </cell>
        </row>
        <row r="8378">
          <cell r="AI8378">
            <v>0</v>
          </cell>
        </row>
        <row r="8379">
          <cell r="AI8379">
            <v>0</v>
          </cell>
        </row>
        <row r="8380">
          <cell r="AI8380">
            <v>0</v>
          </cell>
        </row>
        <row r="8381">
          <cell r="AI8381">
            <v>0</v>
          </cell>
        </row>
        <row r="8382">
          <cell r="AI8382">
            <v>0</v>
          </cell>
        </row>
        <row r="8383">
          <cell r="AI8383">
            <v>0</v>
          </cell>
        </row>
        <row r="8384">
          <cell r="AI8384">
            <v>0</v>
          </cell>
        </row>
        <row r="8385">
          <cell r="AI8385">
            <v>0</v>
          </cell>
        </row>
        <row r="8386">
          <cell r="AI8386">
            <v>0</v>
          </cell>
        </row>
        <row r="8387">
          <cell r="AI8387">
            <v>0</v>
          </cell>
        </row>
        <row r="8388">
          <cell r="AI8388">
            <v>0</v>
          </cell>
        </row>
        <row r="8389">
          <cell r="AI8389">
            <v>0</v>
          </cell>
        </row>
        <row r="8390">
          <cell r="AI8390">
            <v>0</v>
          </cell>
        </row>
        <row r="8391">
          <cell r="AI8391">
            <v>0</v>
          </cell>
        </row>
        <row r="8392">
          <cell r="AI8392">
            <v>0</v>
          </cell>
        </row>
        <row r="8393">
          <cell r="AI8393">
            <v>0</v>
          </cell>
        </row>
        <row r="8394">
          <cell r="AI8394">
            <v>0</v>
          </cell>
        </row>
        <row r="8395">
          <cell r="AI8395">
            <v>0</v>
          </cell>
        </row>
        <row r="8396">
          <cell r="AI8396">
            <v>0</v>
          </cell>
        </row>
        <row r="8397">
          <cell r="AI8397">
            <v>0</v>
          </cell>
        </row>
        <row r="8398">
          <cell r="AI8398">
            <v>0</v>
          </cell>
        </row>
        <row r="8399">
          <cell r="AI8399">
            <v>0</v>
          </cell>
        </row>
        <row r="8400">
          <cell r="AI8400">
            <v>0</v>
          </cell>
        </row>
        <row r="8401">
          <cell r="AI8401">
            <v>0</v>
          </cell>
        </row>
        <row r="8402">
          <cell r="AI8402">
            <v>0</v>
          </cell>
        </row>
        <row r="8403">
          <cell r="AI8403">
            <v>0</v>
          </cell>
        </row>
        <row r="8404">
          <cell r="AI8404">
            <v>0</v>
          </cell>
        </row>
        <row r="8405">
          <cell r="AI8405">
            <v>0</v>
          </cell>
        </row>
        <row r="8406">
          <cell r="AI8406">
            <v>0</v>
          </cell>
        </row>
        <row r="8407">
          <cell r="AI8407">
            <v>0</v>
          </cell>
        </row>
        <row r="8408">
          <cell r="AI8408">
            <v>0</v>
          </cell>
        </row>
        <row r="8409">
          <cell r="AI8409">
            <v>0</v>
          </cell>
        </row>
        <row r="8410">
          <cell r="AI8410">
            <v>0</v>
          </cell>
        </row>
        <row r="8411">
          <cell r="AI8411">
            <v>0</v>
          </cell>
        </row>
        <row r="8412">
          <cell r="AI8412">
            <v>0</v>
          </cell>
        </row>
        <row r="8413">
          <cell r="AI8413">
            <v>0</v>
          </cell>
        </row>
        <row r="8414">
          <cell r="AI8414">
            <v>0</v>
          </cell>
        </row>
        <row r="8415">
          <cell r="AI8415">
            <v>0</v>
          </cell>
        </row>
        <row r="8416">
          <cell r="AI8416">
            <v>0</v>
          </cell>
        </row>
        <row r="8417">
          <cell r="AI8417">
            <v>0</v>
          </cell>
        </row>
        <row r="8418">
          <cell r="AI8418">
            <v>0</v>
          </cell>
        </row>
        <row r="8419">
          <cell r="AI8419">
            <v>0</v>
          </cell>
        </row>
        <row r="8420">
          <cell r="AI8420">
            <v>0</v>
          </cell>
        </row>
        <row r="8421">
          <cell r="AI8421">
            <v>0</v>
          </cell>
        </row>
        <row r="8422">
          <cell r="AI8422">
            <v>0</v>
          </cell>
        </row>
        <row r="8423">
          <cell r="AI8423">
            <v>0</v>
          </cell>
        </row>
        <row r="8424">
          <cell r="AI8424">
            <v>0</v>
          </cell>
        </row>
        <row r="8425">
          <cell r="AI8425">
            <v>0</v>
          </cell>
        </row>
        <row r="8426">
          <cell r="AI8426">
            <v>0</v>
          </cell>
        </row>
        <row r="8427">
          <cell r="AI8427">
            <v>0</v>
          </cell>
        </row>
        <row r="8428">
          <cell r="AI8428">
            <v>0</v>
          </cell>
        </row>
        <row r="8429">
          <cell r="AI8429">
            <v>0</v>
          </cell>
        </row>
        <row r="8430">
          <cell r="AI8430">
            <v>0</v>
          </cell>
        </row>
        <row r="8431">
          <cell r="AI8431">
            <v>0</v>
          </cell>
        </row>
        <row r="8432">
          <cell r="AI8432">
            <v>0</v>
          </cell>
        </row>
        <row r="8433">
          <cell r="AI8433">
            <v>0</v>
          </cell>
        </row>
        <row r="8434">
          <cell r="AI8434">
            <v>0</v>
          </cell>
        </row>
        <row r="8435">
          <cell r="AI8435">
            <v>0</v>
          </cell>
        </row>
        <row r="8436">
          <cell r="AI8436">
            <v>0</v>
          </cell>
        </row>
        <row r="8437">
          <cell r="AI8437">
            <v>0</v>
          </cell>
        </row>
        <row r="8438">
          <cell r="AI8438">
            <v>0</v>
          </cell>
        </row>
        <row r="8439">
          <cell r="AI8439">
            <v>0</v>
          </cell>
        </row>
        <row r="8440">
          <cell r="AI8440">
            <v>0</v>
          </cell>
        </row>
        <row r="8441">
          <cell r="AI8441">
            <v>0</v>
          </cell>
        </row>
        <row r="8442">
          <cell r="AI8442">
            <v>0</v>
          </cell>
        </row>
        <row r="8443">
          <cell r="AI8443">
            <v>0</v>
          </cell>
        </row>
        <row r="8444">
          <cell r="AI8444">
            <v>0</v>
          </cell>
        </row>
        <row r="8445">
          <cell r="AI8445">
            <v>0</v>
          </cell>
        </row>
        <row r="8446">
          <cell r="AI8446">
            <v>0</v>
          </cell>
        </row>
        <row r="8447">
          <cell r="AI8447">
            <v>0</v>
          </cell>
        </row>
        <row r="8448">
          <cell r="AI8448">
            <v>0</v>
          </cell>
        </row>
        <row r="8449">
          <cell r="AI8449">
            <v>0</v>
          </cell>
        </row>
        <row r="8450">
          <cell r="AI8450">
            <v>0</v>
          </cell>
        </row>
        <row r="8451">
          <cell r="AI8451">
            <v>0</v>
          </cell>
        </row>
        <row r="8452">
          <cell r="AI8452">
            <v>0</v>
          </cell>
        </row>
        <row r="8453">
          <cell r="AI8453">
            <v>0</v>
          </cell>
        </row>
        <row r="8454">
          <cell r="AI8454">
            <v>0</v>
          </cell>
        </row>
        <row r="8455">
          <cell r="AI8455">
            <v>0</v>
          </cell>
        </row>
        <row r="8456">
          <cell r="AI8456">
            <v>0</v>
          </cell>
        </row>
        <row r="8457">
          <cell r="AI8457">
            <v>0</v>
          </cell>
        </row>
        <row r="8458">
          <cell r="AI8458">
            <v>0</v>
          </cell>
        </row>
        <row r="8459">
          <cell r="AI8459">
            <v>0</v>
          </cell>
        </row>
        <row r="8460">
          <cell r="AI8460">
            <v>0</v>
          </cell>
        </row>
        <row r="8461">
          <cell r="AI8461">
            <v>0</v>
          </cell>
        </row>
        <row r="8462">
          <cell r="AI8462">
            <v>0</v>
          </cell>
        </row>
        <row r="8463">
          <cell r="AI8463">
            <v>0</v>
          </cell>
        </row>
        <row r="8464">
          <cell r="AI8464">
            <v>0</v>
          </cell>
        </row>
        <row r="8465">
          <cell r="AI8465">
            <v>0</v>
          </cell>
        </row>
        <row r="8466">
          <cell r="AI8466">
            <v>0</v>
          </cell>
        </row>
        <row r="8467">
          <cell r="AI8467">
            <v>0</v>
          </cell>
        </row>
        <row r="8468">
          <cell r="AI8468">
            <v>0</v>
          </cell>
        </row>
        <row r="8469">
          <cell r="AI8469">
            <v>0</v>
          </cell>
        </row>
        <row r="8470">
          <cell r="AI8470">
            <v>0</v>
          </cell>
        </row>
        <row r="8471">
          <cell r="AI8471">
            <v>0</v>
          </cell>
        </row>
        <row r="8472">
          <cell r="AI8472">
            <v>0</v>
          </cell>
        </row>
        <row r="8473">
          <cell r="AI8473">
            <v>0</v>
          </cell>
        </row>
        <row r="8474">
          <cell r="AI8474">
            <v>0</v>
          </cell>
        </row>
        <row r="8475">
          <cell r="AI8475">
            <v>0</v>
          </cell>
        </row>
        <row r="8476">
          <cell r="AI8476">
            <v>0</v>
          </cell>
        </row>
        <row r="8477">
          <cell r="AI8477">
            <v>0</v>
          </cell>
        </row>
        <row r="8478">
          <cell r="AI8478">
            <v>0</v>
          </cell>
        </row>
        <row r="8479">
          <cell r="AI8479">
            <v>0</v>
          </cell>
        </row>
        <row r="8480">
          <cell r="AI8480">
            <v>0</v>
          </cell>
        </row>
        <row r="8481">
          <cell r="AI8481">
            <v>0</v>
          </cell>
        </row>
        <row r="8482">
          <cell r="AI8482">
            <v>0</v>
          </cell>
        </row>
        <row r="8483">
          <cell r="AI8483">
            <v>0</v>
          </cell>
        </row>
        <row r="8484">
          <cell r="AI8484">
            <v>0</v>
          </cell>
        </row>
        <row r="8485">
          <cell r="AI8485">
            <v>0</v>
          </cell>
        </row>
        <row r="8486">
          <cell r="AI8486">
            <v>0</v>
          </cell>
        </row>
        <row r="8487">
          <cell r="AI8487">
            <v>0</v>
          </cell>
        </row>
        <row r="8488">
          <cell r="AI8488">
            <v>0</v>
          </cell>
        </row>
        <row r="8489">
          <cell r="AI8489">
            <v>0</v>
          </cell>
        </row>
        <row r="8490">
          <cell r="AI8490">
            <v>0</v>
          </cell>
        </row>
        <row r="8491">
          <cell r="AI8491">
            <v>0</v>
          </cell>
        </row>
        <row r="8492">
          <cell r="AI8492">
            <v>0</v>
          </cell>
        </row>
        <row r="8493">
          <cell r="AI8493">
            <v>0</v>
          </cell>
        </row>
        <row r="8494">
          <cell r="AI8494">
            <v>0</v>
          </cell>
        </row>
        <row r="8495">
          <cell r="AI8495">
            <v>0</v>
          </cell>
        </row>
        <row r="8496">
          <cell r="AI8496">
            <v>0</v>
          </cell>
        </row>
        <row r="8497">
          <cell r="AI8497">
            <v>0</v>
          </cell>
        </row>
        <row r="8498">
          <cell r="AI8498">
            <v>0</v>
          </cell>
        </row>
        <row r="8499">
          <cell r="AI8499">
            <v>0</v>
          </cell>
        </row>
        <row r="8500">
          <cell r="AI8500">
            <v>0</v>
          </cell>
        </row>
        <row r="8501">
          <cell r="AI8501">
            <v>0</v>
          </cell>
        </row>
        <row r="8502">
          <cell r="AI8502">
            <v>0</v>
          </cell>
        </row>
        <row r="8503">
          <cell r="AI8503">
            <v>0</v>
          </cell>
        </row>
        <row r="8504">
          <cell r="AI8504">
            <v>0</v>
          </cell>
        </row>
        <row r="8505">
          <cell r="AI8505">
            <v>0</v>
          </cell>
        </row>
        <row r="8506">
          <cell r="AI8506">
            <v>0</v>
          </cell>
        </row>
        <row r="8507">
          <cell r="AI8507">
            <v>0</v>
          </cell>
        </row>
        <row r="8508">
          <cell r="AI8508">
            <v>0</v>
          </cell>
        </row>
        <row r="8509">
          <cell r="AI8509">
            <v>0</v>
          </cell>
        </row>
        <row r="8510">
          <cell r="AI8510">
            <v>0</v>
          </cell>
        </row>
        <row r="8511">
          <cell r="AI8511">
            <v>0</v>
          </cell>
        </row>
        <row r="8512">
          <cell r="AI8512">
            <v>0</v>
          </cell>
        </row>
        <row r="8513">
          <cell r="AI8513">
            <v>0</v>
          </cell>
        </row>
        <row r="8514">
          <cell r="AI8514">
            <v>0</v>
          </cell>
        </row>
        <row r="8515">
          <cell r="AI8515">
            <v>0</v>
          </cell>
        </row>
        <row r="8516">
          <cell r="AI8516">
            <v>0</v>
          </cell>
        </row>
        <row r="8517">
          <cell r="AI8517">
            <v>0</v>
          </cell>
        </row>
        <row r="8518">
          <cell r="AI8518">
            <v>0</v>
          </cell>
        </row>
        <row r="8519">
          <cell r="AI8519">
            <v>0</v>
          </cell>
        </row>
        <row r="8520">
          <cell r="AI8520">
            <v>0</v>
          </cell>
        </row>
        <row r="8521">
          <cell r="AI8521">
            <v>0</v>
          </cell>
        </row>
        <row r="8522">
          <cell r="AI8522">
            <v>0</v>
          </cell>
        </row>
        <row r="8523">
          <cell r="AI8523">
            <v>0</v>
          </cell>
        </row>
        <row r="8524">
          <cell r="AI8524">
            <v>0</v>
          </cell>
        </row>
        <row r="8525">
          <cell r="AI8525">
            <v>0</v>
          </cell>
        </row>
        <row r="8526">
          <cell r="AI8526">
            <v>0</v>
          </cell>
        </row>
        <row r="8527">
          <cell r="AI8527">
            <v>0</v>
          </cell>
        </row>
        <row r="8528">
          <cell r="AI8528">
            <v>0</v>
          </cell>
        </row>
        <row r="8529">
          <cell r="AI8529">
            <v>0</v>
          </cell>
        </row>
        <row r="8530">
          <cell r="AI8530">
            <v>0</v>
          </cell>
        </row>
        <row r="8531">
          <cell r="AI8531">
            <v>0</v>
          </cell>
        </row>
        <row r="8532">
          <cell r="AI8532">
            <v>0</v>
          </cell>
        </row>
        <row r="8533">
          <cell r="AI8533">
            <v>0</v>
          </cell>
        </row>
        <row r="8534">
          <cell r="AI8534">
            <v>0</v>
          </cell>
        </row>
        <row r="8535">
          <cell r="AI8535">
            <v>0</v>
          </cell>
        </row>
        <row r="8536">
          <cell r="AI8536">
            <v>0</v>
          </cell>
        </row>
        <row r="8537">
          <cell r="AI8537">
            <v>0</v>
          </cell>
        </row>
        <row r="8538">
          <cell r="AI8538">
            <v>0</v>
          </cell>
        </row>
        <row r="8539">
          <cell r="AI8539">
            <v>0</v>
          </cell>
        </row>
        <row r="8540">
          <cell r="AI8540">
            <v>0</v>
          </cell>
        </row>
        <row r="8541">
          <cell r="AI8541">
            <v>0</v>
          </cell>
        </row>
        <row r="8542">
          <cell r="AI8542">
            <v>0</v>
          </cell>
        </row>
        <row r="8543">
          <cell r="AI8543">
            <v>0</v>
          </cell>
        </row>
        <row r="8544">
          <cell r="AI8544">
            <v>0</v>
          </cell>
        </row>
        <row r="8545">
          <cell r="AI8545">
            <v>0</v>
          </cell>
        </row>
        <row r="8546">
          <cell r="AI8546">
            <v>0</v>
          </cell>
        </row>
        <row r="8547">
          <cell r="AI8547">
            <v>0</v>
          </cell>
        </row>
        <row r="8548">
          <cell r="AI8548">
            <v>0</v>
          </cell>
        </row>
        <row r="8549">
          <cell r="AI8549">
            <v>0</v>
          </cell>
        </row>
        <row r="8550">
          <cell r="AI8550">
            <v>0</v>
          </cell>
        </row>
        <row r="8551">
          <cell r="AI8551">
            <v>0</v>
          </cell>
        </row>
        <row r="8552">
          <cell r="AI8552">
            <v>0</v>
          </cell>
        </row>
        <row r="8553">
          <cell r="AI8553">
            <v>0</v>
          </cell>
        </row>
        <row r="8554">
          <cell r="AI8554">
            <v>0</v>
          </cell>
        </row>
        <row r="8555">
          <cell r="AI8555">
            <v>0</v>
          </cell>
        </row>
        <row r="8556">
          <cell r="AI8556">
            <v>0</v>
          </cell>
        </row>
        <row r="8557">
          <cell r="AI8557">
            <v>0</v>
          </cell>
        </row>
        <row r="8558">
          <cell r="AI8558">
            <v>0</v>
          </cell>
        </row>
        <row r="8559">
          <cell r="AI8559">
            <v>0</v>
          </cell>
        </row>
        <row r="8560">
          <cell r="AI8560">
            <v>0</v>
          </cell>
        </row>
        <row r="8561">
          <cell r="AI8561">
            <v>0</v>
          </cell>
        </row>
        <row r="8562">
          <cell r="AI8562">
            <v>0</v>
          </cell>
        </row>
        <row r="8563">
          <cell r="AI8563">
            <v>0</v>
          </cell>
        </row>
        <row r="8564">
          <cell r="AI8564">
            <v>0</v>
          </cell>
        </row>
        <row r="8565">
          <cell r="AI8565">
            <v>0</v>
          </cell>
        </row>
        <row r="8566">
          <cell r="AI8566">
            <v>0</v>
          </cell>
        </row>
        <row r="8567">
          <cell r="AI8567">
            <v>0</v>
          </cell>
        </row>
        <row r="8568">
          <cell r="AI8568">
            <v>0</v>
          </cell>
        </row>
        <row r="8569">
          <cell r="AI8569">
            <v>0</v>
          </cell>
        </row>
        <row r="8570">
          <cell r="AI8570">
            <v>0</v>
          </cell>
        </row>
        <row r="8571">
          <cell r="AI8571">
            <v>0</v>
          </cell>
        </row>
        <row r="8572">
          <cell r="AI8572">
            <v>0</v>
          </cell>
        </row>
        <row r="8573">
          <cell r="AI8573">
            <v>0</v>
          </cell>
        </row>
        <row r="8574">
          <cell r="AI8574">
            <v>0</v>
          </cell>
        </row>
        <row r="8575">
          <cell r="AI8575">
            <v>0</v>
          </cell>
        </row>
        <row r="8576">
          <cell r="AI8576">
            <v>0</v>
          </cell>
        </row>
        <row r="8577">
          <cell r="AI8577">
            <v>0</v>
          </cell>
        </row>
        <row r="8578">
          <cell r="AI8578">
            <v>0</v>
          </cell>
        </row>
        <row r="8579">
          <cell r="AI8579">
            <v>0</v>
          </cell>
        </row>
        <row r="8580">
          <cell r="AI8580">
            <v>0</v>
          </cell>
        </row>
        <row r="8581">
          <cell r="AI8581">
            <v>0</v>
          </cell>
        </row>
        <row r="8582">
          <cell r="AI8582">
            <v>0</v>
          </cell>
        </row>
        <row r="8583">
          <cell r="AI8583">
            <v>0</v>
          </cell>
        </row>
        <row r="8584">
          <cell r="AI8584">
            <v>0</v>
          </cell>
        </row>
        <row r="8585">
          <cell r="AI8585">
            <v>0</v>
          </cell>
        </row>
        <row r="8586">
          <cell r="AI8586">
            <v>0</v>
          </cell>
        </row>
        <row r="8587">
          <cell r="AI8587">
            <v>0</v>
          </cell>
        </row>
        <row r="8588">
          <cell r="AI8588">
            <v>0</v>
          </cell>
        </row>
        <row r="8589">
          <cell r="AI8589">
            <v>0</v>
          </cell>
        </row>
        <row r="8590">
          <cell r="AI8590">
            <v>0</v>
          </cell>
        </row>
        <row r="8591">
          <cell r="AI8591">
            <v>0</v>
          </cell>
        </row>
        <row r="8592">
          <cell r="AI8592">
            <v>0</v>
          </cell>
        </row>
        <row r="8593">
          <cell r="AI8593">
            <v>0</v>
          </cell>
        </row>
        <row r="8594">
          <cell r="AI8594">
            <v>0</v>
          </cell>
        </row>
        <row r="8595">
          <cell r="AI8595">
            <v>0</v>
          </cell>
        </row>
        <row r="8596">
          <cell r="AI8596">
            <v>0</v>
          </cell>
        </row>
        <row r="8597">
          <cell r="AI8597">
            <v>0</v>
          </cell>
        </row>
        <row r="8598">
          <cell r="AI8598">
            <v>0</v>
          </cell>
        </row>
        <row r="8599">
          <cell r="AI8599">
            <v>0</v>
          </cell>
        </row>
        <row r="8600">
          <cell r="AI8600">
            <v>0</v>
          </cell>
        </row>
        <row r="8601">
          <cell r="AI8601">
            <v>0</v>
          </cell>
        </row>
        <row r="8602">
          <cell r="AI8602">
            <v>0</v>
          </cell>
        </row>
        <row r="8603">
          <cell r="AI8603">
            <v>0</v>
          </cell>
        </row>
        <row r="8604">
          <cell r="AI8604">
            <v>0</v>
          </cell>
        </row>
        <row r="8605">
          <cell r="AI8605">
            <v>0</v>
          </cell>
        </row>
        <row r="8606">
          <cell r="AI8606">
            <v>0</v>
          </cell>
        </row>
        <row r="8607">
          <cell r="AI8607">
            <v>0</v>
          </cell>
        </row>
        <row r="8608">
          <cell r="AI8608">
            <v>0</v>
          </cell>
        </row>
        <row r="8609">
          <cell r="AI8609">
            <v>0</v>
          </cell>
        </row>
        <row r="8610">
          <cell r="AI8610">
            <v>0</v>
          </cell>
        </row>
        <row r="8611">
          <cell r="AI8611">
            <v>0</v>
          </cell>
        </row>
        <row r="8612">
          <cell r="AI8612">
            <v>0</v>
          </cell>
        </row>
        <row r="8613">
          <cell r="AI8613">
            <v>0</v>
          </cell>
        </row>
        <row r="8614">
          <cell r="AI8614">
            <v>0</v>
          </cell>
        </row>
        <row r="8615">
          <cell r="AI8615">
            <v>0</v>
          </cell>
        </row>
        <row r="8616">
          <cell r="AI8616">
            <v>0</v>
          </cell>
        </row>
        <row r="8617">
          <cell r="AI8617">
            <v>0</v>
          </cell>
        </row>
        <row r="8618">
          <cell r="AI8618">
            <v>0</v>
          </cell>
        </row>
        <row r="8619">
          <cell r="AI8619">
            <v>0</v>
          </cell>
        </row>
        <row r="8620">
          <cell r="AI8620">
            <v>0</v>
          </cell>
        </row>
        <row r="8621">
          <cell r="AI8621">
            <v>0</v>
          </cell>
        </row>
        <row r="8622">
          <cell r="AI8622">
            <v>0</v>
          </cell>
        </row>
        <row r="8623">
          <cell r="AI8623">
            <v>0</v>
          </cell>
        </row>
        <row r="8624">
          <cell r="AI8624">
            <v>0</v>
          </cell>
        </row>
        <row r="8625">
          <cell r="AI8625">
            <v>0</v>
          </cell>
        </row>
        <row r="8626">
          <cell r="AI8626">
            <v>0</v>
          </cell>
        </row>
        <row r="8627">
          <cell r="AI8627">
            <v>0</v>
          </cell>
        </row>
        <row r="8628">
          <cell r="AI8628">
            <v>0</v>
          </cell>
        </row>
        <row r="8629">
          <cell r="AI8629">
            <v>0</v>
          </cell>
        </row>
        <row r="8630">
          <cell r="AI8630">
            <v>0</v>
          </cell>
        </row>
        <row r="8631">
          <cell r="AI8631">
            <v>0</v>
          </cell>
        </row>
        <row r="8632">
          <cell r="AI8632">
            <v>0</v>
          </cell>
        </row>
        <row r="8633">
          <cell r="AI8633">
            <v>0</v>
          </cell>
        </row>
        <row r="8634">
          <cell r="AI8634">
            <v>0</v>
          </cell>
        </row>
        <row r="8635">
          <cell r="AI8635">
            <v>0</v>
          </cell>
        </row>
        <row r="8636">
          <cell r="AI8636">
            <v>0</v>
          </cell>
        </row>
        <row r="8637">
          <cell r="AI8637">
            <v>0</v>
          </cell>
        </row>
        <row r="8638">
          <cell r="AI8638">
            <v>0</v>
          </cell>
        </row>
        <row r="8639">
          <cell r="AI8639">
            <v>0</v>
          </cell>
        </row>
        <row r="8640">
          <cell r="AI8640">
            <v>0</v>
          </cell>
        </row>
        <row r="8641">
          <cell r="AI8641">
            <v>0</v>
          </cell>
        </row>
        <row r="8642">
          <cell r="AI8642">
            <v>0</v>
          </cell>
        </row>
        <row r="8643">
          <cell r="AI8643">
            <v>0</v>
          </cell>
        </row>
        <row r="8644">
          <cell r="AI8644">
            <v>0</v>
          </cell>
        </row>
        <row r="8645">
          <cell r="AI8645">
            <v>0</v>
          </cell>
        </row>
        <row r="8646">
          <cell r="AI8646">
            <v>0</v>
          </cell>
        </row>
        <row r="8647">
          <cell r="AI8647">
            <v>0</v>
          </cell>
        </row>
        <row r="8648">
          <cell r="AI8648">
            <v>0</v>
          </cell>
        </row>
        <row r="8649">
          <cell r="AI8649">
            <v>0</v>
          </cell>
        </row>
        <row r="8650">
          <cell r="AI8650">
            <v>0</v>
          </cell>
        </row>
        <row r="8651">
          <cell r="AI8651">
            <v>0</v>
          </cell>
        </row>
        <row r="8652">
          <cell r="AI8652">
            <v>0</v>
          </cell>
        </row>
        <row r="8653">
          <cell r="AI8653">
            <v>0</v>
          </cell>
        </row>
        <row r="8654">
          <cell r="AI8654">
            <v>0</v>
          </cell>
        </row>
        <row r="8655">
          <cell r="AI8655">
            <v>0</v>
          </cell>
        </row>
        <row r="8656">
          <cell r="AI8656">
            <v>0</v>
          </cell>
        </row>
        <row r="8657">
          <cell r="AI8657">
            <v>0</v>
          </cell>
        </row>
        <row r="8658">
          <cell r="AI8658">
            <v>0</v>
          </cell>
        </row>
        <row r="8659">
          <cell r="AI8659">
            <v>0</v>
          </cell>
        </row>
        <row r="8660">
          <cell r="AI8660">
            <v>0</v>
          </cell>
        </row>
        <row r="8661">
          <cell r="AI8661">
            <v>0</v>
          </cell>
        </row>
        <row r="8662">
          <cell r="AI8662">
            <v>0</v>
          </cell>
        </row>
        <row r="8663">
          <cell r="AI8663">
            <v>0</v>
          </cell>
        </row>
        <row r="8664">
          <cell r="AI8664">
            <v>0</v>
          </cell>
        </row>
        <row r="8665">
          <cell r="AI8665">
            <v>0</v>
          </cell>
        </row>
        <row r="8666">
          <cell r="AI8666">
            <v>0</v>
          </cell>
        </row>
        <row r="8667">
          <cell r="AI8667">
            <v>0</v>
          </cell>
        </row>
        <row r="8668">
          <cell r="AI8668">
            <v>0</v>
          </cell>
        </row>
        <row r="8669">
          <cell r="AI8669">
            <v>0</v>
          </cell>
        </row>
        <row r="8670">
          <cell r="AI8670">
            <v>0</v>
          </cell>
        </row>
        <row r="8671">
          <cell r="AI8671">
            <v>0</v>
          </cell>
        </row>
        <row r="8672">
          <cell r="AI8672">
            <v>0</v>
          </cell>
        </row>
        <row r="8673">
          <cell r="AI8673">
            <v>0</v>
          </cell>
        </row>
        <row r="8674">
          <cell r="AI8674">
            <v>0</v>
          </cell>
        </row>
        <row r="8675">
          <cell r="AI8675">
            <v>0</v>
          </cell>
        </row>
        <row r="8676">
          <cell r="AI8676">
            <v>0</v>
          </cell>
        </row>
        <row r="8677">
          <cell r="AI8677">
            <v>0</v>
          </cell>
        </row>
        <row r="8678">
          <cell r="AI8678">
            <v>0</v>
          </cell>
        </row>
        <row r="8679">
          <cell r="AI8679">
            <v>0</v>
          </cell>
        </row>
        <row r="8680">
          <cell r="AI8680">
            <v>0</v>
          </cell>
        </row>
        <row r="8681">
          <cell r="AI8681">
            <v>0</v>
          </cell>
        </row>
        <row r="8682">
          <cell r="AI8682">
            <v>0</v>
          </cell>
        </row>
        <row r="8683">
          <cell r="AI8683">
            <v>0</v>
          </cell>
        </row>
        <row r="8684">
          <cell r="AI8684">
            <v>0</v>
          </cell>
        </row>
        <row r="8685">
          <cell r="AI8685">
            <v>0</v>
          </cell>
        </row>
        <row r="8686">
          <cell r="AI8686">
            <v>0</v>
          </cell>
        </row>
        <row r="8687">
          <cell r="AI8687">
            <v>0</v>
          </cell>
        </row>
        <row r="8688">
          <cell r="AI8688">
            <v>0</v>
          </cell>
        </row>
        <row r="8689">
          <cell r="AI8689">
            <v>0</v>
          </cell>
        </row>
        <row r="8690">
          <cell r="AI8690">
            <v>0</v>
          </cell>
        </row>
        <row r="8691">
          <cell r="AI8691">
            <v>0</v>
          </cell>
        </row>
        <row r="8692">
          <cell r="AI8692">
            <v>0</v>
          </cell>
        </row>
        <row r="8693">
          <cell r="AI8693">
            <v>0</v>
          </cell>
        </row>
        <row r="8694">
          <cell r="AI8694">
            <v>0</v>
          </cell>
        </row>
        <row r="8695">
          <cell r="AI8695">
            <v>0</v>
          </cell>
        </row>
        <row r="8696">
          <cell r="AI8696">
            <v>0</v>
          </cell>
        </row>
        <row r="8697">
          <cell r="AI8697">
            <v>0</v>
          </cell>
        </row>
        <row r="8698">
          <cell r="AI8698">
            <v>0</v>
          </cell>
        </row>
        <row r="8699">
          <cell r="AI8699">
            <v>0</v>
          </cell>
        </row>
        <row r="8700">
          <cell r="AI8700">
            <v>0</v>
          </cell>
        </row>
        <row r="8701">
          <cell r="AI8701">
            <v>0</v>
          </cell>
        </row>
        <row r="8702">
          <cell r="AI8702">
            <v>0</v>
          </cell>
        </row>
        <row r="8703">
          <cell r="AI8703">
            <v>0</v>
          </cell>
        </row>
        <row r="8704">
          <cell r="AI8704">
            <v>0</v>
          </cell>
        </row>
        <row r="8705">
          <cell r="AI8705">
            <v>0</v>
          </cell>
        </row>
        <row r="8706">
          <cell r="AI8706">
            <v>0</v>
          </cell>
        </row>
        <row r="8707">
          <cell r="AI8707">
            <v>0</v>
          </cell>
        </row>
        <row r="8708">
          <cell r="AI8708">
            <v>0</v>
          </cell>
        </row>
        <row r="8709">
          <cell r="AI8709">
            <v>0</v>
          </cell>
        </row>
        <row r="8710">
          <cell r="AI8710">
            <v>0</v>
          </cell>
        </row>
        <row r="8711">
          <cell r="AI8711">
            <v>0</v>
          </cell>
        </row>
        <row r="8712">
          <cell r="AI8712">
            <v>0</v>
          </cell>
        </row>
        <row r="8713">
          <cell r="AI8713">
            <v>0</v>
          </cell>
        </row>
        <row r="8714">
          <cell r="AI8714">
            <v>0</v>
          </cell>
        </row>
        <row r="8715">
          <cell r="AI8715">
            <v>0</v>
          </cell>
        </row>
        <row r="8716">
          <cell r="AI8716">
            <v>0</v>
          </cell>
        </row>
        <row r="8717">
          <cell r="AI8717">
            <v>0</v>
          </cell>
        </row>
        <row r="8718">
          <cell r="AI8718">
            <v>0</v>
          </cell>
        </row>
        <row r="8719">
          <cell r="AI8719">
            <v>0</v>
          </cell>
        </row>
        <row r="8720">
          <cell r="AI8720">
            <v>0</v>
          </cell>
        </row>
        <row r="8721">
          <cell r="AI8721">
            <v>0</v>
          </cell>
        </row>
        <row r="8722">
          <cell r="AI8722">
            <v>0</v>
          </cell>
        </row>
        <row r="8723">
          <cell r="AI8723">
            <v>0</v>
          </cell>
        </row>
        <row r="8724">
          <cell r="AI8724">
            <v>0</v>
          </cell>
        </row>
        <row r="8725">
          <cell r="AI8725">
            <v>0</v>
          </cell>
        </row>
        <row r="8726">
          <cell r="AI8726">
            <v>0</v>
          </cell>
        </row>
        <row r="8727">
          <cell r="AI8727">
            <v>0</v>
          </cell>
        </row>
        <row r="8728">
          <cell r="AI8728">
            <v>0</v>
          </cell>
        </row>
        <row r="8729">
          <cell r="AI8729">
            <v>0</v>
          </cell>
        </row>
        <row r="8730">
          <cell r="AI8730">
            <v>0</v>
          </cell>
        </row>
        <row r="8731">
          <cell r="AI8731">
            <v>0</v>
          </cell>
        </row>
        <row r="8732">
          <cell r="AI8732">
            <v>0</v>
          </cell>
        </row>
        <row r="8733">
          <cell r="AI8733">
            <v>0</v>
          </cell>
        </row>
        <row r="8734">
          <cell r="AI8734">
            <v>0</v>
          </cell>
        </row>
        <row r="8735">
          <cell r="AI8735">
            <v>0</v>
          </cell>
        </row>
        <row r="8736">
          <cell r="AI8736">
            <v>0</v>
          </cell>
        </row>
        <row r="8737">
          <cell r="AI8737">
            <v>0</v>
          </cell>
        </row>
        <row r="8738">
          <cell r="AI8738">
            <v>0</v>
          </cell>
        </row>
        <row r="8739">
          <cell r="AI8739">
            <v>0</v>
          </cell>
        </row>
        <row r="8740">
          <cell r="AI8740">
            <v>0</v>
          </cell>
        </row>
        <row r="8741">
          <cell r="AI8741">
            <v>0</v>
          </cell>
        </row>
        <row r="8742">
          <cell r="AI8742">
            <v>0</v>
          </cell>
        </row>
        <row r="8743">
          <cell r="AI8743">
            <v>0</v>
          </cell>
        </row>
        <row r="8744">
          <cell r="AI8744">
            <v>0</v>
          </cell>
        </row>
        <row r="8745">
          <cell r="AI8745">
            <v>0</v>
          </cell>
        </row>
        <row r="8746">
          <cell r="AI8746">
            <v>0</v>
          </cell>
        </row>
        <row r="8747">
          <cell r="AI8747">
            <v>0</v>
          </cell>
        </row>
        <row r="8748">
          <cell r="AI8748">
            <v>0</v>
          </cell>
        </row>
        <row r="8749">
          <cell r="AI8749">
            <v>0</v>
          </cell>
        </row>
        <row r="8750">
          <cell r="AI8750">
            <v>0</v>
          </cell>
        </row>
        <row r="8751">
          <cell r="AI8751">
            <v>0</v>
          </cell>
        </row>
        <row r="8752">
          <cell r="AI8752">
            <v>0</v>
          </cell>
        </row>
        <row r="8753">
          <cell r="AI8753">
            <v>0</v>
          </cell>
        </row>
        <row r="8754">
          <cell r="AI8754">
            <v>0</v>
          </cell>
        </row>
        <row r="8755">
          <cell r="AI8755">
            <v>0</v>
          </cell>
        </row>
        <row r="8756">
          <cell r="AI8756">
            <v>0</v>
          </cell>
        </row>
        <row r="8757">
          <cell r="AI8757">
            <v>0</v>
          </cell>
        </row>
        <row r="8758">
          <cell r="AI8758">
            <v>0</v>
          </cell>
        </row>
        <row r="8759">
          <cell r="AI8759">
            <v>0</v>
          </cell>
        </row>
        <row r="8760">
          <cell r="AI8760">
            <v>0</v>
          </cell>
        </row>
        <row r="8761">
          <cell r="AI8761">
            <v>0</v>
          </cell>
        </row>
        <row r="8762">
          <cell r="AI8762">
            <v>0</v>
          </cell>
        </row>
        <row r="8763">
          <cell r="AI8763">
            <v>0</v>
          </cell>
        </row>
        <row r="8764">
          <cell r="AI8764">
            <v>0</v>
          </cell>
        </row>
        <row r="8765">
          <cell r="AI8765">
            <v>0</v>
          </cell>
        </row>
        <row r="8766">
          <cell r="AI8766">
            <v>0</v>
          </cell>
        </row>
        <row r="8767">
          <cell r="AI8767">
            <v>0</v>
          </cell>
        </row>
        <row r="8768">
          <cell r="AI8768">
            <v>0</v>
          </cell>
        </row>
        <row r="8769">
          <cell r="AI8769">
            <v>0</v>
          </cell>
        </row>
        <row r="8770">
          <cell r="AI8770">
            <v>0</v>
          </cell>
        </row>
        <row r="8771">
          <cell r="AI8771">
            <v>0</v>
          </cell>
        </row>
        <row r="8772">
          <cell r="AI8772">
            <v>0</v>
          </cell>
        </row>
        <row r="8773">
          <cell r="AI8773">
            <v>0</v>
          </cell>
        </row>
        <row r="8774">
          <cell r="AI8774">
            <v>0</v>
          </cell>
        </row>
        <row r="8775">
          <cell r="AI8775">
            <v>0</v>
          </cell>
        </row>
        <row r="8776">
          <cell r="AI8776">
            <v>0</v>
          </cell>
        </row>
        <row r="8777">
          <cell r="AI8777">
            <v>0</v>
          </cell>
        </row>
        <row r="8778">
          <cell r="AI8778">
            <v>0</v>
          </cell>
        </row>
        <row r="8779">
          <cell r="AI8779">
            <v>0</v>
          </cell>
        </row>
        <row r="8780">
          <cell r="AI8780">
            <v>0</v>
          </cell>
        </row>
        <row r="8781">
          <cell r="AI8781">
            <v>0</v>
          </cell>
        </row>
        <row r="8782">
          <cell r="AI8782">
            <v>0</v>
          </cell>
        </row>
        <row r="8783">
          <cell r="AI8783">
            <v>0</v>
          </cell>
        </row>
        <row r="8784">
          <cell r="AI8784">
            <v>0</v>
          </cell>
        </row>
        <row r="8785">
          <cell r="AI8785">
            <v>0</v>
          </cell>
        </row>
        <row r="8786">
          <cell r="AI8786">
            <v>0</v>
          </cell>
        </row>
        <row r="8787">
          <cell r="AI8787">
            <v>0</v>
          </cell>
        </row>
        <row r="8788">
          <cell r="AI8788">
            <v>0</v>
          </cell>
        </row>
        <row r="8789">
          <cell r="AI8789">
            <v>0</v>
          </cell>
        </row>
        <row r="8790">
          <cell r="AI8790">
            <v>0</v>
          </cell>
        </row>
        <row r="8791">
          <cell r="AI8791">
            <v>0</v>
          </cell>
        </row>
        <row r="8792">
          <cell r="AI8792">
            <v>0</v>
          </cell>
        </row>
        <row r="8793">
          <cell r="AI8793">
            <v>0</v>
          </cell>
        </row>
        <row r="8794">
          <cell r="AI8794">
            <v>0</v>
          </cell>
        </row>
        <row r="8795">
          <cell r="AI8795">
            <v>0</v>
          </cell>
        </row>
        <row r="8796">
          <cell r="AI8796">
            <v>0</v>
          </cell>
        </row>
        <row r="8797">
          <cell r="AI8797">
            <v>0</v>
          </cell>
        </row>
        <row r="8798">
          <cell r="AI8798">
            <v>0</v>
          </cell>
        </row>
        <row r="8799">
          <cell r="AI8799">
            <v>0</v>
          </cell>
        </row>
        <row r="8800">
          <cell r="AI8800">
            <v>0</v>
          </cell>
        </row>
        <row r="8801">
          <cell r="AI8801">
            <v>0</v>
          </cell>
        </row>
        <row r="8802">
          <cell r="AI8802">
            <v>0</v>
          </cell>
        </row>
        <row r="8803">
          <cell r="AI8803">
            <v>0</v>
          </cell>
        </row>
        <row r="8804">
          <cell r="AI8804">
            <v>0</v>
          </cell>
        </row>
        <row r="8805">
          <cell r="AI8805">
            <v>0</v>
          </cell>
        </row>
        <row r="8806">
          <cell r="AI8806">
            <v>0</v>
          </cell>
        </row>
        <row r="8807">
          <cell r="AI8807">
            <v>0</v>
          </cell>
        </row>
        <row r="8808">
          <cell r="AI8808">
            <v>0</v>
          </cell>
        </row>
        <row r="8809">
          <cell r="AI8809">
            <v>0</v>
          </cell>
        </row>
        <row r="8810">
          <cell r="AI8810">
            <v>0</v>
          </cell>
        </row>
        <row r="8811">
          <cell r="AI8811">
            <v>0</v>
          </cell>
        </row>
        <row r="8812">
          <cell r="AI8812">
            <v>0</v>
          </cell>
        </row>
        <row r="8813">
          <cell r="AI8813">
            <v>0</v>
          </cell>
        </row>
        <row r="8814">
          <cell r="AI8814">
            <v>0</v>
          </cell>
        </row>
        <row r="8815">
          <cell r="AI8815">
            <v>0</v>
          </cell>
        </row>
        <row r="8816">
          <cell r="AI8816">
            <v>0</v>
          </cell>
        </row>
        <row r="8817">
          <cell r="AI8817">
            <v>0</v>
          </cell>
        </row>
        <row r="8818">
          <cell r="AI8818">
            <v>0</v>
          </cell>
        </row>
        <row r="8819">
          <cell r="AI8819">
            <v>0</v>
          </cell>
        </row>
        <row r="8820">
          <cell r="AI8820">
            <v>0</v>
          </cell>
        </row>
        <row r="8821">
          <cell r="AI8821">
            <v>0</v>
          </cell>
        </row>
        <row r="8822">
          <cell r="AI8822">
            <v>0</v>
          </cell>
        </row>
        <row r="8823">
          <cell r="AI8823">
            <v>0</v>
          </cell>
        </row>
        <row r="8824">
          <cell r="AI8824">
            <v>0</v>
          </cell>
        </row>
        <row r="8825">
          <cell r="AI8825">
            <v>0</v>
          </cell>
        </row>
        <row r="8826">
          <cell r="AI8826">
            <v>0</v>
          </cell>
        </row>
        <row r="8827">
          <cell r="AI8827">
            <v>0</v>
          </cell>
        </row>
        <row r="8828">
          <cell r="AI8828">
            <v>0</v>
          </cell>
        </row>
        <row r="8829">
          <cell r="AI8829">
            <v>0</v>
          </cell>
        </row>
        <row r="8830">
          <cell r="AI8830">
            <v>0</v>
          </cell>
        </row>
        <row r="8831">
          <cell r="AI8831">
            <v>0</v>
          </cell>
        </row>
        <row r="8832">
          <cell r="AI8832">
            <v>0</v>
          </cell>
        </row>
        <row r="8833">
          <cell r="AI8833">
            <v>0</v>
          </cell>
        </row>
        <row r="8834">
          <cell r="AI8834">
            <v>0</v>
          </cell>
        </row>
        <row r="8835">
          <cell r="AI8835">
            <v>0</v>
          </cell>
        </row>
        <row r="8836">
          <cell r="AI8836">
            <v>0</v>
          </cell>
        </row>
        <row r="8837">
          <cell r="AI8837">
            <v>0</v>
          </cell>
        </row>
        <row r="8838">
          <cell r="AI8838">
            <v>0</v>
          </cell>
        </row>
        <row r="8839">
          <cell r="AI8839">
            <v>0</v>
          </cell>
        </row>
        <row r="8840">
          <cell r="AI8840">
            <v>0</v>
          </cell>
        </row>
        <row r="8841">
          <cell r="AI8841">
            <v>0</v>
          </cell>
        </row>
        <row r="8842">
          <cell r="AI8842">
            <v>0</v>
          </cell>
        </row>
        <row r="8843">
          <cell r="AI8843">
            <v>0</v>
          </cell>
        </row>
        <row r="8844">
          <cell r="AI8844">
            <v>0</v>
          </cell>
        </row>
        <row r="8845">
          <cell r="AI8845">
            <v>0</v>
          </cell>
        </row>
        <row r="8846">
          <cell r="AI8846">
            <v>0</v>
          </cell>
        </row>
        <row r="8847">
          <cell r="AI8847">
            <v>0</v>
          </cell>
        </row>
        <row r="8848">
          <cell r="AI8848">
            <v>0</v>
          </cell>
        </row>
        <row r="8849">
          <cell r="AI8849">
            <v>0</v>
          </cell>
        </row>
        <row r="8850">
          <cell r="AI8850">
            <v>0</v>
          </cell>
        </row>
        <row r="8851">
          <cell r="AI8851">
            <v>0</v>
          </cell>
        </row>
        <row r="8852">
          <cell r="AI8852">
            <v>0</v>
          </cell>
        </row>
        <row r="8853">
          <cell r="AI8853">
            <v>0</v>
          </cell>
        </row>
        <row r="8854">
          <cell r="AI8854">
            <v>0</v>
          </cell>
        </row>
        <row r="8855">
          <cell r="AI8855">
            <v>0</v>
          </cell>
        </row>
        <row r="8856">
          <cell r="AI8856">
            <v>0</v>
          </cell>
        </row>
        <row r="8857">
          <cell r="AI8857">
            <v>0</v>
          </cell>
        </row>
        <row r="8858">
          <cell r="AI8858">
            <v>0</v>
          </cell>
        </row>
        <row r="8859">
          <cell r="AI8859">
            <v>0</v>
          </cell>
        </row>
        <row r="8860">
          <cell r="AI8860">
            <v>0</v>
          </cell>
        </row>
        <row r="8861">
          <cell r="AI8861">
            <v>0</v>
          </cell>
        </row>
        <row r="8862">
          <cell r="AI8862">
            <v>0</v>
          </cell>
        </row>
        <row r="8863">
          <cell r="AI8863">
            <v>0</v>
          </cell>
        </row>
        <row r="8864">
          <cell r="AI8864">
            <v>0</v>
          </cell>
        </row>
        <row r="8865">
          <cell r="AI8865">
            <v>0</v>
          </cell>
        </row>
        <row r="8866">
          <cell r="AI8866">
            <v>0</v>
          </cell>
        </row>
        <row r="8867">
          <cell r="AI8867">
            <v>0</v>
          </cell>
        </row>
        <row r="8868">
          <cell r="AI8868">
            <v>0</v>
          </cell>
        </row>
        <row r="8869">
          <cell r="AI8869">
            <v>0</v>
          </cell>
        </row>
        <row r="8870">
          <cell r="AI8870">
            <v>0</v>
          </cell>
        </row>
        <row r="8871">
          <cell r="AI8871">
            <v>0</v>
          </cell>
        </row>
        <row r="8872">
          <cell r="AI8872">
            <v>0</v>
          </cell>
        </row>
        <row r="8873">
          <cell r="AI8873">
            <v>0</v>
          </cell>
        </row>
        <row r="8874">
          <cell r="AI8874">
            <v>0</v>
          </cell>
        </row>
        <row r="8875">
          <cell r="AI8875">
            <v>0</v>
          </cell>
        </row>
        <row r="8876">
          <cell r="AI8876">
            <v>0</v>
          </cell>
        </row>
        <row r="8877">
          <cell r="AI8877">
            <v>0</v>
          </cell>
        </row>
        <row r="8878">
          <cell r="AI8878">
            <v>0</v>
          </cell>
        </row>
        <row r="8879">
          <cell r="AI8879">
            <v>0</v>
          </cell>
        </row>
        <row r="8880">
          <cell r="AI8880">
            <v>0</v>
          </cell>
        </row>
        <row r="8881">
          <cell r="AI8881">
            <v>0</v>
          </cell>
        </row>
        <row r="8882">
          <cell r="AI8882">
            <v>0</v>
          </cell>
        </row>
        <row r="8883">
          <cell r="AI8883">
            <v>0</v>
          </cell>
        </row>
        <row r="8884">
          <cell r="AI8884">
            <v>0</v>
          </cell>
        </row>
        <row r="8885">
          <cell r="AI8885">
            <v>0</v>
          </cell>
        </row>
        <row r="8886">
          <cell r="AI8886">
            <v>0</v>
          </cell>
        </row>
        <row r="8887">
          <cell r="AI8887">
            <v>0</v>
          </cell>
        </row>
        <row r="8888">
          <cell r="AI8888">
            <v>0</v>
          </cell>
        </row>
        <row r="8889">
          <cell r="AI8889">
            <v>0</v>
          </cell>
        </row>
        <row r="8890">
          <cell r="AI8890">
            <v>0</v>
          </cell>
        </row>
        <row r="8891">
          <cell r="AI8891">
            <v>0</v>
          </cell>
        </row>
        <row r="8892">
          <cell r="AI8892">
            <v>0</v>
          </cell>
        </row>
        <row r="8893">
          <cell r="AI8893">
            <v>0</v>
          </cell>
        </row>
        <row r="8894">
          <cell r="AI8894">
            <v>0</v>
          </cell>
        </row>
        <row r="8895">
          <cell r="AI8895">
            <v>0</v>
          </cell>
        </row>
        <row r="8896">
          <cell r="AI8896">
            <v>0</v>
          </cell>
        </row>
        <row r="8897">
          <cell r="AI8897">
            <v>0</v>
          </cell>
        </row>
        <row r="8898">
          <cell r="AI8898">
            <v>0</v>
          </cell>
        </row>
        <row r="8899">
          <cell r="AI8899">
            <v>0</v>
          </cell>
        </row>
        <row r="8900">
          <cell r="AI8900">
            <v>0</v>
          </cell>
        </row>
        <row r="8901">
          <cell r="AI8901">
            <v>0</v>
          </cell>
        </row>
        <row r="8902">
          <cell r="AI8902">
            <v>0</v>
          </cell>
        </row>
        <row r="8903">
          <cell r="AI8903">
            <v>0</v>
          </cell>
        </row>
        <row r="8904">
          <cell r="AI8904">
            <v>0</v>
          </cell>
        </row>
        <row r="8905">
          <cell r="AI8905">
            <v>0</v>
          </cell>
        </row>
        <row r="8906">
          <cell r="AI8906">
            <v>0</v>
          </cell>
        </row>
        <row r="8907">
          <cell r="AI8907">
            <v>0</v>
          </cell>
        </row>
        <row r="8908">
          <cell r="AI8908">
            <v>0</v>
          </cell>
        </row>
        <row r="8909">
          <cell r="AI8909">
            <v>0</v>
          </cell>
        </row>
        <row r="8910">
          <cell r="AI8910">
            <v>0</v>
          </cell>
        </row>
        <row r="8911">
          <cell r="AI8911">
            <v>0</v>
          </cell>
        </row>
        <row r="8912">
          <cell r="AI8912">
            <v>0</v>
          </cell>
        </row>
        <row r="8913">
          <cell r="AI8913">
            <v>0</v>
          </cell>
        </row>
        <row r="8914">
          <cell r="AI8914">
            <v>0</v>
          </cell>
        </row>
        <row r="8915">
          <cell r="AI8915">
            <v>0</v>
          </cell>
        </row>
        <row r="8916">
          <cell r="AI8916">
            <v>0</v>
          </cell>
        </row>
        <row r="8917">
          <cell r="AI8917">
            <v>0</v>
          </cell>
        </row>
        <row r="8918">
          <cell r="AI8918">
            <v>0</v>
          </cell>
        </row>
        <row r="8919">
          <cell r="AI8919">
            <v>0</v>
          </cell>
        </row>
        <row r="8920">
          <cell r="AI8920">
            <v>0</v>
          </cell>
        </row>
        <row r="8921">
          <cell r="AI8921">
            <v>0</v>
          </cell>
        </row>
        <row r="8922">
          <cell r="AI8922">
            <v>0</v>
          </cell>
        </row>
        <row r="8923">
          <cell r="AI8923">
            <v>0</v>
          </cell>
        </row>
        <row r="8924">
          <cell r="AI8924">
            <v>0</v>
          </cell>
        </row>
        <row r="8925">
          <cell r="AI8925">
            <v>0</v>
          </cell>
        </row>
        <row r="8926">
          <cell r="AI8926">
            <v>0</v>
          </cell>
        </row>
        <row r="8927">
          <cell r="AI8927">
            <v>0</v>
          </cell>
        </row>
        <row r="8928">
          <cell r="AI8928">
            <v>0</v>
          </cell>
        </row>
        <row r="8929">
          <cell r="AI8929">
            <v>0</v>
          </cell>
        </row>
        <row r="8930">
          <cell r="AI8930">
            <v>0</v>
          </cell>
        </row>
        <row r="8931">
          <cell r="AI8931">
            <v>0</v>
          </cell>
        </row>
        <row r="8932">
          <cell r="AI8932">
            <v>0</v>
          </cell>
        </row>
        <row r="8933">
          <cell r="AI8933">
            <v>0</v>
          </cell>
        </row>
        <row r="8934">
          <cell r="AI8934">
            <v>0</v>
          </cell>
        </row>
        <row r="8935">
          <cell r="AI8935">
            <v>0</v>
          </cell>
        </row>
        <row r="8936">
          <cell r="AI8936">
            <v>0</v>
          </cell>
        </row>
        <row r="8937">
          <cell r="AI8937">
            <v>0</v>
          </cell>
        </row>
        <row r="8938">
          <cell r="AI8938">
            <v>0</v>
          </cell>
        </row>
        <row r="8939">
          <cell r="AI8939">
            <v>0</v>
          </cell>
        </row>
        <row r="8940">
          <cell r="AI8940">
            <v>0</v>
          </cell>
        </row>
        <row r="8941">
          <cell r="AI8941">
            <v>0</v>
          </cell>
        </row>
        <row r="8942">
          <cell r="AI8942">
            <v>0</v>
          </cell>
        </row>
        <row r="8943">
          <cell r="AI8943">
            <v>0</v>
          </cell>
        </row>
        <row r="8944">
          <cell r="AI8944">
            <v>0</v>
          </cell>
        </row>
        <row r="8945">
          <cell r="AI8945">
            <v>0</v>
          </cell>
        </row>
        <row r="8946">
          <cell r="AI8946">
            <v>0</v>
          </cell>
        </row>
        <row r="8947">
          <cell r="AI8947">
            <v>0</v>
          </cell>
        </row>
        <row r="8948">
          <cell r="AI8948">
            <v>0</v>
          </cell>
        </row>
        <row r="8949">
          <cell r="AI8949">
            <v>0</v>
          </cell>
        </row>
        <row r="8950">
          <cell r="AI8950">
            <v>0</v>
          </cell>
        </row>
        <row r="8951">
          <cell r="AI8951">
            <v>0</v>
          </cell>
        </row>
        <row r="8952">
          <cell r="AI8952">
            <v>0</v>
          </cell>
        </row>
        <row r="8953">
          <cell r="AI8953">
            <v>0</v>
          </cell>
        </row>
        <row r="8954">
          <cell r="AI8954">
            <v>0</v>
          </cell>
        </row>
        <row r="8955">
          <cell r="AI8955">
            <v>0</v>
          </cell>
        </row>
        <row r="8956">
          <cell r="AI8956">
            <v>0</v>
          </cell>
        </row>
        <row r="8957">
          <cell r="AI8957">
            <v>0</v>
          </cell>
        </row>
        <row r="8958">
          <cell r="AI8958">
            <v>0</v>
          </cell>
        </row>
        <row r="8959">
          <cell r="AI8959">
            <v>0</v>
          </cell>
        </row>
        <row r="8960">
          <cell r="AI8960">
            <v>0</v>
          </cell>
        </row>
        <row r="8961">
          <cell r="AI8961">
            <v>0</v>
          </cell>
        </row>
        <row r="8962">
          <cell r="AI8962">
            <v>0</v>
          </cell>
        </row>
        <row r="8963">
          <cell r="AI8963">
            <v>0</v>
          </cell>
        </row>
        <row r="8964">
          <cell r="AI8964">
            <v>0</v>
          </cell>
        </row>
        <row r="8965">
          <cell r="AI8965">
            <v>0</v>
          </cell>
        </row>
        <row r="8966">
          <cell r="AI8966">
            <v>0</v>
          </cell>
        </row>
        <row r="8967">
          <cell r="AI8967">
            <v>0</v>
          </cell>
        </row>
        <row r="8968">
          <cell r="AI8968">
            <v>0</v>
          </cell>
        </row>
        <row r="8969">
          <cell r="AI8969">
            <v>0</v>
          </cell>
        </row>
        <row r="8970">
          <cell r="AI8970">
            <v>0</v>
          </cell>
        </row>
        <row r="8971">
          <cell r="AI8971">
            <v>0</v>
          </cell>
        </row>
        <row r="8972">
          <cell r="AI8972">
            <v>0</v>
          </cell>
        </row>
        <row r="8973">
          <cell r="AI8973">
            <v>0</v>
          </cell>
        </row>
        <row r="8974">
          <cell r="AI8974">
            <v>0</v>
          </cell>
        </row>
        <row r="8975">
          <cell r="AI8975">
            <v>0</v>
          </cell>
        </row>
        <row r="8976">
          <cell r="AI8976">
            <v>0</v>
          </cell>
        </row>
        <row r="8977">
          <cell r="AI8977">
            <v>0</v>
          </cell>
        </row>
        <row r="8978">
          <cell r="AI8978">
            <v>0</v>
          </cell>
        </row>
        <row r="8979">
          <cell r="AI8979">
            <v>0</v>
          </cell>
        </row>
        <row r="8980">
          <cell r="AI8980">
            <v>0</v>
          </cell>
        </row>
        <row r="8981">
          <cell r="AI8981">
            <v>0</v>
          </cell>
        </row>
        <row r="8982">
          <cell r="AI8982">
            <v>0</v>
          </cell>
        </row>
        <row r="8983">
          <cell r="AI8983">
            <v>0</v>
          </cell>
        </row>
        <row r="8984">
          <cell r="AI8984">
            <v>0</v>
          </cell>
        </row>
        <row r="8985">
          <cell r="AI8985">
            <v>0</v>
          </cell>
        </row>
        <row r="8986">
          <cell r="AI8986">
            <v>0</v>
          </cell>
        </row>
        <row r="8987">
          <cell r="AI8987">
            <v>0</v>
          </cell>
        </row>
        <row r="8988">
          <cell r="AI8988">
            <v>0</v>
          </cell>
        </row>
        <row r="8989">
          <cell r="AI8989">
            <v>0</v>
          </cell>
        </row>
        <row r="8990">
          <cell r="AI8990">
            <v>0</v>
          </cell>
        </row>
        <row r="8991">
          <cell r="AI8991">
            <v>0</v>
          </cell>
        </row>
        <row r="8992">
          <cell r="AI8992">
            <v>0</v>
          </cell>
        </row>
        <row r="8993">
          <cell r="AI8993">
            <v>0</v>
          </cell>
        </row>
        <row r="8994">
          <cell r="AI8994">
            <v>0</v>
          </cell>
        </row>
        <row r="8995">
          <cell r="AI8995">
            <v>0</v>
          </cell>
        </row>
        <row r="8996">
          <cell r="AI8996">
            <v>0</v>
          </cell>
        </row>
        <row r="8997">
          <cell r="AI8997">
            <v>0</v>
          </cell>
        </row>
        <row r="8998">
          <cell r="AI8998">
            <v>0</v>
          </cell>
        </row>
        <row r="8999">
          <cell r="AI8999">
            <v>0</v>
          </cell>
        </row>
        <row r="9000">
          <cell r="AI9000">
            <v>0</v>
          </cell>
        </row>
        <row r="9001">
          <cell r="AI9001">
            <v>0</v>
          </cell>
        </row>
        <row r="9002">
          <cell r="AI9002">
            <v>0</v>
          </cell>
        </row>
        <row r="9003">
          <cell r="AI9003">
            <v>0</v>
          </cell>
        </row>
        <row r="9004">
          <cell r="AI9004">
            <v>0</v>
          </cell>
        </row>
        <row r="9005">
          <cell r="AI9005">
            <v>0</v>
          </cell>
        </row>
        <row r="9006">
          <cell r="AI9006">
            <v>0</v>
          </cell>
        </row>
        <row r="9007">
          <cell r="AI9007">
            <v>0</v>
          </cell>
        </row>
        <row r="9008">
          <cell r="AI9008">
            <v>0</v>
          </cell>
        </row>
        <row r="9009">
          <cell r="AI9009">
            <v>0</v>
          </cell>
        </row>
        <row r="9010">
          <cell r="AI9010">
            <v>0</v>
          </cell>
        </row>
        <row r="9011">
          <cell r="AI9011">
            <v>0</v>
          </cell>
        </row>
        <row r="9012">
          <cell r="AI9012">
            <v>0</v>
          </cell>
        </row>
        <row r="9013">
          <cell r="AI9013">
            <v>0</v>
          </cell>
        </row>
        <row r="9014">
          <cell r="AI9014">
            <v>0</v>
          </cell>
        </row>
        <row r="9015">
          <cell r="AI9015">
            <v>0</v>
          </cell>
        </row>
        <row r="9016">
          <cell r="AI9016">
            <v>0</v>
          </cell>
        </row>
        <row r="9017">
          <cell r="AI9017">
            <v>0</v>
          </cell>
        </row>
        <row r="9018">
          <cell r="AI9018">
            <v>0</v>
          </cell>
        </row>
        <row r="9019">
          <cell r="AI9019">
            <v>0</v>
          </cell>
        </row>
        <row r="9020">
          <cell r="AI9020">
            <v>0</v>
          </cell>
        </row>
        <row r="9021">
          <cell r="AI9021">
            <v>0</v>
          </cell>
        </row>
        <row r="9022">
          <cell r="AI9022">
            <v>0</v>
          </cell>
        </row>
        <row r="9023">
          <cell r="AI9023">
            <v>0</v>
          </cell>
        </row>
        <row r="9024">
          <cell r="AI9024">
            <v>0</v>
          </cell>
        </row>
        <row r="9025">
          <cell r="AI9025">
            <v>0</v>
          </cell>
        </row>
        <row r="9026">
          <cell r="AI9026">
            <v>0</v>
          </cell>
        </row>
        <row r="9027">
          <cell r="AI9027">
            <v>0</v>
          </cell>
        </row>
        <row r="9028">
          <cell r="AI9028">
            <v>0</v>
          </cell>
        </row>
        <row r="9029">
          <cell r="AI9029">
            <v>0</v>
          </cell>
        </row>
        <row r="9030">
          <cell r="AI9030">
            <v>0</v>
          </cell>
        </row>
        <row r="9031">
          <cell r="AI9031">
            <v>0</v>
          </cell>
        </row>
        <row r="9032">
          <cell r="AI9032">
            <v>0</v>
          </cell>
        </row>
        <row r="9033">
          <cell r="AI9033">
            <v>0</v>
          </cell>
        </row>
        <row r="9034">
          <cell r="AI9034">
            <v>0</v>
          </cell>
        </row>
        <row r="9035">
          <cell r="AI9035">
            <v>0</v>
          </cell>
        </row>
        <row r="9036">
          <cell r="AI9036">
            <v>0</v>
          </cell>
        </row>
        <row r="9037">
          <cell r="AI9037">
            <v>0</v>
          </cell>
        </row>
        <row r="9038">
          <cell r="AI9038">
            <v>0</v>
          </cell>
        </row>
        <row r="9039">
          <cell r="AI9039">
            <v>0</v>
          </cell>
        </row>
        <row r="9040">
          <cell r="AI9040">
            <v>0</v>
          </cell>
        </row>
        <row r="9041">
          <cell r="AI9041">
            <v>0</v>
          </cell>
        </row>
        <row r="9042">
          <cell r="AI9042">
            <v>0</v>
          </cell>
        </row>
        <row r="9043">
          <cell r="AI9043">
            <v>0</v>
          </cell>
        </row>
        <row r="9044">
          <cell r="AI9044">
            <v>0</v>
          </cell>
        </row>
        <row r="9045">
          <cell r="AI9045">
            <v>0</v>
          </cell>
        </row>
        <row r="9046">
          <cell r="AI9046">
            <v>0</v>
          </cell>
        </row>
        <row r="9047">
          <cell r="AI9047">
            <v>0</v>
          </cell>
        </row>
        <row r="9048">
          <cell r="AI9048">
            <v>0</v>
          </cell>
        </row>
        <row r="9049">
          <cell r="AI9049">
            <v>0</v>
          </cell>
        </row>
        <row r="9050">
          <cell r="AI9050">
            <v>0</v>
          </cell>
        </row>
        <row r="9051">
          <cell r="AI9051">
            <v>0</v>
          </cell>
        </row>
        <row r="9052">
          <cell r="AI9052">
            <v>0</v>
          </cell>
        </row>
        <row r="9053">
          <cell r="AI9053">
            <v>0</v>
          </cell>
        </row>
        <row r="9054">
          <cell r="AI9054">
            <v>0</v>
          </cell>
        </row>
        <row r="9055">
          <cell r="AI9055">
            <v>0</v>
          </cell>
        </row>
        <row r="9056">
          <cell r="AI9056">
            <v>0</v>
          </cell>
        </row>
        <row r="9057">
          <cell r="AI9057">
            <v>0</v>
          </cell>
        </row>
        <row r="9058">
          <cell r="AI9058">
            <v>0</v>
          </cell>
        </row>
        <row r="9059">
          <cell r="AI9059">
            <v>0</v>
          </cell>
        </row>
        <row r="9060">
          <cell r="AI9060">
            <v>0</v>
          </cell>
        </row>
        <row r="9061">
          <cell r="AI9061">
            <v>0</v>
          </cell>
        </row>
        <row r="9062">
          <cell r="AI9062">
            <v>0</v>
          </cell>
        </row>
        <row r="9063">
          <cell r="AI9063">
            <v>0</v>
          </cell>
        </row>
        <row r="9064">
          <cell r="AI9064">
            <v>0</v>
          </cell>
        </row>
        <row r="9065">
          <cell r="AI9065">
            <v>0</v>
          </cell>
        </row>
        <row r="9066">
          <cell r="AI9066">
            <v>0</v>
          </cell>
        </row>
        <row r="9067">
          <cell r="AI9067">
            <v>0</v>
          </cell>
        </row>
        <row r="9068">
          <cell r="AI9068">
            <v>0</v>
          </cell>
        </row>
        <row r="9069">
          <cell r="AI9069">
            <v>0</v>
          </cell>
        </row>
        <row r="9070">
          <cell r="AI9070">
            <v>0</v>
          </cell>
        </row>
        <row r="9071">
          <cell r="AI9071">
            <v>0</v>
          </cell>
        </row>
        <row r="9072">
          <cell r="AI9072">
            <v>0</v>
          </cell>
        </row>
        <row r="9073">
          <cell r="AI9073">
            <v>0</v>
          </cell>
        </row>
        <row r="9074">
          <cell r="AI9074">
            <v>0</v>
          </cell>
        </row>
        <row r="9075">
          <cell r="AI9075">
            <v>0</v>
          </cell>
        </row>
        <row r="9076">
          <cell r="AI9076">
            <v>0</v>
          </cell>
        </row>
        <row r="9077">
          <cell r="AI9077">
            <v>0</v>
          </cell>
        </row>
        <row r="9078">
          <cell r="AI9078">
            <v>0</v>
          </cell>
        </row>
        <row r="9079">
          <cell r="AI9079">
            <v>0</v>
          </cell>
        </row>
        <row r="9080">
          <cell r="AI9080">
            <v>0</v>
          </cell>
        </row>
        <row r="9081">
          <cell r="AI9081">
            <v>0</v>
          </cell>
        </row>
        <row r="9082">
          <cell r="AI9082">
            <v>0</v>
          </cell>
        </row>
        <row r="9083">
          <cell r="AI9083">
            <v>0</v>
          </cell>
        </row>
        <row r="9084">
          <cell r="AI9084">
            <v>0</v>
          </cell>
        </row>
        <row r="9085">
          <cell r="AI9085">
            <v>0</v>
          </cell>
        </row>
        <row r="9086">
          <cell r="AI9086">
            <v>0</v>
          </cell>
        </row>
        <row r="9087">
          <cell r="AI9087">
            <v>0</v>
          </cell>
        </row>
        <row r="9088">
          <cell r="AI9088">
            <v>0</v>
          </cell>
        </row>
        <row r="9089">
          <cell r="AI9089">
            <v>0</v>
          </cell>
        </row>
        <row r="9090">
          <cell r="AI9090">
            <v>0</v>
          </cell>
        </row>
        <row r="9091">
          <cell r="AI9091">
            <v>0</v>
          </cell>
        </row>
        <row r="9092">
          <cell r="AI9092">
            <v>0</v>
          </cell>
        </row>
        <row r="9093">
          <cell r="AI9093">
            <v>0</v>
          </cell>
        </row>
        <row r="9094">
          <cell r="AI9094">
            <v>0</v>
          </cell>
        </row>
        <row r="9095">
          <cell r="AI9095">
            <v>0</v>
          </cell>
        </row>
        <row r="9096">
          <cell r="AI9096">
            <v>0</v>
          </cell>
        </row>
        <row r="9097">
          <cell r="AI9097">
            <v>0</v>
          </cell>
        </row>
        <row r="9098">
          <cell r="AI9098">
            <v>0</v>
          </cell>
        </row>
        <row r="9099">
          <cell r="AI9099">
            <v>0</v>
          </cell>
        </row>
        <row r="9100">
          <cell r="AI9100">
            <v>0</v>
          </cell>
        </row>
        <row r="9101">
          <cell r="AI9101">
            <v>0</v>
          </cell>
        </row>
        <row r="9102">
          <cell r="AI9102">
            <v>0</v>
          </cell>
        </row>
        <row r="9103">
          <cell r="AI9103">
            <v>0</v>
          </cell>
        </row>
        <row r="9104">
          <cell r="AI9104">
            <v>0</v>
          </cell>
        </row>
        <row r="9105">
          <cell r="AI9105">
            <v>0</v>
          </cell>
        </row>
        <row r="9106">
          <cell r="AI9106">
            <v>0</v>
          </cell>
        </row>
        <row r="9107">
          <cell r="AI9107">
            <v>0</v>
          </cell>
        </row>
        <row r="9108">
          <cell r="AI9108">
            <v>0</v>
          </cell>
        </row>
        <row r="9109">
          <cell r="AI9109">
            <v>0</v>
          </cell>
        </row>
        <row r="9110">
          <cell r="AI9110">
            <v>0</v>
          </cell>
        </row>
        <row r="9111">
          <cell r="AI9111">
            <v>0</v>
          </cell>
        </row>
        <row r="9112">
          <cell r="AI9112">
            <v>0</v>
          </cell>
        </row>
        <row r="9113">
          <cell r="AI9113">
            <v>0</v>
          </cell>
        </row>
        <row r="9114">
          <cell r="AI9114">
            <v>0</v>
          </cell>
        </row>
        <row r="9115">
          <cell r="AI9115">
            <v>0</v>
          </cell>
        </row>
        <row r="9116">
          <cell r="AI9116">
            <v>0</v>
          </cell>
        </row>
        <row r="9117">
          <cell r="AI9117">
            <v>0</v>
          </cell>
        </row>
        <row r="9118">
          <cell r="AI9118">
            <v>0</v>
          </cell>
        </row>
        <row r="9119">
          <cell r="AI9119">
            <v>0</v>
          </cell>
        </row>
        <row r="9120">
          <cell r="AI9120">
            <v>0</v>
          </cell>
        </row>
        <row r="9121">
          <cell r="AI9121">
            <v>0</v>
          </cell>
        </row>
        <row r="9122">
          <cell r="AI9122">
            <v>0</v>
          </cell>
        </row>
        <row r="9123">
          <cell r="AI9123">
            <v>0</v>
          </cell>
        </row>
        <row r="9124">
          <cell r="AI9124">
            <v>0</v>
          </cell>
        </row>
        <row r="9125">
          <cell r="AI9125">
            <v>0</v>
          </cell>
        </row>
        <row r="9126">
          <cell r="AI9126">
            <v>0</v>
          </cell>
        </row>
        <row r="9127">
          <cell r="AI9127">
            <v>0</v>
          </cell>
        </row>
        <row r="9128">
          <cell r="AI9128">
            <v>0</v>
          </cell>
        </row>
        <row r="9129">
          <cell r="AI9129">
            <v>0</v>
          </cell>
        </row>
        <row r="9130">
          <cell r="AI9130">
            <v>0</v>
          </cell>
        </row>
        <row r="9131">
          <cell r="AI9131">
            <v>0</v>
          </cell>
        </row>
        <row r="9132">
          <cell r="AI9132">
            <v>0</v>
          </cell>
        </row>
        <row r="9133">
          <cell r="AI9133">
            <v>0</v>
          </cell>
        </row>
        <row r="9134">
          <cell r="AI9134">
            <v>0</v>
          </cell>
        </row>
        <row r="9135">
          <cell r="AI9135">
            <v>0</v>
          </cell>
        </row>
        <row r="9136">
          <cell r="AI9136">
            <v>0</v>
          </cell>
        </row>
        <row r="9137">
          <cell r="AI9137">
            <v>0</v>
          </cell>
        </row>
        <row r="9138">
          <cell r="AI9138">
            <v>0</v>
          </cell>
        </row>
        <row r="9139">
          <cell r="AI9139">
            <v>0</v>
          </cell>
        </row>
        <row r="9140">
          <cell r="AI9140">
            <v>0</v>
          </cell>
        </row>
        <row r="9141">
          <cell r="AI9141">
            <v>0</v>
          </cell>
        </row>
        <row r="9142">
          <cell r="AI9142">
            <v>0</v>
          </cell>
        </row>
        <row r="9143">
          <cell r="AI9143">
            <v>0</v>
          </cell>
        </row>
        <row r="9144">
          <cell r="AI9144">
            <v>0</v>
          </cell>
        </row>
        <row r="9145">
          <cell r="AI9145">
            <v>0</v>
          </cell>
        </row>
        <row r="9146">
          <cell r="AI9146">
            <v>0</v>
          </cell>
        </row>
        <row r="9147">
          <cell r="AI9147">
            <v>0</v>
          </cell>
        </row>
        <row r="9148">
          <cell r="AI9148">
            <v>0</v>
          </cell>
        </row>
        <row r="9149">
          <cell r="AI9149">
            <v>0</v>
          </cell>
        </row>
        <row r="9150">
          <cell r="AI9150">
            <v>0</v>
          </cell>
        </row>
        <row r="9151">
          <cell r="AI9151">
            <v>0</v>
          </cell>
        </row>
        <row r="9152">
          <cell r="AI9152">
            <v>0</v>
          </cell>
        </row>
        <row r="9153">
          <cell r="AI9153">
            <v>0</v>
          </cell>
        </row>
        <row r="9154">
          <cell r="AI9154">
            <v>0</v>
          </cell>
        </row>
        <row r="9155">
          <cell r="AI9155">
            <v>0</v>
          </cell>
        </row>
        <row r="9156">
          <cell r="AI9156">
            <v>0</v>
          </cell>
        </row>
        <row r="9157">
          <cell r="AI9157">
            <v>0</v>
          </cell>
        </row>
        <row r="9158">
          <cell r="AI9158">
            <v>0</v>
          </cell>
        </row>
        <row r="9159">
          <cell r="AI9159">
            <v>0</v>
          </cell>
        </row>
        <row r="9160">
          <cell r="AI9160">
            <v>0</v>
          </cell>
        </row>
        <row r="9161">
          <cell r="AI9161">
            <v>0</v>
          </cell>
        </row>
        <row r="9162">
          <cell r="AI9162">
            <v>0</v>
          </cell>
        </row>
        <row r="9163">
          <cell r="AI9163">
            <v>0</v>
          </cell>
        </row>
        <row r="9164">
          <cell r="AI9164">
            <v>0</v>
          </cell>
        </row>
        <row r="9165">
          <cell r="AI9165">
            <v>0</v>
          </cell>
        </row>
        <row r="9166">
          <cell r="AI9166">
            <v>0</v>
          </cell>
        </row>
        <row r="9167">
          <cell r="AI9167">
            <v>0</v>
          </cell>
        </row>
        <row r="9168">
          <cell r="AI9168">
            <v>0</v>
          </cell>
        </row>
        <row r="9169">
          <cell r="AI9169">
            <v>0</v>
          </cell>
        </row>
        <row r="9170">
          <cell r="AI9170">
            <v>0</v>
          </cell>
        </row>
        <row r="9171">
          <cell r="AI9171">
            <v>0</v>
          </cell>
        </row>
        <row r="9172">
          <cell r="AI9172">
            <v>0</v>
          </cell>
        </row>
        <row r="9173">
          <cell r="AI9173">
            <v>0</v>
          </cell>
        </row>
        <row r="9174">
          <cell r="AI9174">
            <v>0</v>
          </cell>
        </row>
        <row r="9175">
          <cell r="AI9175">
            <v>0</v>
          </cell>
        </row>
        <row r="9176">
          <cell r="AI9176">
            <v>0</v>
          </cell>
        </row>
        <row r="9177">
          <cell r="AI9177">
            <v>0</v>
          </cell>
        </row>
        <row r="9178">
          <cell r="AI9178">
            <v>0</v>
          </cell>
        </row>
        <row r="9179">
          <cell r="AI9179">
            <v>0</v>
          </cell>
        </row>
        <row r="9180">
          <cell r="AI9180">
            <v>0</v>
          </cell>
        </row>
        <row r="9181">
          <cell r="AI9181">
            <v>0</v>
          </cell>
        </row>
        <row r="9182">
          <cell r="AI9182">
            <v>0</v>
          </cell>
        </row>
        <row r="9183">
          <cell r="AI9183">
            <v>0</v>
          </cell>
        </row>
        <row r="9184">
          <cell r="AI9184">
            <v>0</v>
          </cell>
        </row>
        <row r="9185">
          <cell r="AI9185">
            <v>0</v>
          </cell>
        </row>
        <row r="9186">
          <cell r="AI9186">
            <v>0</v>
          </cell>
        </row>
        <row r="9187">
          <cell r="AI9187">
            <v>0</v>
          </cell>
        </row>
        <row r="9188">
          <cell r="AI9188">
            <v>0</v>
          </cell>
        </row>
        <row r="9189">
          <cell r="AI9189">
            <v>0</v>
          </cell>
        </row>
        <row r="9190">
          <cell r="AI9190">
            <v>0</v>
          </cell>
        </row>
        <row r="9191">
          <cell r="AI9191">
            <v>0</v>
          </cell>
        </row>
        <row r="9192">
          <cell r="AI9192">
            <v>0</v>
          </cell>
        </row>
        <row r="9193">
          <cell r="AI9193">
            <v>0</v>
          </cell>
        </row>
        <row r="9194">
          <cell r="AI9194">
            <v>0</v>
          </cell>
        </row>
        <row r="9195">
          <cell r="AI9195">
            <v>0</v>
          </cell>
        </row>
        <row r="9196">
          <cell r="AI9196">
            <v>0</v>
          </cell>
        </row>
        <row r="9197">
          <cell r="AI9197">
            <v>0</v>
          </cell>
        </row>
        <row r="9198">
          <cell r="AI9198">
            <v>0</v>
          </cell>
        </row>
        <row r="9199">
          <cell r="AI9199">
            <v>0</v>
          </cell>
        </row>
        <row r="9200">
          <cell r="AI9200">
            <v>0</v>
          </cell>
        </row>
        <row r="9201">
          <cell r="AI9201">
            <v>0</v>
          </cell>
        </row>
        <row r="9202">
          <cell r="AI9202">
            <v>0</v>
          </cell>
        </row>
        <row r="9203">
          <cell r="AI9203">
            <v>0</v>
          </cell>
        </row>
        <row r="9204">
          <cell r="AI9204">
            <v>0</v>
          </cell>
        </row>
        <row r="9205">
          <cell r="AI9205">
            <v>0</v>
          </cell>
        </row>
        <row r="9206">
          <cell r="AI9206">
            <v>0</v>
          </cell>
        </row>
        <row r="9207">
          <cell r="AI9207">
            <v>0</v>
          </cell>
        </row>
        <row r="9208">
          <cell r="AI9208">
            <v>0</v>
          </cell>
        </row>
        <row r="9209">
          <cell r="AI9209">
            <v>0</v>
          </cell>
        </row>
        <row r="9210">
          <cell r="AI9210">
            <v>0</v>
          </cell>
        </row>
        <row r="9211">
          <cell r="AI9211">
            <v>0</v>
          </cell>
        </row>
        <row r="9212">
          <cell r="AI9212">
            <v>0</v>
          </cell>
        </row>
        <row r="9213">
          <cell r="AI9213">
            <v>0</v>
          </cell>
        </row>
        <row r="9214">
          <cell r="AI9214">
            <v>0</v>
          </cell>
        </row>
        <row r="9215">
          <cell r="AI9215">
            <v>0</v>
          </cell>
        </row>
        <row r="9216">
          <cell r="AI9216">
            <v>0</v>
          </cell>
        </row>
        <row r="9217">
          <cell r="AI9217">
            <v>0</v>
          </cell>
        </row>
        <row r="9218">
          <cell r="AI9218">
            <v>0</v>
          </cell>
        </row>
        <row r="9219">
          <cell r="AI9219">
            <v>0</v>
          </cell>
        </row>
        <row r="9220">
          <cell r="AI9220">
            <v>0</v>
          </cell>
        </row>
        <row r="9221">
          <cell r="AI9221">
            <v>0</v>
          </cell>
        </row>
        <row r="9222">
          <cell r="AI9222">
            <v>0</v>
          </cell>
        </row>
        <row r="9223">
          <cell r="AI9223">
            <v>0</v>
          </cell>
        </row>
        <row r="9224">
          <cell r="AI9224">
            <v>0</v>
          </cell>
        </row>
        <row r="9225">
          <cell r="AI9225">
            <v>0</v>
          </cell>
        </row>
        <row r="9226">
          <cell r="AI9226">
            <v>0</v>
          </cell>
        </row>
        <row r="9227">
          <cell r="AI9227">
            <v>0</v>
          </cell>
        </row>
        <row r="9228">
          <cell r="AI9228">
            <v>0</v>
          </cell>
        </row>
        <row r="9229">
          <cell r="AI9229">
            <v>0</v>
          </cell>
        </row>
        <row r="9230">
          <cell r="AI9230">
            <v>0</v>
          </cell>
        </row>
        <row r="9231">
          <cell r="AI9231">
            <v>0</v>
          </cell>
        </row>
        <row r="9232">
          <cell r="AI9232">
            <v>0</v>
          </cell>
        </row>
        <row r="9233">
          <cell r="AI9233">
            <v>0</v>
          </cell>
        </row>
        <row r="9234">
          <cell r="AI9234">
            <v>0</v>
          </cell>
        </row>
        <row r="9235">
          <cell r="AI9235">
            <v>0</v>
          </cell>
        </row>
        <row r="9236">
          <cell r="AI9236">
            <v>0</v>
          </cell>
        </row>
        <row r="9237">
          <cell r="AI9237">
            <v>0</v>
          </cell>
        </row>
        <row r="9238">
          <cell r="AI9238">
            <v>0</v>
          </cell>
        </row>
        <row r="9239">
          <cell r="AI9239">
            <v>0</v>
          </cell>
        </row>
        <row r="9240">
          <cell r="AI9240">
            <v>0</v>
          </cell>
        </row>
        <row r="9241">
          <cell r="AI9241">
            <v>0</v>
          </cell>
        </row>
        <row r="9242">
          <cell r="AI9242">
            <v>0</v>
          </cell>
        </row>
        <row r="9243">
          <cell r="AI9243">
            <v>0</v>
          </cell>
        </row>
        <row r="9244">
          <cell r="AI9244">
            <v>0</v>
          </cell>
        </row>
        <row r="9245">
          <cell r="AI9245">
            <v>0</v>
          </cell>
        </row>
        <row r="9246">
          <cell r="AI9246">
            <v>0</v>
          </cell>
        </row>
        <row r="9247">
          <cell r="AI9247">
            <v>0</v>
          </cell>
        </row>
        <row r="9248">
          <cell r="AI9248">
            <v>0</v>
          </cell>
        </row>
        <row r="9249">
          <cell r="AI9249">
            <v>0</v>
          </cell>
        </row>
        <row r="9250">
          <cell r="AI9250">
            <v>0</v>
          </cell>
        </row>
        <row r="9251">
          <cell r="AI9251">
            <v>0</v>
          </cell>
        </row>
        <row r="9252">
          <cell r="AI9252">
            <v>0</v>
          </cell>
        </row>
        <row r="9253">
          <cell r="AI9253">
            <v>0</v>
          </cell>
        </row>
        <row r="9254">
          <cell r="AI9254">
            <v>0</v>
          </cell>
        </row>
        <row r="9255">
          <cell r="AI9255">
            <v>0</v>
          </cell>
        </row>
        <row r="9256">
          <cell r="AI9256">
            <v>0</v>
          </cell>
        </row>
        <row r="9257">
          <cell r="AI9257">
            <v>0</v>
          </cell>
        </row>
        <row r="9258">
          <cell r="AI9258">
            <v>0</v>
          </cell>
        </row>
        <row r="9259">
          <cell r="AI9259">
            <v>0</v>
          </cell>
        </row>
        <row r="9260">
          <cell r="AI9260">
            <v>0</v>
          </cell>
        </row>
        <row r="9261">
          <cell r="AI9261">
            <v>0</v>
          </cell>
        </row>
        <row r="9262">
          <cell r="AI9262">
            <v>0</v>
          </cell>
        </row>
        <row r="9263">
          <cell r="AI9263">
            <v>0</v>
          </cell>
        </row>
        <row r="9264">
          <cell r="AI9264">
            <v>0</v>
          </cell>
        </row>
        <row r="9265">
          <cell r="AI9265">
            <v>0</v>
          </cell>
        </row>
        <row r="9266">
          <cell r="AI9266">
            <v>0</v>
          </cell>
        </row>
        <row r="9267">
          <cell r="AI9267">
            <v>0</v>
          </cell>
        </row>
        <row r="9268">
          <cell r="AI9268">
            <v>0</v>
          </cell>
        </row>
        <row r="9269">
          <cell r="AI9269">
            <v>0</v>
          </cell>
        </row>
        <row r="9270">
          <cell r="AI9270">
            <v>0</v>
          </cell>
        </row>
        <row r="9271">
          <cell r="AI9271">
            <v>0</v>
          </cell>
        </row>
        <row r="9272">
          <cell r="AI9272">
            <v>0</v>
          </cell>
        </row>
        <row r="9273">
          <cell r="AI9273">
            <v>0</v>
          </cell>
        </row>
        <row r="9274">
          <cell r="AI9274">
            <v>0</v>
          </cell>
        </row>
        <row r="9275">
          <cell r="AI9275">
            <v>0</v>
          </cell>
        </row>
        <row r="9276">
          <cell r="AI9276">
            <v>0</v>
          </cell>
        </row>
        <row r="9277">
          <cell r="AI9277">
            <v>0</v>
          </cell>
        </row>
        <row r="9278">
          <cell r="AI9278">
            <v>0</v>
          </cell>
        </row>
        <row r="9279">
          <cell r="AI9279">
            <v>0</v>
          </cell>
        </row>
        <row r="9280">
          <cell r="AI9280">
            <v>0</v>
          </cell>
        </row>
        <row r="9281">
          <cell r="AI9281">
            <v>0</v>
          </cell>
        </row>
        <row r="9282">
          <cell r="AI9282">
            <v>0</v>
          </cell>
        </row>
        <row r="9283">
          <cell r="AI9283">
            <v>0</v>
          </cell>
        </row>
        <row r="9284">
          <cell r="AI9284">
            <v>0</v>
          </cell>
        </row>
        <row r="9285">
          <cell r="AI9285">
            <v>0</v>
          </cell>
        </row>
        <row r="9286">
          <cell r="AI9286">
            <v>0</v>
          </cell>
        </row>
        <row r="9287">
          <cell r="AI9287">
            <v>0</v>
          </cell>
        </row>
        <row r="9288">
          <cell r="AI9288">
            <v>0</v>
          </cell>
        </row>
        <row r="9289">
          <cell r="AI9289">
            <v>0</v>
          </cell>
        </row>
        <row r="9290">
          <cell r="AI9290">
            <v>0</v>
          </cell>
        </row>
        <row r="9291">
          <cell r="AI9291">
            <v>0</v>
          </cell>
        </row>
        <row r="9292">
          <cell r="AI9292">
            <v>0</v>
          </cell>
        </row>
        <row r="9293">
          <cell r="AI9293">
            <v>0</v>
          </cell>
        </row>
        <row r="9294">
          <cell r="AI9294">
            <v>0</v>
          </cell>
        </row>
        <row r="9295">
          <cell r="AI9295">
            <v>0</v>
          </cell>
        </row>
        <row r="9296">
          <cell r="AI9296">
            <v>0</v>
          </cell>
        </row>
        <row r="9297">
          <cell r="AI9297">
            <v>0</v>
          </cell>
        </row>
        <row r="9298">
          <cell r="AI9298">
            <v>0</v>
          </cell>
        </row>
        <row r="9299">
          <cell r="AI9299">
            <v>0</v>
          </cell>
        </row>
        <row r="9300">
          <cell r="AI9300">
            <v>0</v>
          </cell>
        </row>
        <row r="9301">
          <cell r="AI9301">
            <v>0</v>
          </cell>
        </row>
        <row r="9302">
          <cell r="AI9302">
            <v>0</v>
          </cell>
        </row>
        <row r="9303">
          <cell r="AI9303">
            <v>0</v>
          </cell>
        </row>
        <row r="9304">
          <cell r="AI9304">
            <v>0</v>
          </cell>
        </row>
        <row r="9305">
          <cell r="AI9305">
            <v>0</v>
          </cell>
        </row>
        <row r="9306">
          <cell r="AI9306">
            <v>0</v>
          </cell>
        </row>
        <row r="9307">
          <cell r="AI9307">
            <v>0</v>
          </cell>
        </row>
        <row r="9308">
          <cell r="AI9308">
            <v>0</v>
          </cell>
        </row>
        <row r="9309">
          <cell r="AI9309">
            <v>0</v>
          </cell>
        </row>
        <row r="9310">
          <cell r="AI9310">
            <v>0</v>
          </cell>
        </row>
        <row r="9311">
          <cell r="AI9311">
            <v>0</v>
          </cell>
        </row>
        <row r="9312">
          <cell r="AI9312">
            <v>0</v>
          </cell>
        </row>
        <row r="9313">
          <cell r="AI9313">
            <v>0</v>
          </cell>
        </row>
        <row r="9314">
          <cell r="AI9314">
            <v>0</v>
          </cell>
        </row>
        <row r="9315">
          <cell r="AI9315">
            <v>0</v>
          </cell>
        </row>
        <row r="9316">
          <cell r="AI9316">
            <v>0</v>
          </cell>
        </row>
        <row r="9317">
          <cell r="AI9317">
            <v>0</v>
          </cell>
        </row>
        <row r="9318">
          <cell r="AI9318">
            <v>0</v>
          </cell>
        </row>
        <row r="9319">
          <cell r="AI9319">
            <v>0</v>
          </cell>
        </row>
        <row r="9320">
          <cell r="AI9320">
            <v>0</v>
          </cell>
        </row>
        <row r="9321">
          <cell r="AI9321">
            <v>0</v>
          </cell>
        </row>
        <row r="9322">
          <cell r="AI9322">
            <v>0</v>
          </cell>
        </row>
        <row r="9323">
          <cell r="AI9323">
            <v>0</v>
          </cell>
        </row>
        <row r="9324">
          <cell r="AI9324">
            <v>0</v>
          </cell>
        </row>
        <row r="9325">
          <cell r="AI9325">
            <v>0</v>
          </cell>
        </row>
        <row r="9326">
          <cell r="AI9326">
            <v>0</v>
          </cell>
        </row>
        <row r="9327">
          <cell r="AI9327">
            <v>0</v>
          </cell>
        </row>
        <row r="9328">
          <cell r="AI9328">
            <v>0</v>
          </cell>
        </row>
        <row r="9329">
          <cell r="AI9329">
            <v>0</v>
          </cell>
        </row>
        <row r="9330">
          <cell r="AI9330">
            <v>0</v>
          </cell>
        </row>
        <row r="9331">
          <cell r="AI9331">
            <v>0</v>
          </cell>
        </row>
        <row r="9332">
          <cell r="AI9332">
            <v>0</v>
          </cell>
        </row>
        <row r="9333">
          <cell r="AI9333">
            <v>0</v>
          </cell>
        </row>
        <row r="9334">
          <cell r="AI9334">
            <v>0</v>
          </cell>
        </row>
        <row r="9335">
          <cell r="AI9335">
            <v>0</v>
          </cell>
        </row>
        <row r="9336">
          <cell r="AI9336">
            <v>0</v>
          </cell>
        </row>
        <row r="9337">
          <cell r="AI9337">
            <v>0</v>
          </cell>
        </row>
        <row r="9338">
          <cell r="AI9338">
            <v>0</v>
          </cell>
        </row>
        <row r="9339">
          <cell r="AI9339">
            <v>0</v>
          </cell>
        </row>
        <row r="9340">
          <cell r="AI9340">
            <v>0</v>
          </cell>
        </row>
        <row r="9341">
          <cell r="AI9341">
            <v>0</v>
          </cell>
        </row>
        <row r="9342">
          <cell r="AI9342">
            <v>0</v>
          </cell>
        </row>
        <row r="9343">
          <cell r="AI9343">
            <v>0</v>
          </cell>
        </row>
        <row r="9344">
          <cell r="AI9344">
            <v>0</v>
          </cell>
        </row>
        <row r="9345">
          <cell r="AI9345">
            <v>0</v>
          </cell>
        </row>
        <row r="9346">
          <cell r="AI9346">
            <v>0</v>
          </cell>
        </row>
        <row r="9347">
          <cell r="AI9347">
            <v>0</v>
          </cell>
        </row>
        <row r="9348">
          <cell r="AI9348">
            <v>0</v>
          </cell>
        </row>
        <row r="9349">
          <cell r="AI9349">
            <v>0</v>
          </cell>
        </row>
        <row r="9350">
          <cell r="AI9350">
            <v>0</v>
          </cell>
        </row>
        <row r="9351">
          <cell r="AI9351">
            <v>0</v>
          </cell>
        </row>
        <row r="9352">
          <cell r="AI9352">
            <v>0</v>
          </cell>
        </row>
        <row r="9353">
          <cell r="AI9353">
            <v>0</v>
          </cell>
        </row>
        <row r="9354">
          <cell r="AI9354">
            <v>0</v>
          </cell>
        </row>
        <row r="9355">
          <cell r="AI9355">
            <v>0</v>
          </cell>
        </row>
        <row r="9356">
          <cell r="AI9356">
            <v>0</v>
          </cell>
        </row>
        <row r="9357">
          <cell r="AI9357">
            <v>0</v>
          </cell>
        </row>
        <row r="9358">
          <cell r="AI9358">
            <v>0</v>
          </cell>
        </row>
        <row r="9359">
          <cell r="AI9359">
            <v>0</v>
          </cell>
        </row>
        <row r="9360">
          <cell r="AI9360">
            <v>0</v>
          </cell>
        </row>
        <row r="9361">
          <cell r="AI9361">
            <v>0</v>
          </cell>
        </row>
        <row r="9362">
          <cell r="AI9362">
            <v>0</v>
          </cell>
        </row>
        <row r="9363">
          <cell r="AI9363">
            <v>0</v>
          </cell>
        </row>
        <row r="9364">
          <cell r="AI9364">
            <v>0</v>
          </cell>
        </row>
        <row r="9365">
          <cell r="AI9365">
            <v>0</v>
          </cell>
        </row>
        <row r="9366">
          <cell r="AI9366">
            <v>0</v>
          </cell>
        </row>
        <row r="9367">
          <cell r="AI9367">
            <v>0</v>
          </cell>
        </row>
        <row r="9368">
          <cell r="AI9368">
            <v>0</v>
          </cell>
        </row>
        <row r="9369">
          <cell r="AI9369">
            <v>0</v>
          </cell>
        </row>
        <row r="9370">
          <cell r="AI9370">
            <v>0</v>
          </cell>
        </row>
        <row r="9371">
          <cell r="AI9371">
            <v>0</v>
          </cell>
        </row>
        <row r="9372">
          <cell r="AI9372">
            <v>0</v>
          </cell>
        </row>
        <row r="9373">
          <cell r="AI9373">
            <v>0</v>
          </cell>
        </row>
        <row r="9374">
          <cell r="AI9374">
            <v>0</v>
          </cell>
        </row>
        <row r="9375">
          <cell r="AI9375">
            <v>0</v>
          </cell>
        </row>
        <row r="9376">
          <cell r="AI9376">
            <v>0</v>
          </cell>
        </row>
        <row r="9377">
          <cell r="AI9377">
            <v>0</v>
          </cell>
        </row>
        <row r="9378">
          <cell r="AI9378">
            <v>0</v>
          </cell>
        </row>
        <row r="9379">
          <cell r="AI9379">
            <v>0</v>
          </cell>
        </row>
        <row r="9380">
          <cell r="AI9380">
            <v>0</v>
          </cell>
        </row>
        <row r="9381">
          <cell r="AI9381">
            <v>0</v>
          </cell>
        </row>
        <row r="9382">
          <cell r="AI9382">
            <v>0</v>
          </cell>
        </row>
        <row r="9383">
          <cell r="AI9383">
            <v>0</v>
          </cell>
        </row>
        <row r="9384">
          <cell r="AI9384">
            <v>0</v>
          </cell>
        </row>
        <row r="9385">
          <cell r="AI9385">
            <v>0</v>
          </cell>
        </row>
        <row r="9386">
          <cell r="AI9386">
            <v>0</v>
          </cell>
        </row>
        <row r="9387">
          <cell r="AI9387">
            <v>0</v>
          </cell>
        </row>
        <row r="9388">
          <cell r="AI9388">
            <v>0</v>
          </cell>
        </row>
        <row r="9389">
          <cell r="AI9389">
            <v>0</v>
          </cell>
        </row>
        <row r="9390">
          <cell r="AI9390">
            <v>0</v>
          </cell>
        </row>
        <row r="9391">
          <cell r="AI9391">
            <v>0</v>
          </cell>
        </row>
        <row r="9392">
          <cell r="AI9392">
            <v>0</v>
          </cell>
        </row>
        <row r="9393">
          <cell r="AI9393">
            <v>0</v>
          </cell>
        </row>
        <row r="9394">
          <cell r="AI9394">
            <v>0</v>
          </cell>
        </row>
        <row r="9395">
          <cell r="AI9395">
            <v>0</v>
          </cell>
        </row>
        <row r="9396">
          <cell r="AI9396">
            <v>0</v>
          </cell>
        </row>
        <row r="9397">
          <cell r="AI9397">
            <v>0</v>
          </cell>
        </row>
        <row r="9398">
          <cell r="AI9398">
            <v>0</v>
          </cell>
        </row>
        <row r="9399">
          <cell r="AI9399">
            <v>0</v>
          </cell>
        </row>
        <row r="9400">
          <cell r="AI9400">
            <v>0</v>
          </cell>
        </row>
        <row r="9401">
          <cell r="AI9401">
            <v>0</v>
          </cell>
        </row>
        <row r="9402">
          <cell r="AI9402">
            <v>0</v>
          </cell>
        </row>
        <row r="9403">
          <cell r="AI9403">
            <v>0</v>
          </cell>
        </row>
        <row r="9404">
          <cell r="AI9404">
            <v>0</v>
          </cell>
        </row>
        <row r="9405">
          <cell r="AI9405">
            <v>0</v>
          </cell>
        </row>
        <row r="9406">
          <cell r="AI9406">
            <v>0</v>
          </cell>
        </row>
        <row r="9407">
          <cell r="AI9407">
            <v>0</v>
          </cell>
        </row>
        <row r="9408">
          <cell r="AI9408">
            <v>0</v>
          </cell>
        </row>
        <row r="9409">
          <cell r="AI9409">
            <v>0</v>
          </cell>
        </row>
        <row r="9410">
          <cell r="AI9410">
            <v>0</v>
          </cell>
        </row>
        <row r="9411">
          <cell r="AI9411">
            <v>0</v>
          </cell>
        </row>
        <row r="9412">
          <cell r="AI9412">
            <v>0</v>
          </cell>
        </row>
        <row r="9413">
          <cell r="AI9413">
            <v>0</v>
          </cell>
        </row>
        <row r="9414">
          <cell r="AI9414">
            <v>0</v>
          </cell>
        </row>
        <row r="9415">
          <cell r="AI9415">
            <v>0</v>
          </cell>
        </row>
        <row r="9416">
          <cell r="AI9416">
            <v>0</v>
          </cell>
        </row>
        <row r="9417">
          <cell r="AI9417">
            <v>0</v>
          </cell>
        </row>
        <row r="9418">
          <cell r="AI9418">
            <v>0</v>
          </cell>
        </row>
        <row r="9419">
          <cell r="AI9419">
            <v>0</v>
          </cell>
        </row>
        <row r="9420">
          <cell r="AI9420">
            <v>0</v>
          </cell>
        </row>
        <row r="9421">
          <cell r="AI9421">
            <v>0</v>
          </cell>
        </row>
        <row r="9422">
          <cell r="AI9422">
            <v>0</v>
          </cell>
        </row>
        <row r="9423">
          <cell r="AI9423">
            <v>0</v>
          </cell>
        </row>
        <row r="9424">
          <cell r="AI9424">
            <v>0</v>
          </cell>
        </row>
        <row r="9425">
          <cell r="AI9425">
            <v>0</v>
          </cell>
        </row>
        <row r="9426">
          <cell r="AI9426">
            <v>0</v>
          </cell>
        </row>
        <row r="9427">
          <cell r="AI9427">
            <v>0</v>
          </cell>
        </row>
        <row r="9428">
          <cell r="AI9428">
            <v>0</v>
          </cell>
        </row>
        <row r="9429">
          <cell r="AI9429">
            <v>0</v>
          </cell>
        </row>
        <row r="9430">
          <cell r="AI9430">
            <v>0</v>
          </cell>
        </row>
        <row r="9431">
          <cell r="AI9431">
            <v>0</v>
          </cell>
        </row>
        <row r="9432">
          <cell r="AI9432">
            <v>0</v>
          </cell>
        </row>
        <row r="9433">
          <cell r="AI9433">
            <v>0</v>
          </cell>
        </row>
        <row r="9434">
          <cell r="AI9434">
            <v>0</v>
          </cell>
        </row>
        <row r="9435">
          <cell r="AI9435">
            <v>0</v>
          </cell>
        </row>
        <row r="9436">
          <cell r="AI9436">
            <v>0</v>
          </cell>
        </row>
        <row r="9437">
          <cell r="AI9437">
            <v>0</v>
          </cell>
        </row>
        <row r="9438">
          <cell r="AI9438">
            <v>0</v>
          </cell>
        </row>
        <row r="9439">
          <cell r="AI9439">
            <v>0</v>
          </cell>
        </row>
        <row r="9440">
          <cell r="AI9440">
            <v>0</v>
          </cell>
        </row>
        <row r="9441">
          <cell r="AI9441">
            <v>0</v>
          </cell>
        </row>
        <row r="9442">
          <cell r="AI9442">
            <v>0</v>
          </cell>
        </row>
        <row r="9443">
          <cell r="AI9443">
            <v>0</v>
          </cell>
        </row>
        <row r="9444">
          <cell r="AI9444">
            <v>0</v>
          </cell>
        </row>
        <row r="9445">
          <cell r="AI9445">
            <v>0</v>
          </cell>
        </row>
        <row r="9446">
          <cell r="AI9446">
            <v>0</v>
          </cell>
        </row>
        <row r="9447">
          <cell r="AI9447">
            <v>0</v>
          </cell>
        </row>
        <row r="9448">
          <cell r="AI9448">
            <v>0</v>
          </cell>
        </row>
        <row r="9449">
          <cell r="AI9449">
            <v>0</v>
          </cell>
        </row>
        <row r="9450">
          <cell r="AI9450">
            <v>0</v>
          </cell>
        </row>
        <row r="9451">
          <cell r="AI9451">
            <v>0</v>
          </cell>
        </row>
        <row r="9452">
          <cell r="AI9452">
            <v>0</v>
          </cell>
        </row>
        <row r="9453">
          <cell r="AI9453">
            <v>0</v>
          </cell>
        </row>
        <row r="9454">
          <cell r="AI9454">
            <v>0</v>
          </cell>
        </row>
        <row r="9455">
          <cell r="AI9455">
            <v>0</v>
          </cell>
        </row>
        <row r="9456">
          <cell r="AI9456">
            <v>0</v>
          </cell>
        </row>
        <row r="9457">
          <cell r="AI9457">
            <v>0</v>
          </cell>
        </row>
        <row r="9458">
          <cell r="AI9458">
            <v>0</v>
          </cell>
        </row>
        <row r="9459">
          <cell r="AI9459">
            <v>0</v>
          </cell>
        </row>
        <row r="9460">
          <cell r="AI9460">
            <v>0</v>
          </cell>
        </row>
        <row r="9461">
          <cell r="AI9461">
            <v>0</v>
          </cell>
        </row>
        <row r="9462">
          <cell r="AI9462">
            <v>0</v>
          </cell>
        </row>
        <row r="9463">
          <cell r="AI9463">
            <v>0</v>
          </cell>
        </row>
        <row r="9464">
          <cell r="AI9464">
            <v>0</v>
          </cell>
        </row>
        <row r="9465">
          <cell r="AI9465">
            <v>0</v>
          </cell>
        </row>
        <row r="9466">
          <cell r="AI9466">
            <v>0</v>
          </cell>
        </row>
        <row r="9467">
          <cell r="AI9467">
            <v>0</v>
          </cell>
        </row>
        <row r="9468">
          <cell r="AI9468">
            <v>0</v>
          </cell>
        </row>
        <row r="9469">
          <cell r="AI9469">
            <v>0</v>
          </cell>
        </row>
        <row r="9470">
          <cell r="AI9470">
            <v>0</v>
          </cell>
        </row>
        <row r="9471">
          <cell r="AI9471">
            <v>0</v>
          </cell>
        </row>
        <row r="9472">
          <cell r="AI9472">
            <v>0</v>
          </cell>
        </row>
        <row r="9473">
          <cell r="AI9473">
            <v>0</v>
          </cell>
        </row>
        <row r="9474">
          <cell r="AI9474">
            <v>0</v>
          </cell>
        </row>
        <row r="9475">
          <cell r="AI9475">
            <v>0</v>
          </cell>
        </row>
        <row r="9476">
          <cell r="AI9476">
            <v>0</v>
          </cell>
        </row>
        <row r="9477">
          <cell r="AI9477">
            <v>0</v>
          </cell>
        </row>
        <row r="9478">
          <cell r="AI9478">
            <v>0</v>
          </cell>
        </row>
        <row r="9479">
          <cell r="AI9479">
            <v>0</v>
          </cell>
        </row>
        <row r="9480">
          <cell r="AI9480">
            <v>0</v>
          </cell>
        </row>
        <row r="9481">
          <cell r="AI9481">
            <v>0</v>
          </cell>
        </row>
        <row r="9482">
          <cell r="AI9482">
            <v>0</v>
          </cell>
        </row>
        <row r="9483">
          <cell r="AI9483">
            <v>0</v>
          </cell>
        </row>
        <row r="9484">
          <cell r="AI9484">
            <v>0</v>
          </cell>
        </row>
        <row r="9485">
          <cell r="AI9485">
            <v>0</v>
          </cell>
        </row>
        <row r="9486">
          <cell r="AI9486">
            <v>0</v>
          </cell>
        </row>
        <row r="9487">
          <cell r="AI9487">
            <v>0</v>
          </cell>
        </row>
        <row r="9488">
          <cell r="AI9488">
            <v>0</v>
          </cell>
        </row>
        <row r="9489">
          <cell r="AI9489">
            <v>0</v>
          </cell>
        </row>
        <row r="9490">
          <cell r="AI9490">
            <v>0</v>
          </cell>
        </row>
        <row r="9491">
          <cell r="AI9491">
            <v>0</v>
          </cell>
        </row>
        <row r="9492">
          <cell r="AI9492">
            <v>0</v>
          </cell>
        </row>
        <row r="9493">
          <cell r="AI9493">
            <v>0</v>
          </cell>
        </row>
        <row r="9494">
          <cell r="AI9494">
            <v>0</v>
          </cell>
        </row>
        <row r="9495">
          <cell r="AI9495">
            <v>0</v>
          </cell>
        </row>
        <row r="9496">
          <cell r="AI9496">
            <v>0</v>
          </cell>
        </row>
        <row r="9497">
          <cell r="AI9497">
            <v>0</v>
          </cell>
        </row>
        <row r="9498">
          <cell r="AI9498">
            <v>0</v>
          </cell>
        </row>
        <row r="9499">
          <cell r="AI9499">
            <v>0</v>
          </cell>
        </row>
        <row r="9500">
          <cell r="AI9500">
            <v>0</v>
          </cell>
        </row>
        <row r="9501">
          <cell r="AI9501">
            <v>0</v>
          </cell>
        </row>
        <row r="9502">
          <cell r="AI9502">
            <v>0</v>
          </cell>
        </row>
        <row r="9503">
          <cell r="AI9503">
            <v>0</v>
          </cell>
        </row>
        <row r="9504">
          <cell r="AI9504">
            <v>0</v>
          </cell>
        </row>
        <row r="9505">
          <cell r="AI9505">
            <v>0</v>
          </cell>
        </row>
        <row r="9506">
          <cell r="AI9506">
            <v>0</v>
          </cell>
        </row>
        <row r="9507">
          <cell r="AI9507">
            <v>0</v>
          </cell>
        </row>
        <row r="9508">
          <cell r="AI9508">
            <v>0</v>
          </cell>
        </row>
        <row r="9509">
          <cell r="AI9509">
            <v>0</v>
          </cell>
        </row>
        <row r="9510">
          <cell r="AI9510">
            <v>0</v>
          </cell>
        </row>
        <row r="9511">
          <cell r="AI9511">
            <v>0</v>
          </cell>
        </row>
        <row r="9512">
          <cell r="AI9512">
            <v>0</v>
          </cell>
        </row>
        <row r="9513">
          <cell r="AI9513">
            <v>0</v>
          </cell>
        </row>
        <row r="9514">
          <cell r="AI9514">
            <v>0</v>
          </cell>
        </row>
        <row r="9515">
          <cell r="AI9515">
            <v>0</v>
          </cell>
        </row>
        <row r="9516">
          <cell r="AI9516">
            <v>0</v>
          </cell>
        </row>
        <row r="9517">
          <cell r="AI9517">
            <v>0</v>
          </cell>
        </row>
        <row r="9518">
          <cell r="AI9518">
            <v>0</v>
          </cell>
        </row>
        <row r="9519">
          <cell r="AI9519">
            <v>0</v>
          </cell>
        </row>
        <row r="9520">
          <cell r="AI9520">
            <v>0</v>
          </cell>
        </row>
        <row r="9521">
          <cell r="AI9521">
            <v>0</v>
          </cell>
        </row>
        <row r="9522">
          <cell r="AI9522">
            <v>0</v>
          </cell>
        </row>
        <row r="9523">
          <cell r="AI9523">
            <v>0</v>
          </cell>
        </row>
        <row r="9524">
          <cell r="AI9524">
            <v>0</v>
          </cell>
        </row>
        <row r="9525">
          <cell r="AI9525">
            <v>0</v>
          </cell>
        </row>
        <row r="9526">
          <cell r="AI9526">
            <v>0</v>
          </cell>
        </row>
        <row r="9527">
          <cell r="AI9527">
            <v>0</v>
          </cell>
        </row>
        <row r="9528">
          <cell r="AI9528">
            <v>0</v>
          </cell>
        </row>
        <row r="9529">
          <cell r="AI9529">
            <v>0</v>
          </cell>
        </row>
        <row r="9530">
          <cell r="AI9530">
            <v>0</v>
          </cell>
        </row>
        <row r="9531">
          <cell r="AI9531">
            <v>0</v>
          </cell>
        </row>
        <row r="9532">
          <cell r="AI9532">
            <v>0</v>
          </cell>
        </row>
        <row r="9533">
          <cell r="AI9533">
            <v>0</v>
          </cell>
        </row>
        <row r="9534">
          <cell r="AI9534">
            <v>0</v>
          </cell>
        </row>
        <row r="9535">
          <cell r="AI9535">
            <v>0</v>
          </cell>
        </row>
        <row r="9536">
          <cell r="AI9536">
            <v>0</v>
          </cell>
        </row>
        <row r="9537">
          <cell r="AI9537">
            <v>0</v>
          </cell>
        </row>
        <row r="9538">
          <cell r="AI9538">
            <v>0</v>
          </cell>
        </row>
        <row r="9539">
          <cell r="AI9539">
            <v>0</v>
          </cell>
        </row>
        <row r="9540">
          <cell r="AI9540">
            <v>0</v>
          </cell>
        </row>
        <row r="9541">
          <cell r="AI9541">
            <v>0</v>
          </cell>
        </row>
        <row r="9542">
          <cell r="AI9542">
            <v>0</v>
          </cell>
        </row>
        <row r="9543">
          <cell r="AI9543">
            <v>0</v>
          </cell>
        </row>
        <row r="9544">
          <cell r="AI9544">
            <v>0</v>
          </cell>
        </row>
        <row r="9545">
          <cell r="AI9545">
            <v>0</v>
          </cell>
        </row>
        <row r="9546">
          <cell r="AI9546">
            <v>0</v>
          </cell>
        </row>
        <row r="9547">
          <cell r="AI9547">
            <v>0</v>
          </cell>
        </row>
        <row r="9548">
          <cell r="AI9548">
            <v>0</v>
          </cell>
        </row>
        <row r="9549">
          <cell r="AI9549">
            <v>0</v>
          </cell>
        </row>
        <row r="9550">
          <cell r="AI9550">
            <v>0</v>
          </cell>
        </row>
        <row r="9551">
          <cell r="AI9551">
            <v>0</v>
          </cell>
        </row>
        <row r="9552">
          <cell r="AI9552">
            <v>0</v>
          </cell>
        </row>
        <row r="9553">
          <cell r="AI9553">
            <v>0</v>
          </cell>
        </row>
        <row r="9554">
          <cell r="AI9554">
            <v>0</v>
          </cell>
        </row>
        <row r="9555">
          <cell r="AI9555">
            <v>0</v>
          </cell>
        </row>
        <row r="9556">
          <cell r="AI9556">
            <v>0</v>
          </cell>
        </row>
        <row r="9557">
          <cell r="AI9557">
            <v>0</v>
          </cell>
        </row>
        <row r="9558">
          <cell r="AI9558">
            <v>0</v>
          </cell>
        </row>
        <row r="9559">
          <cell r="AI9559">
            <v>0</v>
          </cell>
        </row>
        <row r="9560">
          <cell r="AI9560">
            <v>0</v>
          </cell>
        </row>
        <row r="9561">
          <cell r="AI9561">
            <v>0</v>
          </cell>
        </row>
        <row r="9562">
          <cell r="AI9562">
            <v>0</v>
          </cell>
        </row>
        <row r="9563">
          <cell r="AI9563">
            <v>0</v>
          </cell>
        </row>
        <row r="9564">
          <cell r="AI9564">
            <v>0</v>
          </cell>
        </row>
        <row r="9565">
          <cell r="AI9565">
            <v>0</v>
          </cell>
        </row>
        <row r="9566">
          <cell r="AI9566">
            <v>0</v>
          </cell>
        </row>
        <row r="9567">
          <cell r="AI9567">
            <v>0</v>
          </cell>
        </row>
        <row r="9568">
          <cell r="AI9568">
            <v>0</v>
          </cell>
        </row>
        <row r="9569">
          <cell r="AI9569">
            <v>0</v>
          </cell>
        </row>
        <row r="9570">
          <cell r="AI9570">
            <v>0</v>
          </cell>
        </row>
        <row r="9571">
          <cell r="AI9571">
            <v>0</v>
          </cell>
        </row>
        <row r="9572">
          <cell r="AI9572">
            <v>0</v>
          </cell>
        </row>
        <row r="9573">
          <cell r="AI9573">
            <v>0</v>
          </cell>
        </row>
        <row r="9574">
          <cell r="AI9574">
            <v>0</v>
          </cell>
        </row>
        <row r="9575">
          <cell r="AI9575">
            <v>0</v>
          </cell>
        </row>
        <row r="9576">
          <cell r="AI9576">
            <v>0</v>
          </cell>
        </row>
        <row r="9577">
          <cell r="AI9577">
            <v>0</v>
          </cell>
        </row>
        <row r="9578">
          <cell r="AI9578">
            <v>0</v>
          </cell>
        </row>
        <row r="9579">
          <cell r="AI9579">
            <v>0</v>
          </cell>
        </row>
        <row r="9580">
          <cell r="AI9580">
            <v>0</v>
          </cell>
        </row>
        <row r="9581">
          <cell r="AI9581">
            <v>0</v>
          </cell>
        </row>
        <row r="9582">
          <cell r="AI9582">
            <v>0</v>
          </cell>
        </row>
        <row r="9583">
          <cell r="AI9583">
            <v>0</v>
          </cell>
        </row>
        <row r="9584">
          <cell r="AI9584">
            <v>0</v>
          </cell>
        </row>
        <row r="9585">
          <cell r="AI9585">
            <v>0</v>
          </cell>
        </row>
        <row r="9586">
          <cell r="AI9586">
            <v>0</v>
          </cell>
        </row>
        <row r="9587">
          <cell r="AI9587">
            <v>0</v>
          </cell>
        </row>
        <row r="9588">
          <cell r="AI9588">
            <v>0</v>
          </cell>
        </row>
        <row r="9589">
          <cell r="AI9589">
            <v>0</v>
          </cell>
        </row>
        <row r="9590">
          <cell r="AI9590">
            <v>0</v>
          </cell>
        </row>
        <row r="9591">
          <cell r="AI9591">
            <v>0</v>
          </cell>
        </row>
        <row r="9592">
          <cell r="AI9592">
            <v>0</v>
          </cell>
        </row>
        <row r="9593">
          <cell r="AI9593">
            <v>0</v>
          </cell>
        </row>
        <row r="9594">
          <cell r="AI9594">
            <v>0</v>
          </cell>
        </row>
        <row r="9595">
          <cell r="AI9595">
            <v>0</v>
          </cell>
        </row>
        <row r="9596">
          <cell r="AI9596">
            <v>0</v>
          </cell>
        </row>
        <row r="9597">
          <cell r="AI9597">
            <v>0</v>
          </cell>
        </row>
        <row r="9598">
          <cell r="AI9598">
            <v>0</v>
          </cell>
        </row>
        <row r="9599">
          <cell r="AI9599">
            <v>0</v>
          </cell>
        </row>
        <row r="9600">
          <cell r="AI9600">
            <v>0</v>
          </cell>
        </row>
        <row r="9601">
          <cell r="AI9601">
            <v>0</v>
          </cell>
        </row>
        <row r="9602">
          <cell r="AI9602">
            <v>0</v>
          </cell>
        </row>
        <row r="9603">
          <cell r="AI9603">
            <v>0</v>
          </cell>
        </row>
        <row r="9604">
          <cell r="AI9604">
            <v>0</v>
          </cell>
        </row>
        <row r="9605">
          <cell r="AI9605">
            <v>0</v>
          </cell>
        </row>
        <row r="9606">
          <cell r="AI9606">
            <v>0</v>
          </cell>
        </row>
        <row r="9607">
          <cell r="AI9607">
            <v>0</v>
          </cell>
        </row>
        <row r="9608">
          <cell r="AI9608">
            <v>0</v>
          </cell>
        </row>
        <row r="9609">
          <cell r="AI9609">
            <v>0</v>
          </cell>
        </row>
        <row r="9610">
          <cell r="AI9610">
            <v>0</v>
          </cell>
        </row>
        <row r="9611">
          <cell r="AI9611">
            <v>0</v>
          </cell>
        </row>
        <row r="9612">
          <cell r="AI9612">
            <v>0</v>
          </cell>
        </row>
        <row r="9613">
          <cell r="AI9613">
            <v>0</v>
          </cell>
        </row>
        <row r="9614">
          <cell r="AI9614">
            <v>0</v>
          </cell>
        </row>
        <row r="9615">
          <cell r="AI9615">
            <v>0</v>
          </cell>
        </row>
        <row r="9616">
          <cell r="AI9616">
            <v>0</v>
          </cell>
        </row>
        <row r="9617">
          <cell r="AI9617">
            <v>0</v>
          </cell>
        </row>
        <row r="9618">
          <cell r="AI9618">
            <v>0</v>
          </cell>
        </row>
        <row r="9619">
          <cell r="AI9619">
            <v>0</v>
          </cell>
        </row>
        <row r="9620">
          <cell r="AI9620">
            <v>0</v>
          </cell>
        </row>
        <row r="9621">
          <cell r="AI9621">
            <v>0</v>
          </cell>
        </row>
        <row r="9622">
          <cell r="AI9622">
            <v>0</v>
          </cell>
        </row>
        <row r="9623">
          <cell r="AI9623">
            <v>0</v>
          </cell>
        </row>
        <row r="9624">
          <cell r="AI9624">
            <v>0</v>
          </cell>
        </row>
        <row r="9625">
          <cell r="AI9625">
            <v>0</v>
          </cell>
        </row>
        <row r="9626">
          <cell r="AI9626">
            <v>0</v>
          </cell>
        </row>
        <row r="9627">
          <cell r="AI9627">
            <v>0</v>
          </cell>
        </row>
        <row r="9628">
          <cell r="AI9628">
            <v>0</v>
          </cell>
        </row>
        <row r="9629">
          <cell r="AI9629">
            <v>0</v>
          </cell>
        </row>
        <row r="9630">
          <cell r="AI9630">
            <v>0</v>
          </cell>
        </row>
        <row r="9631">
          <cell r="AI9631">
            <v>0</v>
          </cell>
        </row>
        <row r="9632">
          <cell r="AI9632">
            <v>0</v>
          </cell>
        </row>
        <row r="9633">
          <cell r="AI9633">
            <v>0</v>
          </cell>
        </row>
        <row r="9634">
          <cell r="AI9634">
            <v>0</v>
          </cell>
        </row>
        <row r="9635">
          <cell r="AI9635">
            <v>0</v>
          </cell>
        </row>
        <row r="9636">
          <cell r="AI9636">
            <v>0</v>
          </cell>
        </row>
        <row r="9637">
          <cell r="AI9637">
            <v>0</v>
          </cell>
        </row>
        <row r="9638">
          <cell r="AI9638">
            <v>0</v>
          </cell>
        </row>
        <row r="9639">
          <cell r="AI9639">
            <v>0</v>
          </cell>
        </row>
        <row r="9640">
          <cell r="AI9640">
            <v>0</v>
          </cell>
        </row>
        <row r="9641">
          <cell r="AI9641">
            <v>0</v>
          </cell>
        </row>
        <row r="9642">
          <cell r="AI9642">
            <v>0</v>
          </cell>
        </row>
        <row r="9643">
          <cell r="AI9643">
            <v>0</v>
          </cell>
        </row>
        <row r="9644">
          <cell r="AI9644">
            <v>0</v>
          </cell>
        </row>
        <row r="9645">
          <cell r="AI9645">
            <v>0</v>
          </cell>
        </row>
        <row r="9646">
          <cell r="AI9646">
            <v>0</v>
          </cell>
        </row>
        <row r="9647">
          <cell r="AI9647">
            <v>0</v>
          </cell>
        </row>
        <row r="9648">
          <cell r="AI9648">
            <v>0</v>
          </cell>
        </row>
        <row r="9649">
          <cell r="AI9649">
            <v>0</v>
          </cell>
        </row>
        <row r="9650">
          <cell r="AI9650">
            <v>0</v>
          </cell>
        </row>
        <row r="9651">
          <cell r="AI9651">
            <v>0</v>
          </cell>
        </row>
        <row r="9652">
          <cell r="AI9652">
            <v>0</v>
          </cell>
        </row>
        <row r="9653">
          <cell r="AI9653">
            <v>0</v>
          </cell>
        </row>
        <row r="9654">
          <cell r="AI9654">
            <v>0</v>
          </cell>
        </row>
        <row r="9655">
          <cell r="AI9655">
            <v>0</v>
          </cell>
        </row>
        <row r="9656">
          <cell r="AI9656">
            <v>0</v>
          </cell>
        </row>
        <row r="9657">
          <cell r="AI9657">
            <v>0</v>
          </cell>
        </row>
        <row r="9658">
          <cell r="AI9658">
            <v>0</v>
          </cell>
        </row>
        <row r="9659">
          <cell r="AI9659">
            <v>0</v>
          </cell>
        </row>
        <row r="9660">
          <cell r="AI9660">
            <v>0</v>
          </cell>
        </row>
        <row r="9661">
          <cell r="AI9661">
            <v>0</v>
          </cell>
        </row>
        <row r="9662">
          <cell r="AI9662">
            <v>0</v>
          </cell>
        </row>
        <row r="9663">
          <cell r="AI9663">
            <v>0</v>
          </cell>
        </row>
        <row r="9664">
          <cell r="AI9664">
            <v>0</v>
          </cell>
        </row>
        <row r="9665">
          <cell r="AI9665">
            <v>0</v>
          </cell>
        </row>
        <row r="9666">
          <cell r="AI9666">
            <v>0</v>
          </cell>
        </row>
        <row r="9667">
          <cell r="AI9667">
            <v>0</v>
          </cell>
        </row>
        <row r="9668">
          <cell r="AI9668">
            <v>0</v>
          </cell>
        </row>
        <row r="9669">
          <cell r="AI9669">
            <v>0</v>
          </cell>
        </row>
        <row r="9670">
          <cell r="AI9670">
            <v>0</v>
          </cell>
        </row>
        <row r="9671">
          <cell r="AI9671">
            <v>0</v>
          </cell>
        </row>
        <row r="9672">
          <cell r="AI9672">
            <v>0</v>
          </cell>
        </row>
        <row r="9673">
          <cell r="AI9673">
            <v>0</v>
          </cell>
        </row>
        <row r="9674">
          <cell r="AI9674">
            <v>0</v>
          </cell>
        </row>
        <row r="9675">
          <cell r="AI9675">
            <v>0</v>
          </cell>
        </row>
        <row r="9676">
          <cell r="AI9676">
            <v>0</v>
          </cell>
        </row>
        <row r="9677">
          <cell r="AI9677">
            <v>0</v>
          </cell>
        </row>
        <row r="9678">
          <cell r="AI9678">
            <v>0</v>
          </cell>
        </row>
        <row r="9679">
          <cell r="AI9679">
            <v>0</v>
          </cell>
        </row>
        <row r="9680">
          <cell r="AI9680">
            <v>0</v>
          </cell>
        </row>
        <row r="9681">
          <cell r="AI9681">
            <v>0</v>
          </cell>
        </row>
        <row r="9682">
          <cell r="AI9682">
            <v>0</v>
          </cell>
        </row>
        <row r="9683">
          <cell r="AI9683">
            <v>0</v>
          </cell>
        </row>
        <row r="9684">
          <cell r="AI9684">
            <v>0</v>
          </cell>
        </row>
        <row r="9685">
          <cell r="AI9685">
            <v>0</v>
          </cell>
        </row>
        <row r="9686">
          <cell r="AI9686">
            <v>0</v>
          </cell>
        </row>
        <row r="9687">
          <cell r="AI9687">
            <v>0</v>
          </cell>
        </row>
        <row r="9688">
          <cell r="AI9688">
            <v>0</v>
          </cell>
        </row>
        <row r="9689">
          <cell r="AI9689">
            <v>0</v>
          </cell>
        </row>
        <row r="9690">
          <cell r="AI9690">
            <v>0</v>
          </cell>
        </row>
        <row r="9691">
          <cell r="AI9691">
            <v>0</v>
          </cell>
        </row>
        <row r="9692">
          <cell r="AI9692">
            <v>0</v>
          </cell>
        </row>
        <row r="9693">
          <cell r="AI9693">
            <v>0</v>
          </cell>
        </row>
        <row r="9694">
          <cell r="AI9694">
            <v>0</v>
          </cell>
        </row>
        <row r="9695">
          <cell r="AI9695">
            <v>0</v>
          </cell>
        </row>
        <row r="9696">
          <cell r="AI9696">
            <v>0</v>
          </cell>
        </row>
        <row r="9697">
          <cell r="AI9697">
            <v>0</v>
          </cell>
        </row>
        <row r="9698">
          <cell r="AI9698">
            <v>0</v>
          </cell>
        </row>
        <row r="9699">
          <cell r="AI9699">
            <v>0</v>
          </cell>
        </row>
        <row r="9700">
          <cell r="AI9700">
            <v>0</v>
          </cell>
        </row>
        <row r="9701">
          <cell r="AI9701">
            <v>0</v>
          </cell>
        </row>
        <row r="9702">
          <cell r="AI9702">
            <v>0</v>
          </cell>
        </row>
        <row r="9703">
          <cell r="AI9703">
            <v>0</v>
          </cell>
        </row>
        <row r="9704">
          <cell r="AI9704">
            <v>0</v>
          </cell>
        </row>
        <row r="9705">
          <cell r="AI9705">
            <v>0</v>
          </cell>
        </row>
        <row r="9706">
          <cell r="AI9706">
            <v>0</v>
          </cell>
        </row>
        <row r="9707">
          <cell r="AI9707">
            <v>0</v>
          </cell>
        </row>
        <row r="9708">
          <cell r="AI9708">
            <v>0</v>
          </cell>
        </row>
        <row r="9709">
          <cell r="AI9709">
            <v>0</v>
          </cell>
        </row>
        <row r="9710">
          <cell r="AI9710">
            <v>0</v>
          </cell>
        </row>
        <row r="9711">
          <cell r="AI9711">
            <v>0</v>
          </cell>
        </row>
        <row r="9712">
          <cell r="AI9712">
            <v>0</v>
          </cell>
        </row>
        <row r="9713">
          <cell r="AI9713">
            <v>0</v>
          </cell>
        </row>
        <row r="9714">
          <cell r="AI9714">
            <v>0</v>
          </cell>
        </row>
        <row r="9715">
          <cell r="AI9715">
            <v>0</v>
          </cell>
        </row>
        <row r="9716">
          <cell r="AI9716">
            <v>0</v>
          </cell>
        </row>
        <row r="9717">
          <cell r="AI9717">
            <v>0</v>
          </cell>
        </row>
        <row r="9718">
          <cell r="AI9718">
            <v>0</v>
          </cell>
        </row>
        <row r="9719">
          <cell r="AI9719">
            <v>0</v>
          </cell>
        </row>
        <row r="9720">
          <cell r="AI9720">
            <v>0</v>
          </cell>
        </row>
        <row r="9721">
          <cell r="AI9721">
            <v>0</v>
          </cell>
        </row>
        <row r="9722">
          <cell r="AI9722">
            <v>0</v>
          </cell>
        </row>
        <row r="9723">
          <cell r="AI9723">
            <v>0</v>
          </cell>
        </row>
        <row r="9724">
          <cell r="AI9724">
            <v>0</v>
          </cell>
        </row>
        <row r="9725">
          <cell r="AI9725">
            <v>0</v>
          </cell>
        </row>
        <row r="9726">
          <cell r="AI9726">
            <v>0</v>
          </cell>
        </row>
        <row r="9727">
          <cell r="AI9727">
            <v>0</v>
          </cell>
        </row>
        <row r="9728">
          <cell r="AI9728">
            <v>0</v>
          </cell>
        </row>
        <row r="9729">
          <cell r="AI9729">
            <v>0</v>
          </cell>
        </row>
        <row r="9730">
          <cell r="AI9730">
            <v>0</v>
          </cell>
        </row>
        <row r="9731">
          <cell r="AI9731">
            <v>0</v>
          </cell>
        </row>
        <row r="9732">
          <cell r="AI9732">
            <v>0</v>
          </cell>
        </row>
        <row r="9733">
          <cell r="AI9733">
            <v>0</v>
          </cell>
        </row>
        <row r="9734">
          <cell r="AI9734">
            <v>0</v>
          </cell>
        </row>
        <row r="9735">
          <cell r="AI9735">
            <v>0</v>
          </cell>
        </row>
        <row r="9736">
          <cell r="AI9736">
            <v>0</v>
          </cell>
        </row>
        <row r="9737">
          <cell r="AI9737">
            <v>0</v>
          </cell>
        </row>
        <row r="9738">
          <cell r="AI9738">
            <v>0</v>
          </cell>
        </row>
        <row r="9739">
          <cell r="AI9739">
            <v>0</v>
          </cell>
        </row>
        <row r="9740">
          <cell r="AI9740">
            <v>0</v>
          </cell>
        </row>
        <row r="9741">
          <cell r="AI9741">
            <v>0</v>
          </cell>
        </row>
        <row r="9742">
          <cell r="AI9742">
            <v>0</v>
          </cell>
        </row>
        <row r="9743">
          <cell r="AI9743">
            <v>0</v>
          </cell>
        </row>
        <row r="9744">
          <cell r="AI9744">
            <v>0</v>
          </cell>
        </row>
        <row r="9745">
          <cell r="AI9745">
            <v>0</v>
          </cell>
        </row>
        <row r="9746">
          <cell r="AI9746">
            <v>0</v>
          </cell>
        </row>
        <row r="9747">
          <cell r="AI9747">
            <v>0</v>
          </cell>
        </row>
        <row r="9748">
          <cell r="AI9748">
            <v>0</v>
          </cell>
        </row>
        <row r="9749">
          <cell r="AI9749">
            <v>0</v>
          </cell>
        </row>
        <row r="9750">
          <cell r="AI9750">
            <v>0</v>
          </cell>
        </row>
        <row r="9751">
          <cell r="AI9751">
            <v>0</v>
          </cell>
        </row>
        <row r="9752">
          <cell r="AI9752">
            <v>0</v>
          </cell>
        </row>
        <row r="9753">
          <cell r="AI9753">
            <v>0</v>
          </cell>
        </row>
        <row r="9754">
          <cell r="AI9754">
            <v>0</v>
          </cell>
        </row>
        <row r="9755">
          <cell r="AI9755">
            <v>0</v>
          </cell>
        </row>
        <row r="9756">
          <cell r="AI9756">
            <v>0</v>
          </cell>
        </row>
        <row r="9757">
          <cell r="AI9757">
            <v>0</v>
          </cell>
        </row>
        <row r="9758">
          <cell r="AI9758">
            <v>0</v>
          </cell>
        </row>
        <row r="9759">
          <cell r="AI9759">
            <v>0</v>
          </cell>
        </row>
        <row r="9760">
          <cell r="AI9760">
            <v>0</v>
          </cell>
        </row>
        <row r="9761">
          <cell r="AI9761">
            <v>0</v>
          </cell>
        </row>
        <row r="9762">
          <cell r="AI9762">
            <v>0</v>
          </cell>
        </row>
        <row r="9763">
          <cell r="AI9763">
            <v>0</v>
          </cell>
        </row>
        <row r="9764">
          <cell r="AI9764">
            <v>0</v>
          </cell>
        </row>
        <row r="9765">
          <cell r="AI9765">
            <v>0</v>
          </cell>
        </row>
        <row r="9766">
          <cell r="AI9766">
            <v>0</v>
          </cell>
        </row>
        <row r="9767">
          <cell r="AI9767">
            <v>0</v>
          </cell>
        </row>
        <row r="9768">
          <cell r="AI9768">
            <v>0</v>
          </cell>
        </row>
        <row r="9769">
          <cell r="AI9769">
            <v>0</v>
          </cell>
        </row>
        <row r="9770">
          <cell r="AI9770">
            <v>0</v>
          </cell>
        </row>
        <row r="9771">
          <cell r="AI9771">
            <v>0</v>
          </cell>
        </row>
        <row r="9772">
          <cell r="AI9772">
            <v>0</v>
          </cell>
        </row>
        <row r="9773">
          <cell r="AI9773">
            <v>0</v>
          </cell>
        </row>
        <row r="9774">
          <cell r="AI9774">
            <v>0</v>
          </cell>
        </row>
        <row r="9775">
          <cell r="AI9775">
            <v>0</v>
          </cell>
        </row>
        <row r="9776">
          <cell r="AI9776">
            <v>0</v>
          </cell>
        </row>
        <row r="9777">
          <cell r="AI9777">
            <v>0</v>
          </cell>
        </row>
        <row r="9778">
          <cell r="AI9778">
            <v>0</v>
          </cell>
        </row>
        <row r="9779">
          <cell r="AI9779">
            <v>0</v>
          </cell>
        </row>
        <row r="9780">
          <cell r="AI9780">
            <v>0</v>
          </cell>
        </row>
        <row r="9781">
          <cell r="AI9781">
            <v>0</v>
          </cell>
        </row>
        <row r="9782">
          <cell r="AI9782">
            <v>0</v>
          </cell>
        </row>
        <row r="9783">
          <cell r="AI9783">
            <v>0</v>
          </cell>
        </row>
        <row r="9784">
          <cell r="AI9784">
            <v>0</v>
          </cell>
        </row>
        <row r="9785">
          <cell r="AI9785">
            <v>0</v>
          </cell>
        </row>
        <row r="9786">
          <cell r="AI9786">
            <v>0</v>
          </cell>
        </row>
        <row r="9787">
          <cell r="AI9787">
            <v>0</v>
          </cell>
        </row>
        <row r="9788">
          <cell r="AI9788">
            <v>0</v>
          </cell>
        </row>
        <row r="9789">
          <cell r="AI9789">
            <v>0</v>
          </cell>
        </row>
        <row r="9790">
          <cell r="AI9790">
            <v>0</v>
          </cell>
        </row>
        <row r="9791">
          <cell r="AI9791">
            <v>0</v>
          </cell>
        </row>
        <row r="9792">
          <cell r="AI9792">
            <v>0</v>
          </cell>
        </row>
        <row r="9793">
          <cell r="AI9793">
            <v>0</v>
          </cell>
        </row>
        <row r="9794">
          <cell r="AI9794">
            <v>0</v>
          </cell>
        </row>
        <row r="9795">
          <cell r="AI9795">
            <v>0</v>
          </cell>
        </row>
        <row r="9796">
          <cell r="AI9796">
            <v>0</v>
          </cell>
        </row>
        <row r="9797">
          <cell r="AI9797">
            <v>0</v>
          </cell>
        </row>
        <row r="9798">
          <cell r="AI9798">
            <v>0</v>
          </cell>
        </row>
        <row r="9799">
          <cell r="AI9799">
            <v>0</v>
          </cell>
        </row>
        <row r="9800">
          <cell r="AI9800">
            <v>0</v>
          </cell>
        </row>
        <row r="9801">
          <cell r="AI9801">
            <v>0</v>
          </cell>
        </row>
        <row r="9802">
          <cell r="AI9802">
            <v>0</v>
          </cell>
        </row>
        <row r="9803">
          <cell r="AI9803">
            <v>0</v>
          </cell>
        </row>
        <row r="9804">
          <cell r="AI9804">
            <v>0</v>
          </cell>
        </row>
        <row r="9805">
          <cell r="AI9805">
            <v>0</v>
          </cell>
        </row>
        <row r="9806">
          <cell r="AI9806">
            <v>0</v>
          </cell>
        </row>
        <row r="9807">
          <cell r="AI9807">
            <v>0</v>
          </cell>
        </row>
        <row r="9808">
          <cell r="AI9808">
            <v>0</v>
          </cell>
        </row>
        <row r="9809">
          <cell r="AI9809">
            <v>0</v>
          </cell>
        </row>
        <row r="9810">
          <cell r="AI9810">
            <v>0</v>
          </cell>
        </row>
        <row r="9811">
          <cell r="AI9811">
            <v>0</v>
          </cell>
        </row>
        <row r="9812">
          <cell r="AI9812">
            <v>0</v>
          </cell>
        </row>
        <row r="9813">
          <cell r="AI9813">
            <v>0</v>
          </cell>
        </row>
        <row r="9814">
          <cell r="AI9814">
            <v>0</v>
          </cell>
        </row>
        <row r="9815">
          <cell r="AI9815">
            <v>0</v>
          </cell>
        </row>
        <row r="9816">
          <cell r="AI9816">
            <v>0</v>
          </cell>
        </row>
        <row r="9817">
          <cell r="AI9817">
            <v>0</v>
          </cell>
        </row>
        <row r="9818">
          <cell r="AI9818">
            <v>0</v>
          </cell>
        </row>
        <row r="9819">
          <cell r="AI9819">
            <v>0</v>
          </cell>
        </row>
        <row r="9820">
          <cell r="AI9820">
            <v>0</v>
          </cell>
        </row>
        <row r="9821">
          <cell r="AI9821">
            <v>0</v>
          </cell>
        </row>
        <row r="9822">
          <cell r="AI9822">
            <v>0</v>
          </cell>
        </row>
        <row r="9823">
          <cell r="AI9823">
            <v>0</v>
          </cell>
        </row>
        <row r="9824">
          <cell r="AI9824">
            <v>0</v>
          </cell>
        </row>
        <row r="9825">
          <cell r="AI9825">
            <v>0</v>
          </cell>
        </row>
        <row r="9826">
          <cell r="AI9826">
            <v>0</v>
          </cell>
        </row>
        <row r="9827">
          <cell r="AI9827">
            <v>0</v>
          </cell>
        </row>
        <row r="9828">
          <cell r="AI9828">
            <v>0</v>
          </cell>
        </row>
        <row r="9829">
          <cell r="AI9829">
            <v>0</v>
          </cell>
        </row>
        <row r="9830">
          <cell r="AI9830">
            <v>0</v>
          </cell>
        </row>
        <row r="9831">
          <cell r="AI9831">
            <v>0</v>
          </cell>
        </row>
        <row r="9832">
          <cell r="AI9832">
            <v>0</v>
          </cell>
        </row>
        <row r="9833">
          <cell r="AI9833">
            <v>0</v>
          </cell>
        </row>
        <row r="9834">
          <cell r="AI9834">
            <v>0</v>
          </cell>
        </row>
        <row r="9835">
          <cell r="AI9835">
            <v>0</v>
          </cell>
        </row>
        <row r="9836">
          <cell r="AI9836">
            <v>0</v>
          </cell>
        </row>
        <row r="9837">
          <cell r="AI9837">
            <v>0</v>
          </cell>
        </row>
        <row r="9838">
          <cell r="AI9838">
            <v>0</v>
          </cell>
        </row>
        <row r="9839">
          <cell r="AI9839">
            <v>0</v>
          </cell>
        </row>
        <row r="9840">
          <cell r="AI9840">
            <v>0</v>
          </cell>
        </row>
        <row r="9841">
          <cell r="AI9841">
            <v>0</v>
          </cell>
        </row>
        <row r="9842">
          <cell r="AI9842">
            <v>0</v>
          </cell>
        </row>
        <row r="9843">
          <cell r="AI9843">
            <v>0</v>
          </cell>
        </row>
        <row r="9844">
          <cell r="AI9844">
            <v>0</v>
          </cell>
        </row>
        <row r="9845">
          <cell r="AI9845">
            <v>0</v>
          </cell>
        </row>
        <row r="9846">
          <cell r="AI9846">
            <v>0</v>
          </cell>
        </row>
        <row r="9847">
          <cell r="AI9847">
            <v>0</v>
          </cell>
        </row>
        <row r="9848">
          <cell r="AI9848">
            <v>0</v>
          </cell>
        </row>
        <row r="9849">
          <cell r="AI9849">
            <v>0</v>
          </cell>
        </row>
        <row r="9850">
          <cell r="AI9850">
            <v>0</v>
          </cell>
        </row>
        <row r="9851">
          <cell r="AI9851">
            <v>0</v>
          </cell>
        </row>
        <row r="9852">
          <cell r="AI9852">
            <v>0</v>
          </cell>
        </row>
        <row r="9853">
          <cell r="AI9853">
            <v>0</v>
          </cell>
        </row>
        <row r="9854">
          <cell r="AI9854">
            <v>0</v>
          </cell>
        </row>
        <row r="9855">
          <cell r="AI9855">
            <v>0</v>
          </cell>
        </row>
        <row r="9856">
          <cell r="AI9856">
            <v>0</v>
          </cell>
        </row>
        <row r="9857">
          <cell r="AI9857">
            <v>0</v>
          </cell>
        </row>
        <row r="9858">
          <cell r="AI9858">
            <v>0</v>
          </cell>
        </row>
        <row r="9859">
          <cell r="AI9859">
            <v>0</v>
          </cell>
        </row>
        <row r="9860">
          <cell r="AI9860">
            <v>0</v>
          </cell>
        </row>
        <row r="9861">
          <cell r="AI9861">
            <v>0</v>
          </cell>
        </row>
        <row r="9862">
          <cell r="AI9862">
            <v>0</v>
          </cell>
        </row>
        <row r="9863">
          <cell r="AI9863">
            <v>0</v>
          </cell>
        </row>
        <row r="9864">
          <cell r="AI9864">
            <v>0</v>
          </cell>
        </row>
        <row r="9865">
          <cell r="AI9865">
            <v>0</v>
          </cell>
        </row>
        <row r="9866">
          <cell r="AI9866">
            <v>0</v>
          </cell>
        </row>
        <row r="9867">
          <cell r="AI9867">
            <v>0</v>
          </cell>
        </row>
        <row r="9868">
          <cell r="AI9868">
            <v>0</v>
          </cell>
        </row>
        <row r="9869">
          <cell r="AI9869">
            <v>0</v>
          </cell>
        </row>
        <row r="9870">
          <cell r="AI9870">
            <v>0</v>
          </cell>
        </row>
        <row r="9871">
          <cell r="AI9871">
            <v>0</v>
          </cell>
        </row>
        <row r="9872">
          <cell r="AI9872">
            <v>0</v>
          </cell>
        </row>
        <row r="9873">
          <cell r="AI9873">
            <v>0</v>
          </cell>
        </row>
        <row r="9874">
          <cell r="AI9874">
            <v>0</v>
          </cell>
        </row>
        <row r="9875">
          <cell r="AI9875">
            <v>0</v>
          </cell>
        </row>
        <row r="9876">
          <cell r="AI9876">
            <v>0</v>
          </cell>
        </row>
        <row r="9877">
          <cell r="AI9877">
            <v>0</v>
          </cell>
        </row>
        <row r="9878">
          <cell r="AI9878">
            <v>0</v>
          </cell>
        </row>
        <row r="9879">
          <cell r="AI9879">
            <v>0</v>
          </cell>
        </row>
        <row r="9880">
          <cell r="AI9880">
            <v>0</v>
          </cell>
        </row>
        <row r="9881">
          <cell r="AI9881">
            <v>0</v>
          </cell>
        </row>
        <row r="9882">
          <cell r="AI9882">
            <v>0</v>
          </cell>
        </row>
        <row r="9883">
          <cell r="AI9883">
            <v>0</v>
          </cell>
        </row>
        <row r="9884">
          <cell r="AI9884">
            <v>0</v>
          </cell>
        </row>
        <row r="9885">
          <cell r="AI9885">
            <v>0</v>
          </cell>
        </row>
        <row r="9886">
          <cell r="AI9886">
            <v>0</v>
          </cell>
        </row>
        <row r="9887">
          <cell r="AI9887">
            <v>0</v>
          </cell>
        </row>
        <row r="9888">
          <cell r="AI9888">
            <v>0</v>
          </cell>
        </row>
        <row r="9889">
          <cell r="AI9889">
            <v>0</v>
          </cell>
        </row>
        <row r="9890">
          <cell r="AI9890">
            <v>0</v>
          </cell>
        </row>
        <row r="9891">
          <cell r="AI9891">
            <v>0</v>
          </cell>
        </row>
        <row r="9892">
          <cell r="AI9892">
            <v>0</v>
          </cell>
        </row>
        <row r="9893">
          <cell r="AI9893">
            <v>0</v>
          </cell>
        </row>
        <row r="9894">
          <cell r="AI9894">
            <v>0</v>
          </cell>
        </row>
        <row r="9895">
          <cell r="AI9895">
            <v>0</v>
          </cell>
        </row>
        <row r="9896">
          <cell r="AI9896">
            <v>0</v>
          </cell>
        </row>
        <row r="9897">
          <cell r="AI9897">
            <v>0</v>
          </cell>
        </row>
        <row r="9898">
          <cell r="AI9898">
            <v>0</v>
          </cell>
        </row>
        <row r="9899">
          <cell r="AI9899">
            <v>0</v>
          </cell>
        </row>
        <row r="9900">
          <cell r="AI9900">
            <v>0</v>
          </cell>
        </row>
        <row r="9901">
          <cell r="AI9901">
            <v>0</v>
          </cell>
        </row>
        <row r="9902">
          <cell r="AI9902">
            <v>0</v>
          </cell>
        </row>
        <row r="9903">
          <cell r="AI9903">
            <v>0</v>
          </cell>
        </row>
        <row r="9904">
          <cell r="AI9904">
            <v>0</v>
          </cell>
        </row>
        <row r="9905">
          <cell r="AI9905">
            <v>0</v>
          </cell>
        </row>
        <row r="9906">
          <cell r="AI9906">
            <v>0</v>
          </cell>
        </row>
        <row r="9907">
          <cell r="AI9907">
            <v>0</v>
          </cell>
        </row>
        <row r="9908">
          <cell r="AI9908">
            <v>0</v>
          </cell>
        </row>
        <row r="9909">
          <cell r="AI9909">
            <v>0</v>
          </cell>
        </row>
        <row r="9910">
          <cell r="AI9910">
            <v>0</v>
          </cell>
        </row>
        <row r="9911">
          <cell r="AI9911">
            <v>0</v>
          </cell>
        </row>
        <row r="9912">
          <cell r="AI9912">
            <v>0</v>
          </cell>
        </row>
        <row r="9913">
          <cell r="AI9913">
            <v>0</v>
          </cell>
        </row>
        <row r="9914">
          <cell r="AI9914">
            <v>0</v>
          </cell>
        </row>
        <row r="9915">
          <cell r="AI9915">
            <v>0</v>
          </cell>
        </row>
        <row r="9916">
          <cell r="AI9916">
            <v>0</v>
          </cell>
        </row>
        <row r="9917">
          <cell r="AI9917">
            <v>0</v>
          </cell>
        </row>
        <row r="9918">
          <cell r="AI9918">
            <v>0</v>
          </cell>
        </row>
        <row r="9919">
          <cell r="AI9919">
            <v>0</v>
          </cell>
        </row>
        <row r="9920">
          <cell r="AI9920">
            <v>0</v>
          </cell>
        </row>
        <row r="9921">
          <cell r="AI9921">
            <v>0</v>
          </cell>
        </row>
        <row r="9922">
          <cell r="AI9922">
            <v>0</v>
          </cell>
        </row>
        <row r="9923">
          <cell r="AI9923">
            <v>0</v>
          </cell>
        </row>
        <row r="9924">
          <cell r="AI9924">
            <v>0</v>
          </cell>
        </row>
        <row r="9925">
          <cell r="AI9925">
            <v>0</v>
          </cell>
        </row>
        <row r="9926">
          <cell r="AI9926">
            <v>0</v>
          </cell>
        </row>
        <row r="9927">
          <cell r="AI9927">
            <v>0</v>
          </cell>
        </row>
        <row r="9928">
          <cell r="AI9928">
            <v>0</v>
          </cell>
        </row>
        <row r="9929">
          <cell r="AI9929">
            <v>0</v>
          </cell>
        </row>
        <row r="9930">
          <cell r="AI9930">
            <v>0</v>
          </cell>
        </row>
        <row r="9931">
          <cell r="AI9931">
            <v>0</v>
          </cell>
        </row>
        <row r="9932">
          <cell r="AI9932">
            <v>0</v>
          </cell>
        </row>
        <row r="9933">
          <cell r="AI9933">
            <v>0</v>
          </cell>
        </row>
        <row r="9934">
          <cell r="AI9934">
            <v>0</v>
          </cell>
        </row>
        <row r="9935">
          <cell r="AI9935">
            <v>0</v>
          </cell>
        </row>
        <row r="9936">
          <cell r="AI9936">
            <v>0</v>
          </cell>
        </row>
        <row r="9937">
          <cell r="AI9937">
            <v>0</v>
          </cell>
        </row>
        <row r="9938">
          <cell r="AI9938">
            <v>0</v>
          </cell>
        </row>
        <row r="9939">
          <cell r="AI9939">
            <v>0</v>
          </cell>
        </row>
        <row r="9940">
          <cell r="AI9940">
            <v>0</v>
          </cell>
        </row>
        <row r="9941">
          <cell r="AI9941">
            <v>0</v>
          </cell>
        </row>
        <row r="9942">
          <cell r="AI9942">
            <v>0</v>
          </cell>
        </row>
        <row r="9943">
          <cell r="AI9943">
            <v>0</v>
          </cell>
        </row>
        <row r="9944">
          <cell r="AI9944">
            <v>0</v>
          </cell>
        </row>
        <row r="9945">
          <cell r="AI9945">
            <v>0</v>
          </cell>
        </row>
        <row r="9946">
          <cell r="AI9946">
            <v>0</v>
          </cell>
        </row>
        <row r="9947">
          <cell r="AI9947">
            <v>0</v>
          </cell>
        </row>
        <row r="9948">
          <cell r="AI9948">
            <v>0</v>
          </cell>
        </row>
        <row r="9949">
          <cell r="AI9949">
            <v>0</v>
          </cell>
        </row>
        <row r="9950">
          <cell r="AI9950">
            <v>0</v>
          </cell>
        </row>
        <row r="9951">
          <cell r="AI9951">
            <v>0</v>
          </cell>
        </row>
        <row r="9952">
          <cell r="AI9952">
            <v>0</v>
          </cell>
        </row>
        <row r="9953">
          <cell r="AI9953">
            <v>0</v>
          </cell>
        </row>
        <row r="9954">
          <cell r="AI9954">
            <v>0</v>
          </cell>
        </row>
        <row r="9955">
          <cell r="AI9955">
            <v>0</v>
          </cell>
        </row>
        <row r="9956">
          <cell r="AI9956">
            <v>0</v>
          </cell>
        </row>
        <row r="9957">
          <cell r="AI9957">
            <v>0</v>
          </cell>
        </row>
        <row r="9958">
          <cell r="AI9958">
            <v>0</v>
          </cell>
        </row>
        <row r="9959">
          <cell r="AI9959">
            <v>0</v>
          </cell>
        </row>
        <row r="9960">
          <cell r="AI9960">
            <v>0</v>
          </cell>
        </row>
        <row r="9961">
          <cell r="AI9961">
            <v>0</v>
          </cell>
        </row>
        <row r="9962">
          <cell r="AI9962">
            <v>0</v>
          </cell>
        </row>
        <row r="9963">
          <cell r="AI9963">
            <v>0</v>
          </cell>
        </row>
        <row r="9964">
          <cell r="AI9964">
            <v>0</v>
          </cell>
        </row>
        <row r="9965">
          <cell r="AI9965">
            <v>0</v>
          </cell>
        </row>
        <row r="9966">
          <cell r="AI9966">
            <v>0</v>
          </cell>
        </row>
        <row r="9967">
          <cell r="AI9967">
            <v>0</v>
          </cell>
        </row>
        <row r="9968">
          <cell r="AI9968">
            <v>0</v>
          </cell>
        </row>
        <row r="9969">
          <cell r="AI9969">
            <v>0</v>
          </cell>
        </row>
        <row r="9970">
          <cell r="AI9970">
            <v>0</v>
          </cell>
        </row>
        <row r="9971">
          <cell r="AI9971">
            <v>0</v>
          </cell>
        </row>
        <row r="9972">
          <cell r="AI9972">
            <v>0</v>
          </cell>
        </row>
        <row r="9973">
          <cell r="AI9973">
            <v>0</v>
          </cell>
        </row>
        <row r="9974">
          <cell r="AI9974">
            <v>0</v>
          </cell>
        </row>
        <row r="9975">
          <cell r="AI9975">
            <v>0</v>
          </cell>
        </row>
        <row r="9976">
          <cell r="AI9976">
            <v>0</v>
          </cell>
        </row>
        <row r="9977">
          <cell r="AI9977">
            <v>0</v>
          </cell>
        </row>
        <row r="9978">
          <cell r="AI9978">
            <v>0</v>
          </cell>
        </row>
        <row r="9979">
          <cell r="AI9979">
            <v>0</v>
          </cell>
        </row>
        <row r="9980">
          <cell r="AI9980">
            <v>0</v>
          </cell>
        </row>
        <row r="9981">
          <cell r="AI9981">
            <v>0</v>
          </cell>
        </row>
        <row r="9982">
          <cell r="AI9982">
            <v>0</v>
          </cell>
        </row>
        <row r="9983">
          <cell r="AI9983">
            <v>0</v>
          </cell>
        </row>
        <row r="9984">
          <cell r="AI9984">
            <v>0</v>
          </cell>
        </row>
        <row r="9985">
          <cell r="AI9985">
            <v>0</v>
          </cell>
        </row>
        <row r="9986">
          <cell r="AI9986">
            <v>0</v>
          </cell>
        </row>
        <row r="9987">
          <cell r="AI9987">
            <v>0</v>
          </cell>
        </row>
        <row r="9988">
          <cell r="AI9988">
            <v>0</v>
          </cell>
        </row>
        <row r="9989">
          <cell r="AI9989">
            <v>0</v>
          </cell>
        </row>
        <row r="9990">
          <cell r="AI9990">
            <v>0</v>
          </cell>
        </row>
        <row r="9991">
          <cell r="AI9991">
            <v>0</v>
          </cell>
        </row>
        <row r="9992">
          <cell r="AI9992">
            <v>0</v>
          </cell>
        </row>
        <row r="9993">
          <cell r="AI9993">
            <v>0</v>
          </cell>
        </row>
        <row r="9994">
          <cell r="AI9994">
            <v>0</v>
          </cell>
        </row>
        <row r="9995">
          <cell r="AI9995">
            <v>0</v>
          </cell>
        </row>
        <row r="9996">
          <cell r="AI9996">
            <v>0</v>
          </cell>
        </row>
        <row r="9997">
          <cell r="AI9997">
            <v>0</v>
          </cell>
        </row>
        <row r="9998">
          <cell r="AI9998">
            <v>0</v>
          </cell>
        </row>
        <row r="9999">
          <cell r="AI9999">
            <v>0</v>
          </cell>
        </row>
      </sheetData>
      <sheetData sheetId="14" refreshError="1">
        <row r="3">
          <cell r="A3" t="str">
            <v>APPROPRIATION</v>
          </cell>
          <cell r="C3">
            <v>0</v>
          </cell>
          <cell r="D3" t="str">
            <v>No Masking</v>
          </cell>
          <cell r="F3" t="str">
            <v>ACC</v>
          </cell>
          <cell r="G3">
            <v>7</v>
          </cell>
          <cell r="W3" t="str">
            <v>A51</v>
          </cell>
          <cell r="AK3" t="str">
            <v>1a</v>
          </cell>
          <cell r="AL3" t="str">
            <v>Gross Written Premium - Closed</v>
          </cell>
        </row>
        <row r="4">
          <cell r="A4" t="str">
            <v>BALANCE-ERROR</v>
          </cell>
          <cell r="C4">
            <v>1</v>
          </cell>
          <cell r="D4" t="str">
            <v>@##-xxx-***%%%</v>
          </cell>
          <cell r="F4" t="str">
            <v>ACQ</v>
          </cell>
          <cell r="G4">
            <v>7</v>
          </cell>
          <cell r="H4" t="str">
            <v>25b</v>
          </cell>
          <cell r="M4" t="str">
            <v>EXP-RGL</v>
          </cell>
          <cell r="N4">
            <v>0</v>
          </cell>
          <cell r="O4" t="str">
            <v>27a</v>
          </cell>
          <cell r="T4" t="str">
            <v>AVI</v>
          </cell>
          <cell r="U4" t="str">
            <v>B53</v>
          </cell>
          <cell r="W4" t="str">
            <v>A52</v>
          </cell>
          <cell r="Z4" t="str">
            <v>ACT</v>
          </cell>
          <cell r="AA4" t="str">
            <v>Motor Act</v>
          </cell>
          <cell r="AB4" t="str">
            <v>Motor Cycles</v>
          </cell>
          <cell r="AG4" t="str">
            <v>AAH</v>
          </cell>
          <cell r="AH4" t="str">
            <v>Accident &amp; Health</v>
          </cell>
          <cell r="AI4" t="str">
            <v>Personal Accident</v>
          </cell>
          <cell r="AK4" t="str">
            <v>1b</v>
          </cell>
          <cell r="AL4" t="str">
            <v>Gross Written Premium - Unclosed</v>
          </cell>
          <cell r="AN4" t="str">
            <v>AGY</v>
          </cell>
          <cell r="AO4" t="str">
            <v>GWP</v>
          </cell>
        </row>
        <row r="5">
          <cell r="C5">
            <v>2</v>
          </cell>
          <cell r="D5" t="str">
            <v>@##-xxx-yyy~~~</v>
          </cell>
          <cell r="F5" t="str">
            <v>ADV</v>
          </cell>
          <cell r="G5">
            <v>3</v>
          </cell>
          <cell r="M5" t="str">
            <v>OPRIATION</v>
          </cell>
          <cell r="N5">
            <v>0</v>
          </cell>
          <cell r="T5" t="str">
            <v>BBU</v>
          </cell>
          <cell r="U5" t="str">
            <v>I51</v>
          </cell>
          <cell r="W5" t="str">
            <v>A53</v>
          </cell>
          <cell r="Z5" t="str">
            <v>AVI</v>
          </cell>
          <cell r="AA5" t="str">
            <v>Aviation</v>
          </cell>
          <cell r="AB5" t="str">
            <v>Hull</v>
          </cell>
          <cell r="AG5" t="str">
            <v>ENG</v>
          </cell>
          <cell r="AH5" t="str">
            <v>Engineering</v>
          </cell>
          <cell r="AI5" t="str">
            <v>Engineering (1)</v>
          </cell>
          <cell r="AK5">
            <v>1</v>
          </cell>
          <cell r="AL5" t="str">
            <v>Gross Written Premium</v>
          </cell>
          <cell r="AN5" t="str">
            <v>BAS</v>
          </cell>
          <cell r="AO5" t="str">
            <v>GWP</v>
          </cell>
        </row>
        <row r="6">
          <cell r="C6">
            <v>3</v>
          </cell>
          <cell r="D6" t="str">
            <v>@##-xxx</v>
          </cell>
          <cell r="F6" t="str">
            <v>AFE</v>
          </cell>
          <cell r="G6">
            <v>1</v>
          </cell>
          <cell r="H6" t="str">
            <v>24a</v>
          </cell>
          <cell r="M6" t="str">
            <v>NCE-ERROR</v>
          </cell>
          <cell r="N6">
            <v>0</v>
          </cell>
          <cell r="T6" t="str">
            <v>BCQ</v>
          </cell>
          <cell r="U6" t="str">
            <v>A55</v>
          </cell>
          <cell r="W6" t="str">
            <v>A54</v>
          </cell>
          <cell r="Z6" t="str">
            <v>BAL</v>
          </cell>
          <cell r="AA6" t="str">
            <v>Bailees Liability</v>
          </cell>
          <cell r="AB6" t="str">
            <v>Public</v>
          </cell>
          <cell r="AG6" t="str">
            <v>FIR</v>
          </cell>
          <cell r="AH6" t="str">
            <v>Fire</v>
          </cell>
          <cell r="AI6" t="str">
            <v>Fire (1)</v>
          </cell>
          <cell r="AK6">
            <v>2</v>
          </cell>
          <cell r="AL6" t="str">
            <v>Unearned premium mvt</v>
          </cell>
          <cell r="AN6" t="str">
            <v>BKR</v>
          </cell>
          <cell r="AO6" t="str">
            <v>GWP</v>
          </cell>
        </row>
        <row r="7">
          <cell r="C7">
            <v>4</v>
          </cell>
          <cell r="D7" t="str">
            <v>@##-xxx-~~~</v>
          </cell>
          <cell r="F7" t="str">
            <v>AMT</v>
          </cell>
          <cell r="G7">
            <v>3</v>
          </cell>
          <cell r="H7" t="str">
            <v>27</v>
          </cell>
          <cell r="T7" t="str">
            <v>BCS</v>
          </cell>
          <cell r="U7" t="str">
            <v>A54</v>
          </cell>
          <cell r="W7" t="str">
            <v>A55</v>
          </cell>
          <cell r="Z7" t="str">
            <v>BBU</v>
          </cell>
          <cell r="AA7" t="str">
            <v>BPK Buglary</v>
          </cell>
          <cell r="AB7" t="str">
            <v>General Accident (1)</v>
          </cell>
          <cell r="AG7" t="str">
            <v>GAC</v>
          </cell>
          <cell r="AH7" t="str">
            <v>General Accident</v>
          </cell>
          <cell r="AI7" t="str">
            <v>General Accident (1)</v>
          </cell>
          <cell r="AK7">
            <v>3</v>
          </cell>
          <cell r="AL7" t="str">
            <v>Gross Earned Premium</v>
          </cell>
          <cell r="AN7" t="str">
            <v>COI</v>
          </cell>
          <cell r="AO7" t="str">
            <v>GWP</v>
          </cell>
        </row>
        <row r="8">
          <cell r="C8">
            <v>5</v>
          </cell>
          <cell r="D8" t="str">
            <v>@##-xxx-$$$</v>
          </cell>
          <cell r="F8" t="str">
            <v>AQC</v>
          </cell>
          <cell r="G8">
            <v>1</v>
          </cell>
          <cell r="H8" t="str">
            <v>25b</v>
          </cell>
          <cell r="T8" t="str">
            <v>BFF</v>
          </cell>
          <cell r="U8" t="str">
            <v>A54</v>
          </cell>
          <cell r="W8" t="str">
            <v>A56</v>
          </cell>
          <cell r="Z8" t="str">
            <v>BBW</v>
          </cell>
          <cell r="AA8" t="str">
            <v>Business Pack Bldg WS</v>
          </cell>
          <cell r="AB8" t="str">
            <v>Fire (1)</v>
          </cell>
          <cell r="AG8" t="str">
            <v>GLD</v>
          </cell>
          <cell r="AH8" t="str">
            <v>General Liability</v>
          </cell>
          <cell r="AI8" t="str">
            <v>Public</v>
          </cell>
          <cell r="AK8">
            <v>4</v>
          </cell>
          <cell r="AL8" t="str">
            <v>Gross Claims Paid</v>
          </cell>
          <cell r="AN8" t="str">
            <v>COO</v>
          </cell>
          <cell r="AO8" t="str">
            <v>GWP</v>
          </cell>
        </row>
        <row r="9">
          <cell r="C9">
            <v>6</v>
          </cell>
          <cell r="D9" t="str">
            <v>@##-xxx-yyy$$$</v>
          </cell>
          <cell r="F9" t="str">
            <v>AQU</v>
          </cell>
          <cell r="G9">
            <v>1</v>
          </cell>
          <cell r="H9" t="str">
            <v>25f</v>
          </cell>
          <cell r="T9" t="str">
            <v>BFQ</v>
          </cell>
          <cell r="U9" t="str">
            <v>A55</v>
          </cell>
          <cell r="W9" t="str">
            <v>B51</v>
          </cell>
          <cell r="Z9" t="str">
            <v>BCQ</v>
          </cell>
          <cell r="AA9" t="str">
            <v xml:space="preserve">Business Pack BPK Contents - EQ </v>
          </cell>
          <cell r="AB9" t="str">
            <v>Fire (1)</v>
          </cell>
          <cell r="AG9" t="str">
            <v>MAR</v>
          </cell>
          <cell r="AH9" t="str">
            <v>Marine</v>
          </cell>
          <cell r="AI9" t="str">
            <v>Hull</v>
          </cell>
          <cell r="AK9">
            <v>5</v>
          </cell>
          <cell r="AL9" t="str">
            <v>Mvt in gross o/s claims</v>
          </cell>
          <cell r="AN9" t="str">
            <v>DIC</v>
          </cell>
          <cell r="AO9" t="str">
            <v>GWP</v>
          </cell>
        </row>
        <row r="10">
          <cell r="C10">
            <v>7</v>
          </cell>
          <cell r="D10" t="str">
            <v>@##-xxx-yyyyyy</v>
          </cell>
          <cell r="F10" t="str">
            <v>ASO</v>
          </cell>
          <cell r="G10">
            <v>7</v>
          </cell>
          <cell r="T10" t="str">
            <v>BBW</v>
          </cell>
          <cell r="U10" t="str">
            <v>A56</v>
          </cell>
          <cell r="W10" t="str">
            <v>B52</v>
          </cell>
          <cell r="Z10" t="str">
            <v>BCS</v>
          </cell>
          <cell r="AA10" t="str">
            <v xml:space="preserve">Business Pack BPK Contents </v>
          </cell>
          <cell r="AB10" t="str">
            <v>Fire (1)</v>
          </cell>
          <cell r="AG10" t="str">
            <v>MOT</v>
          </cell>
          <cell r="AH10" t="str">
            <v xml:space="preserve">Motor  </v>
          </cell>
          <cell r="AI10" t="str">
            <v>Commercial</v>
          </cell>
          <cell r="AK10">
            <v>6</v>
          </cell>
          <cell r="AL10" t="str">
            <v>Mvt in gross IBNR/IBNER</v>
          </cell>
          <cell r="AN10" t="str">
            <v>DIR</v>
          </cell>
          <cell r="AO10" t="str">
            <v>GWP</v>
          </cell>
        </row>
        <row r="11">
          <cell r="C11">
            <v>8</v>
          </cell>
          <cell r="D11" t="str">
            <v>@##-BNK-&gt;&gt;</v>
          </cell>
          <cell r="F11" t="str">
            <v>BCH</v>
          </cell>
          <cell r="G11">
            <v>1</v>
          </cell>
          <cell r="H11" t="str">
            <v>24a</v>
          </cell>
          <cell r="T11" t="str">
            <v>BCW</v>
          </cell>
          <cell r="U11" t="str">
            <v>A56</v>
          </cell>
          <cell r="W11" t="str">
            <v>B53</v>
          </cell>
          <cell r="Z11" t="str">
            <v>BCW</v>
          </cell>
          <cell r="AA11" t="str">
            <v>Business Pack Cnts WS</v>
          </cell>
          <cell r="AB11" t="str">
            <v>Fire (1)</v>
          </cell>
          <cell r="AG11" t="str">
            <v>PLD</v>
          </cell>
          <cell r="AH11" t="str">
            <v>Professional Indemnity</v>
          </cell>
          <cell r="AI11" t="str">
            <v>PI (1)</v>
          </cell>
          <cell r="AK11" t="str">
            <v>7a</v>
          </cell>
          <cell r="AL11" t="str">
            <v>Claims Settlement Costs Paid</v>
          </cell>
          <cell r="AN11" t="str">
            <v>FIO</v>
          </cell>
          <cell r="AO11" t="str">
            <v>GWP</v>
          </cell>
        </row>
        <row r="12">
          <cell r="C12">
            <v>9</v>
          </cell>
          <cell r="D12" t="str">
            <v>@##-xxx-%%%</v>
          </cell>
          <cell r="F12" t="str">
            <v>BCO</v>
          </cell>
          <cell r="G12">
            <v>1</v>
          </cell>
          <cell r="H12" t="str">
            <v>24a</v>
          </cell>
          <cell r="T12" t="str">
            <v>BLP</v>
          </cell>
          <cell r="U12" t="str">
            <v>A54</v>
          </cell>
          <cell r="W12" t="str">
            <v>B54</v>
          </cell>
          <cell r="Z12" t="str">
            <v>BFF</v>
          </cell>
          <cell r="AA12" t="str">
            <v xml:space="preserve">Business Pack BPK Building </v>
          </cell>
          <cell r="AB12" t="str">
            <v>Fire (1)</v>
          </cell>
          <cell r="AG12" t="str">
            <v>SBC</v>
          </cell>
          <cell r="AH12" t="str">
            <v>Small Business Package</v>
          </cell>
          <cell r="AI12" t="str">
            <v>Fire (2)</v>
          </cell>
          <cell r="AK12" t="str">
            <v>7b</v>
          </cell>
          <cell r="AL12" t="str">
            <v>Claims Settlement Costs - Mvmt in Accrual</v>
          </cell>
          <cell r="AN12" t="str">
            <v>FIT</v>
          </cell>
          <cell r="AO12" t="str">
            <v>GWP</v>
          </cell>
        </row>
        <row r="13">
          <cell r="C13">
            <v>10</v>
          </cell>
          <cell r="D13" t="str">
            <v>@##-xxx-yyy%%%</v>
          </cell>
          <cell r="F13" t="str">
            <v>BCL</v>
          </cell>
          <cell r="G13">
            <v>7</v>
          </cell>
          <cell r="T13" t="str">
            <v>BLQ</v>
          </cell>
          <cell r="U13" t="str">
            <v>A55</v>
          </cell>
          <cell r="W13" t="str">
            <v>D52</v>
          </cell>
          <cell r="Z13" t="str">
            <v>BFG</v>
          </cell>
          <cell r="AA13" t="str">
            <v>Fidelity Guarantee</v>
          </cell>
          <cell r="AB13" t="str">
            <v>General Accident (1)</v>
          </cell>
          <cell r="AG13" t="str">
            <v>SBD</v>
          </cell>
          <cell r="AH13" t="str">
            <v>Householders</v>
          </cell>
          <cell r="AI13" t="str">
            <v>House holders</v>
          </cell>
          <cell r="AK13">
            <v>7</v>
          </cell>
          <cell r="AL13" t="str">
            <v>Gross Claims Incurred</v>
          </cell>
          <cell r="AN13" t="str">
            <v>FIW</v>
          </cell>
          <cell r="AO13" t="str">
            <v>GWP</v>
          </cell>
        </row>
        <row r="14">
          <cell r="F14" t="str">
            <v>BFC</v>
          </cell>
          <cell r="G14">
            <v>1</v>
          </cell>
          <cell r="T14" t="str">
            <v>BLW</v>
          </cell>
          <cell r="U14" t="str">
            <v>A56</v>
          </cell>
          <cell r="W14" t="str">
            <v>D53</v>
          </cell>
          <cell r="Z14" t="str">
            <v>BFQ</v>
          </cell>
          <cell r="AA14" t="str">
            <v>Business Pack BPK Building - EQ</v>
          </cell>
          <cell r="AB14" t="str">
            <v>Fire (1)</v>
          </cell>
          <cell r="AG14" t="str">
            <v>WCC</v>
          </cell>
          <cell r="AH14" t="str">
            <v>Workers Compensation</v>
          </cell>
          <cell r="AI14" t="str">
            <v>Workers Compensation</v>
          </cell>
          <cell r="AK14" t="str">
            <v>8a</v>
          </cell>
          <cell r="AL14" t="str">
            <v>Gross Written Commission</v>
          </cell>
          <cell r="AN14" t="str">
            <v>FOO</v>
          </cell>
          <cell r="AO14" t="str">
            <v>FXL</v>
          </cell>
        </row>
        <row r="15">
          <cell r="F15" t="str">
            <v>BFT</v>
          </cell>
          <cell r="G15">
            <v>1</v>
          </cell>
          <cell r="H15">
            <v>6</v>
          </cell>
          <cell r="T15" t="str">
            <v>BGA</v>
          </cell>
          <cell r="U15" t="str">
            <v>I51</v>
          </cell>
          <cell r="W15" t="str">
            <v>D54</v>
          </cell>
          <cell r="Z15" t="str">
            <v>BGA</v>
          </cell>
          <cell r="AA15" t="str">
            <v>BPK General Accident</v>
          </cell>
          <cell r="AB15" t="str">
            <v>General Accident (1)</v>
          </cell>
          <cell r="AK15" t="str">
            <v>8b</v>
          </cell>
          <cell r="AL15" t="str">
            <v>Def Gross commission mvt</v>
          </cell>
          <cell r="AN15" t="str">
            <v>FOT</v>
          </cell>
          <cell r="AO15" t="str">
            <v>FPL</v>
          </cell>
        </row>
        <row r="16">
          <cell r="F16" t="str">
            <v>BLD</v>
          </cell>
          <cell r="G16">
            <v>7</v>
          </cell>
          <cell r="T16" t="str">
            <v>BMO</v>
          </cell>
          <cell r="U16" t="str">
            <v>I51</v>
          </cell>
          <cell r="W16" t="str">
            <v>D57</v>
          </cell>
          <cell r="Z16" t="str">
            <v>BLP</v>
          </cell>
          <cell r="AA16" t="str">
            <v>Business Pack LOP</v>
          </cell>
          <cell r="AB16" t="str">
            <v>Fire (1)</v>
          </cell>
          <cell r="AK16">
            <v>8</v>
          </cell>
          <cell r="AL16" t="str">
            <v>Gross Commission</v>
          </cell>
          <cell r="AN16" t="str">
            <v>FOW</v>
          </cell>
          <cell r="AO16" t="str">
            <v>FPL</v>
          </cell>
        </row>
        <row r="17">
          <cell r="F17" t="str">
            <v>BLG</v>
          </cell>
          <cell r="G17">
            <v>7</v>
          </cell>
          <cell r="T17" t="str">
            <v>BPA</v>
          </cell>
          <cell r="U17" t="str">
            <v>E51</v>
          </cell>
          <cell r="W17" t="str">
            <v>E51</v>
          </cell>
          <cell r="Z17" t="str">
            <v>BLQ</v>
          </cell>
          <cell r="AA17" t="str">
            <v>Business Pack LOP EQ</v>
          </cell>
          <cell r="AB17" t="str">
            <v>Fire (1)</v>
          </cell>
          <cell r="AK17">
            <v>9</v>
          </cell>
          <cell r="AL17" t="str">
            <v>GROSS U/W PROFIT / (LOSS)</v>
          </cell>
          <cell r="AN17" t="str">
            <v>FOZ</v>
          </cell>
          <cell r="AO17" t="str">
            <v>FPL</v>
          </cell>
        </row>
        <row r="18">
          <cell r="F18" t="str">
            <v>BNK</v>
          </cell>
          <cell r="G18">
            <v>8</v>
          </cell>
          <cell r="T18" t="str">
            <v>BPG</v>
          </cell>
          <cell r="U18" t="str">
            <v>I51</v>
          </cell>
          <cell r="W18" t="str">
            <v>F51</v>
          </cell>
          <cell r="Z18" t="str">
            <v>BLW</v>
          </cell>
          <cell r="AA18" t="str">
            <v>Business Pack LOP WS</v>
          </cell>
          <cell r="AB18" t="str">
            <v>Fire (1)</v>
          </cell>
          <cell r="AK18" t="str">
            <v>10a</v>
          </cell>
          <cell r="AL18" t="str">
            <v>R/I Written Premium - Closed</v>
          </cell>
          <cell r="AN18" t="str">
            <v>SRE</v>
          </cell>
          <cell r="AO18" t="str">
            <v>QSL</v>
          </cell>
        </row>
        <row r="19">
          <cell r="F19" t="str">
            <v>BRW</v>
          </cell>
          <cell r="G19">
            <v>7</v>
          </cell>
          <cell r="T19" t="str">
            <v>BPL</v>
          </cell>
          <cell r="U19" t="str">
            <v>H51</v>
          </cell>
          <cell r="W19" t="str">
            <v>G51</v>
          </cell>
          <cell r="Z19" t="str">
            <v>BMO</v>
          </cell>
          <cell r="AA19" t="str">
            <v>BPK Money</v>
          </cell>
          <cell r="AB19" t="str">
            <v>General Accident (1)</v>
          </cell>
          <cell r="AK19" t="str">
            <v>10b</v>
          </cell>
          <cell r="AL19" t="str">
            <v>Reinsurance Written Premium - Fac / QS</v>
          </cell>
          <cell r="AN19" t="str">
            <v>SUS</v>
          </cell>
          <cell r="AO19" t="str">
            <v>ORI</v>
          </cell>
        </row>
        <row r="20">
          <cell r="F20" t="str">
            <v>CAF</v>
          </cell>
          <cell r="G20">
            <v>1</v>
          </cell>
          <cell r="H20" t="str">
            <v>24a</v>
          </cell>
          <cell r="T20" t="str">
            <v>BPO</v>
          </cell>
          <cell r="U20" t="str">
            <v>H51</v>
          </cell>
          <cell r="W20" t="str">
            <v>H51</v>
          </cell>
          <cell r="Z20" t="str">
            <v>BPA</v>
          </cell>
          <cell r="AA20" t="str">
            <v>BPK Personal Accident</v>
          </cell>
          <cell r="AB20" t="str">
            <v>Personal Accident</v>
          </cell>
          <cell r="AK20" t="str">
            <v>10c</v>
          </cell>
          <cell r="AL20" t="str">
            <v>Reinsurance Written Premium - Treaty</v>
          </cell>
          <cell r="AN20" t="str">
            <v>TIO</v>
          </cell>
          <cell r="AO20" t="str">
            <v>GWP</v>
          </cell>
        </row>
        <row r="21">
          <cell r="F21" t="str">
            <v>CHG</v>
          </cell>
          <cell r="G21">
            <v>7</v>
          </cell>
          <cell r="H21" t="str">
            <v>27</v>
          </cell>
          <cell r="T21" t="str">
            <v>BST</v>
          </cell>
          <cell r="U21" t="str">
            <v>I51</v>
          </cell>
          <cell r="W21" t="str">
            <v>I51</v>
          </cell>
          <cell r="Z21" t="str">
            <v>BPG</v>
          </cell>
          <cell r="AA21" t="str">
            <v>BPK Plate Glass</v>
          </cell>
          <cell r="AB21" t="str">
            <v>General Accident (1)</v>
          </cell>
          <cell r="AK21" t="str">
            <v>10d</v>
          </cell>
          <cell r="AL21" t="str">
            <v>Calculated HO XOL Premium</v>
          </cell>
          <cell r="AN21" t="str">
            <v>TIT</v>
          </cell>
          <cell r="AO21" t="str">
            <v>GWP</v>
          </cell>
        </row>
        <row r="22">
          <cell r="F22" t="str">
            <v>CHQ</v>
          </cell>
          <cell r="G22">
            <v>7</v>
          </cell>
          <cell r="T22" t="str">
            <v>BWC</v>
          </cell>
          <cell r="U22" t="str">
            <v>J51</v>
          </cell>
          <cell r="W22" t="str">
            <v>J51</v>
          </cell>
          <cell r="Z22" t="str">
            <v>BPL</v>
          </cell>
          <cell r="AA22" t="str">
            <v>BPK Personal Liabilitity</v>
          </cell>
          <cell r="AB22" t="str">
            <v>Public</v>
          </cell>
          <cell r="AK22" t="str">
            <v>10e</v>
          </cell>
          <cell r="AL22" t="str">
            <v>R/I Written Premium - Unclosed</v>
          </cell>
          <cell r="AN22" t="str">
            <v>TIW</v>
          </cell>
          <cell r="AO22" t="str">
            <v>GWP</v>
          </cell>
        </row>
        <row r="23">
          <cell r="F23" t="str">
            <v>CIT</v>
          </cell>
          <cell r="G23">
            <v>3</v>
          </cell>
          <cell r="H23">
            <v>28</v>
          </cell>
          <cell r="T23" t="str">
            <v>BXL</v>
          </cell>
          <cell r="U23" t="str">
            <v>F51</v>
          </cell>
          <cell r="Z23" t="str">
            <v>BPO</v>
          </cell>
          <cell r="AA23" t="str">
            <v>BPK Public Liability</v>
          </cell>
          <cell r="AB23" t="str">
            <v>Public</v>
          </cell>
          <cell r="AK23">
            <v>11</v>
          </cell>
          <cell r="AL23" t="str">
            <v>Def R/I premium mvt</v>
          </cell>
          <cell r="AN23" t="str">
            <v>TNL</v>
          </cell>
          <cell r="AO23" t="str">
            <v>TXL</v>
          </cell>
        </row>
        <row r="24">
          <cell r="F24" t="str">
            <v>CLB</v>
          </cell>
          <cell r="G24">
            <v>7</v>
          </cell>
          <cell r="T24" t="str">
            <v>BXM</v>
          </cell>
          <cell r="U24" t="str">
            <v>F51</v>
          </cell>
          <cell r="Z24" t="str">
            <v>BST</v>
          </cell>
          <cell r="AA24" t="str">
            <v>Bloodstock</v>
          </cell>
          <cell r="AB24" t="str">
            <v>General Accident (1)</v>
          </cell>
          <cell r="AK24">
            <v>12</v>
          </cell>
          <cell r="AL24" t="str">
            <v>Reinsurance Premium Expense</v>
          </cell>
          <cell r="AN24" t="str">
            <v>TNO</v>
          </cell>
          <cell r="AO24" t="str">
            <v>TXH</v>
          </cell>
        </row>
        <row r="25">
          <cell r="F25" t="str">
            <v>CLM</v>
          </cell>
          <cell r="G25">
            <v>7</v>
          </cell>
          <cell r="T25" t="str">
            <v>CAL</v>
          </cell>
          <cell r="U25" t="str">
            <v>F51</v>
          </cell>
          <cell r="Z25" t="str">
            <v>BWC</v>
          </cell>
          <cell r="AA25" t="str">
            <v>BPK Workers General</v>
          </cell>
          <cell r="AB25" t="str">
            <v>Workers Compensation</v>
          </cell>
          <cell r="AK25" t="str">
            <v>13a</v>
          </cell>
          <cell r="AL25" t="str">
            <v>R/I Recoveries Received</v>
          </cell>
          <cell r="AN25" t="str">
            <v>TNT</v>
          </cell>
          <cell r="AO25" t="str">
            <v>TXL</v>
          </cell>
        </row>
        <row r="26">
          <cell r="F26" t="str">
            <v>CRD</v>
          </cell>
          <cell r="G26">
            <v>7</v>
          </cell>
          <cell r="T26" t="str">
            <v>CAM</v>
          </cell>
          <cell r="U26" t="str">
            <v>F51</v>
          </cell>
          <cell r="Z26" t="str">
            <v>BXL</v>
          </cell>
          <cell r="AA26" t="str">
            <v xml:space="preserve">Boiler Public Liability  </v>
          </cell>
          <cell r="AB26" t="str">
            <v>Public</v>
          </cell>
          <cell r="AK26" t="str">
            <v>13b</v>
          </cell>
          <cell r="AL26" t="str">
            <v>Mvt in R/I o/s claims</v>
          </cell>
          <cell r="AN26" t="str">
            <v>TNW</v>
          </cell>
          <cell r="AO26" t="str">
            <v>TXL</v>
          </cell>
        </row>
        <row r="27">
          <cell r="F27" t="str">
            <v>CSC</v>
          </cell>
          <cell r="G27">
            <v>1</v>
          </cell>
          <cell r="H27" t="str">
            <v>7a</v>
          </cell>
          <cell r="T27" t="str">
            <v>CAP</v>
          </cell>
          <cell r="U27" t="str">
            <v>F51</v>
          </cell>
          <cell r="Z27" t="str">
            <v>BXM</v>
          </cell>
          <cell r="AA27" t="str">
            <v>Boiler Explosion</v>
          </cell>
          <cell r="AB27" t="str">
            <v>Engineering (1)</v>
          </cell>
          <cell r="AK27" t="str">
            <v>13c</v>
          </cell>
          <cell r="AL27" t="str">
            <v>Mvt in R/I IBNR/IBNER</v>
          </cell>
          <cell r="AN27" t="str">
            <v>TNZ</v>
          </cell>
          <cell r="AO27" t="str">
            <v>TXL</v>
          </cell>
        </row>
        <row r="28">
          <cell r="F28" t="str">
            <v>CSE</v>
          </cell>
          <cell r="G28">
            <v>7</v>
          </cell>
          <cell r="T28" t="str">
            <v>CPM</v>
          </cell>
          <cell r="U28" t="str">
            <v>F51</v>
          </cell>
          <cell r="Z28" t="str">
            <v>CAL</v>
          </cell>
          <cell r="AA28" t="str">
            <v>Contractors Public Liability</v>
          </cell>
          <cell r="AB28" t="str">
            <v>Public</v>
          </cell>
          <cell r="AK28">
            <v>13</v>
          </cell>
          <cell r="AL28" t="str">
            <v>Reinsurance Recoveries Received</v>
          </cell>
          <cell r="AN28" t="str">
            <v>TOO</v>
          </cell>
          <cell r="AO28" t="str">
            <v>ORI</v>
          </cell>
        </row>
        <row r="29">
          <cell r="F29" t="str">
            <v>CSH</v>
          </cell>
          <cell r="G29">
            <v>7</v>
          </cell>
          <cell r="T29" t="str">
            <v>CTS</v>
          </cell>
          <cell r="U29" t="str">
            <v>I51</v>
          </cell>
          <cell r="Z29" t="str">
            <v>CAM</v>
          </cell>
          <cell r="AA29" t="str">
            <v>Contractors Material Damage</v>
          </cell>
          <cell r="AB29" t="str">
            <v>Engineering (1)</v>
          </cell>
          <cell r="AK29" t="str">
            <v>14a</v>
          </cell>
          <cell r="AL29" t="str">
            <v>R/I Written Commission</v>
          </cell>
          <cell r="AN29" t="str">
            <v>TOW</v>
          </cell>
          <cell r="AO29" t="str">
            <v>ORI</v>
          </cell>
        </row>
        <row r="30">
          <cell r="F30" t="str">
            <v>CTD</v>
          </cell>
          <cell r="G30">
            <v>3</v>
          </cell>
          <cell r="H30">
            <v>27</v>
          </cell>
          <cell r="T30" t="str">
            <v>DBQ</v>
          </cell>
          <cell r="U30" t="str">
            <v>A55</v>
          </cell>
          <cell r="Z30" t="str">
            <v>CAN</v>
          </cell>
          <cell r="AA30" t="str">
            <v>Marine Cargo</v>
          </cell>
          <cell r="AB30" t="str">
            <v>Cargo</v>
          </cell>
          <cell r="AK30" t="str">
            <v>14b</v>
          </cell>
          <cell r="AL30" t="str">
            <v>Unearned R/I comm mvt</v>
          </cell>
          <cell r="AN30" t="str">
            <v>TPL</v>
          </cell>
          <cell r="AO30" t="str">
            <v>QSL</v>
          </cell>
        </row>
        <row r="31">
          <cell r="F31" t="str">
            <v>CUS</v>
          </cell>
          <cell r="G31">
            <v>7</v>
          </cell>
          <cell r="T31" t="str">
            <v>DCQ</v>
          </cell>
          <cell r="U31" t="str">
            <v>A55</v>
          </cell>
          <cell r="Z31" t="str">
            <v>CAP</v>
          </cell>
          <cell r="AA31" t="str">
            <v>Contractors Advanced Loss of Profits</v>
          </cell>
          <cell r="AB31" t="str">
            <v>Engineering (1)</v>
          </cell>
          <cell r="AK31">
            <v>14</v>
          </cell>
          <cell r="AL31" t="str">
            <v>Reinsurance Commission Earned</v>
          </cell>
          <cell r="AN31" t="str">
            <v>TPO</v>
          </cell>
          <cell r="AO31" t="str">
            <v>QSL</v>
          </cell>
        </row>
        <row r="32">
          <cell r="F32" t="str">
            <v>DAC</v>
          </cell>
          <cell r="G32">
            <v>1</v>
          </cell>
          <cell r="T32" t="str">
            <v>DHB</v>
          </cell>
          <cell r="U32" t="str">
            <v>A51</v>
          </cell>
          <cell r="Z32" t="str">
            <v>CMA</v>
          </cell>
          <cell r="AA32" t="str">
            <v>Commercial Motor ACT</v>
          </cell>
          <cell r="AB32" t="str">
            <v>Commercial Motor</v>
          </cell>
          <cell r="AK32">
            <v>15</v>
          </cell>
          <cell r="AL32" t="str">
            <v>REINS. EXPENSE / (SURPLUS)</v>
          </cell>
          <cell r="AN32" t="str">
            <v>TPT</v>
          </cell>
          <cell r="AO32" t="str">
            <v>QSL</v>
          </cell>
        </row>
        <row r="33">
          <cell r="F33" t="str">
            <v>DAQ</v>
          </cell>
          <cell r="G33">
            <v>2</v>
          </cell>
          <cell r="T33" t="str">
            <v>DHC</v>
          </cell>
          <cell r="U33" t="str">
            <v>A51</v>
          </cell>
          <cell r="Z33" t="str">
            <v>CPM</v>
          </cell>
          <cell r="AA33" t="str">
            <v>Contractors Plant &amp; Eq</v>
          </cell>
          <cell r="AB33" t="str">
            <v>Engineering (1)</v>
          </cell>
          <cell r="AK33">
            <v>16</v>
          </cell>
          <cell r="AL33" t="str">
            <v>Net Written Premium</v>
          </cell>
          <cell r="AN33" t="str">
            <v>TPZ</v>
          </cell>
          <cell r="AO33" t="str">
            <v>QSL</v>
          </cell>
        </row>
        <row r="34">
          <cell r="F34" t="str">
            <v>DAU</v>
          </cell>
          <cell r="G34">
            <v>1</v>
          </cell>
          <cell r="T34" t="str">
            <v>DBW</v>
          </cell>
          <cell r="U34" t="str">
            <v>A56</v>
          </cell>
          <cell r="Z34" t="str">
            <v>CTS</v>
          </cell>
          <cell r="AA34" t="str">
            <v>Buglary</v>
          </cell>
          <cell r="AB34" t="str">
            <v>General Accident (1)</v>
          </cell>
          <cell r="AK34">
            <v>17</v>
          </cell>
          <cell r="AL34" t="str">
            <v>Net Unearned Premium Movement</v>
          </cell>
          <cell r="AN34" t="str">
            <v>TNA</v>
          </cell>
          <cell r="AO34" t="str">
            <v>TXH</v>
          </cell>
        </row>
        <row r="35">
          <cell r="F35" t="str">
            <v>DBT</v>
          </cell>
          <cell r="G35">
            <v>9</v>
          </cell>
          <cell r="T35" t="str">
            <v>DCW</v>
          </cell>
          <cell r="U35" t="str">
            <v>A56</v>
          </cell>
          <cell r="Z35" t="str">
            <v>DBQ</v>
          </cell>
          <cell r="AA35" t="str">
            <v>Domestic Fire Building EQ</v>
          </cell>
          <cell r="AB35" t="str">
            <v>House holders</v>
          </cell>
          <cell r="AK35">
            <v>18</v>
          </cell>
          <cell r="AL35" t="str">
            <v>Net Earned Premium</v>
          </cell>
        </row>
        <row r="36">
          <cell r="F36" t="str">
            <v>DEF</v>
          </cell>
          <cell r="G36">
            <v>7</v>
          </cell>
          <cell r="T36" t="str">
            <v>DHL</v>
          </cell>
          <cell r="U36" t="str">
            <v>E51</v>
          </cell>
          <cell r="Z36" t="str">
            <v>DBW</v>
          </cell>
          <cell r="AA36" t="str">
            <v>Domestic Fire Bldg WS</v>
          </cell>
          <cell r="AB36" t="str">
            <v>House holders</v>
          </cell>
          <cell r="AK36">
            <v>19</v>
          </cell>
          <cell r="AL36" t="str">
            <v>Net Claims Incurred</v>
          </cell>
        </row>
        <row r="37">
          <cell r="F37" t="str">
            <v>DIV</v>
          </cell>
          <cell r="G37">
            <v>7</v>
          </cell>
          <cell r="T37" t="str">
            <v>DHP</v>
          </cell>
          <cell r="U37" t="str">
            <v>E51</v>
          </cell>
          <cell r="Z37" t="str">
            <v>DCQ</v>
          </cell>
          <cell r="AA37" t="str">
            <v>Domestic Fire Contents EQ</v>
          </cell>
          <cell r="AB37" t="str">
            <v>House holders</v>
          </cell>
          <cell r="AK37">
            <v>20</v>
          </cell>
          <cell r="AL37" t="str">
            <v>Net Commission Incurred</v>
          </cell>
        </row>
        <row r="38">
          <cell r="F38" t="str">
            <v>DOS</v>
          </cell>
          <cell r="G38">
            <v>3</v>
          </cell>
          <cell r="H38" t="str">
            <v>27</v>
          </cell>
          <cell r="T38" t="str">
            <v>DHS</v>
          </cell>
          <cell r="U38" t="str">
            <v>E51</v>
          </cell>
          <cell r="Z38" t="str">
            <v>DCW</v>
          </cell>
          <cell r="AA38" t="str">
            <v>Domestic Fire Cnts WS</v>
          </cell>
          <cell r="AB38" t="str">
            <v>House holders</v>
          </cell>
          <cell r="AK38">
            <v>21</v>
          </cell>
          <cell r="AL38" t="str">
            <v>NET UNDERWRITING SURPLUS</v>
          </cell>
        </row>
        <row r="39">
          <cell r="F39" t="str">
            <v>DPE</v>
          </cell>
          <cell r="G39">
            <v>7</v>
          </cell>
          <cell r="T39" t="str">
            <v>DHW</v>
          </cell>
          <cell r="U39" t="str">
            <v>E51</v>
          </cell>
          <cell r="Z39" t="str">
            <v>DHB</v>
          </cell>
          <cell r="AA39" t="str">
            <v>Domestic Fire Building</v>
          </cell>
          <cell r="AB39" t="str">
            <v>House holders</v>
          </cell>
          <cell r="AK39" t="str">
            <v>24a</v>
          </cell>
          <cell r="AL39" t="str">
            <v>Directly incurred management expenses</v>
          </cell>
        </row>
        <row r="40">
          <cell r="F40" t="str">
            <v>DPS</v>
          </cell>
          <cell r="G40">
            <v>3</v>
          </cell>
          <cell r="T40" t="str">
            <v>EAL</v>
          </cell>
          <cell r="U40" t="str">
            <v>F51</v>
          </cell>
          <cell r="Z40" t="str">
            <v>DHC</v>
          </cell>
          <cell r="AA40" t="str">
            <v xml:space="preserve">Domestic Fire Contents  </v>
          </cell>
          <cell r="AB40" t="str">
            <v>House holders</v>
          </cell>
          <cell r="AK40" t="str">
            <v>24b</v>
          </cell>
          <cell r="AL40" t="str">
            <v>Less: CSC paid within mgmnt expenses (as per CSC %)</v>
          </cell>
        </row>
        <row r="41">
          <cell r="F41" t="str">
            <v>DFR</v>
          </cell>
          <cell r="G41">
            <v>3</v>
          </cell>
          <cell r="T41" t="str">
            <v>EAM</v>
          </cell>
          <cell r="U41" t="str">
            <v>F51</v>
          </cell>
          <cell r="Z41" t="str">
            <v>DHL</v>
          </cell>
          <cell r="AA41" t="str">
            <v>Domestic Helper Personal Liability</v>
          </cell>
          <cell r="AB41" t="str">
            <v>Public</v>
          </cell>
          <cell r="AK41" t="str">
            <v>25a</v>
          </cell>
          <cell r="AL41" t="str">
            <v>Branch Expenses</v>
          </cell>
        </row>
        <row r="42">
          <cell r="F42" t="str">
            <v>DQO</v>
          </cell>
          <cell r="G42">
            <v>3</v>
          </cell>
          <cell r="H42">
            <v>27</v>
          </cell>
          <cell r="T42" t="str">
            <v>EAP</v>
          </cell>
          <cell r="U42" t="str">
            <v>F51</v>
          </cell>
          <cell r="Z42" t="str">
            <v>DHP</v>
          </cell>
          <cell r="AA42" t="str">
            <v>Domestic Helper PA</v>
          </cell>
          <cell r="AB42" t="str">
            <v>Personal Accident</v>
          </cell>
          <cell r="AK42" t="str">
            <v>25b</v>
          </cell>
          <cell r="AL42" t="str">
            <v>Movement in DAC</v>
          </cell>
        </row>
        <row r="43">
          <cell r="F43" t="str">
            <v>DSF</v>
          </cell>
          <cell r="G43">
            <v>3</v>
          </cell>
          <cell r="T43" t="str">
            <v>EDO</v>
          </cell>
          <cell r="U43" t="str">
            <v>G51</v>
          </cell>
          <cell r="Z43" t="str">
            <v>DHS</v>
          </cell>
          <cell r="AA43" t="str">
            <v>Domestic Helper Protection SOS</v>
          </cell>
          <cell r="AB43" t="str">
            <v>Medical &amp; Hospital</v>
          </cell>
          <cell r="AK43" t="str">
            <v>25c</v>
          </cell>
          <cell r="AL43" t="str">
            <v>HO charges - Own</v>
          </cell>
        </row>
        <row r="44">
          <cell r="F44" t="str">
            <v>DTL</v>
          </cell>
          <cell r="G44">
            <v>3</v>
          </cell>
          <cell r="T44" t="str">
            <v>EEM</v>
          </cell>
          <cell r="U44" t="str">
            <v>F51</v>
          </cell>
          <cell r="Z44" t="str">
            <v>DHW</v>
          </cell>
          <cell r="AA44" t="str">
            <v>Domestic Helper Protection W/C</v>
          </cell>
          <cell r="AB44" t="str">
            <v>Workers Compensation</v>
          </cell>
          <cell r="AK44" t="str">
            <v>25d</v>
          </cell>
          <cell r="AL44" t="str">
            <v>HO charges - Regional</v>
          </cell>
        </row>
        <row r="45">
          <cell r="F45" t="str">
            <v>EC2</v>
          </cell>
          <cell r="G45">
            <v>7</v>
          </cell>
          <cell r="T45" t="str">
            <v>EPI</v>
          </cell>
          <cell r="U45" t="str">
            <v>G51</v>
          </cell>
          <cell r="Z45" t="str">
            <v>EAL</v>
          </cell>
          <cell r="AA45" t="str">
            <v>Erection Public Liability</v>
          </cell>
          <cell r="AB45" t="str">
            <v>Public</v>
          </cell>
          <cell r="AK45" t="str">
            <v>25e</v>
          </cell>
          <cell r="AL45" t="str">
            <v>HO charges - Group</v>
          </cell>
        </row>
        <row r="46">
          <cell r="F46" t="str">
            <v>ECL</v>
          </cell>
          <cell r="G46">
            <v>7</v>
          </cell>
          <cell r="T46" t="str">
            <v>FBQ</v>
          </cell>
          <cell r="U46" t="str">
            <v>A55</v>
          </cell>
          <cell r="Z46" t="str">
            <v>EAM</v>
          </cell>
          <cell r="AA46" t="str">
            <v>Erection Material Damage</v>
          </cell>
          <cell r="AB46" t="str">
            <v>Engineering (1)</v>
          </cell>
          <cell r="AK46" t="str">
            <v>25f</v>
          </cell>
          <cell r="AL46" t="str">
            <v>Movement in DAC</v>
          </cell>
        </row>
        <row r="47">
          <cell r="F47" t="str">
            <v>EMP</v>
          </cell>
          <cell r="G47">
            <v>7</v>
          </cell>
          <cell r="T47" t="str">
            <v>FCQ</v>
          </cell>
          <cell r="U47" t="str">
            <v>A55</v>
          </cell>
          <cell r="Z47" t="str">
            <v>EAP</v>
          </cell>
          <cell r="AA47" t="str">
            <v>Erection Advanced Loss of Profits</v>
          </cell>
          <cell r="AB47" t="str">
            <v>Engineering (1)</v>
          </cell>
          <cell r="AK47">
            <v>25</v>
          </cell>
          <cell r="AL47" t="str">
            <v>Total Expenses</v>
          </cell>
        </row>
        <row r="48">
          <cell r="F48" t="str">
            <v>EXP</v>
          </cell>
          <cell r="G48">
            <v>6</v>
          </cell>
          <cell r="H48" t="str">
            <v>24a</v>
          </cell>
          <cell r="T48" t="str">
            <v>FFB</v>
          </cell>
          <cell r="U48" t="str">
            <v>A53</v>
          </cell>
          <cell r="Z48" t="str">
            <v>EDO</v>
          </cell>
          <cell r="AA48" t="str">
            <v>Excess Directors &amp; Officers</v>
          </cell>
          <cell r="AB48" t="str">
            <v>PI (1)</v>
          </cell>
          <cell r="AK48">
            <v>26</v>
          </cell>
          <cell r="AL48" t="str">
            <v>UNDERWRITING PROFIT / (LOSS)</v>
          </cell>
        </row>
        <row r="49">
          <cell r="F49" t="str">
            <v>F&amp;F</v>
          </cell>
          <cell r="G49">
            <v>7</v>
          </cell>
          <cell r="T49" t="str">
            <v>FFC</v>
          </cell>
          <cell r="U49" t="str">
            <v>A53</v>
          </cell>
          <cell r="Z49" t="str">
            <v>EEM</v>
          </cell>
          <cell r="AA49" t="str">
            <v>E.D.P.</v>
          </cell>
          <cell r="AB49" t="str">
            <v>Engineering (1)</v>
          </cell>
          <cell r="AK49" t="str">
            <v>27</v>
          </cell>
          <cell r="AL49" t="str">
            <v>Investment income</v>
          </cell>
        </row>
        <row r="50">
          <cell r="F50" t="str">
            <v>FST</v>
          </cell>
          <cell r="G50">
            <v>7</v>
          </cell>
          <cell r="T50" t="str">
            <v>FBW</v>
          </cell>
          <cell r="U50" t="str">
            <v>A56</v>
          </cell>
          <cell r="Z50" t="str">
            <v>ENO</v>
          </cell>
          <cell r="AA50" t="str">
            <v>Errors &amp; Omissions</v>
          </cell>
          <cell r="AB50" t="str">
            <v>PI (1)</v>
          </cell>
          <cell r="AK50" t="str">
            <v>27a</v>
          </cell>
          <cell r="AL50" t="str">
            <v>Unrealised Gain/Loss</v>
          </cell>
        </row>
        <row r="51">
          <cell r="F51" t="str">
            <v>FXD</v>
          </cell>
          <cell r="G51">
            <v>7</v>
          </cell>
          <cell r="T51" t="str">
            <v>FCW</v>
          </cell>
          <cell r="U51" t="str">
            <v>A56</v>
          </cell>
          <cell r="Z51" t="str">
            <v>EPI</v>
          </cell>
          <cell r="AA51" t="str">
            <v>Excess Professional Indemnity</v>
          </cell>
          <cell r="AB51" t="str">
            <v>PI (1)</v>
          </cell>
          <cell r="AK51" t="str">
            <v>28</v>
          </cell>
          <cell r="AL51" t="str">
            <v xml:space="preserve">Provision for income tax - normal </v>
          </cell>
        </row>
        <row r="52">
          <cell r="F52" t="str">
            <v>GCO</v>
          </cell>
          <cell r="G52">
            <v>1</v>
          </cell>
          <cell r="H52" t="str">
            <v>24a</v>
          </cell>
          <cell r="T52" t="str">
            <v>FLP</v>
          </cell>
          <cell r="U52" t="str">
            <v>A53</v>
          </cell>
          <cell r="Z52" t="str">
            <v>EWL</v>
          </cell>
          <cell r="AA52" t="str">
            <v>Employers Liability</v>
          </cell>
          <cell r="AB52" t="str">
            <v>Workers Compensation</v>
          </cell>
          <cell r="AK52" t="str">
            <v>29</v>
          </cell>
          <cell r="AL52" t="str">
            <v xml:space="preserve">Provision for income tax - deferred </v>
          </cell>
        </row>
        <row r="53">
          <cell r="F53" t="str">
            <v>GCP</v>
          </cell>
          <cell r="G53">
            <v>1</v>
          </cell>
          <cell r="H53">
            <v>4</v>
          </cell>
          <cell r="T53" t="str">
            <v>FLQ</v>
          </cell>
          <cell r="U53" t="str">
            <v>A55</v>
          </cell>
          <cell r="Z53" t="str">
            <v>FBQ</v>
          </cell>
          <cell r="AA53" t="str">
            <v>Commercial Fire Building EQ</v>
          </cell>
          <cell r="AB53" t="str">
            <v>Fire (1)</v>
          </cell>
          <cell r="AK53">
            <v>35</v>
          </cell>
          <cell r="AL53" t="str">
            <v>NCOR %</v>
          </cell>
        </row>
        <row r="54">
          <cell r="F54" t="str">
            <v>GCR</v>
          </cell>
          <cell r="G54">
            <v>1</v>
          </cell>
          <cell r="T54" t="str">
            <v>FLW</v>
          </cell>
          <cell r="U54" t="str">
            <v>A56</v>
          </cell>
          <cell r="Z54" t="str">
            <v>FBW</v>
          </cell>
          <cell r="AA54" t="str">
            <v>Commercial Fire Bldg WS</v>
          </cell>
          <cell r="AB54" t="str">
            <v>Fire (1)</v>
          </cell>
        </row>
        <row r="55">
          <cell r="F55" t="str">
            <v>GCS</v>
          </cell>
          <cell r="G55">
            <v>1</v>
          </cell>
          <cell r="H55">
            <v>4</v>
          </cell>
          <cell r="T55" t="str">
            <v>FGS</v>
          </cell>
          <cell r="U55" t="str">
            <v>I51</v>
          </cell>
          <cell r="Z55" t="str">
            <v>FCQ</v>
          </cell>
          <cell r="AA55" t="str">
            <v>Commercial Fire Contents EQ</v>
          </cell>
          <cell r="AB55" t="str">
            <v>Fire (1)</v>
          </cell>
        </row>
        <row r="56">
          <cell r="F56" t="str">
            <v>GCT</v>
          </cell>
          <cell r="G56">
            <v>1</v>
          </cell>
          <cell r="H56" t="str">
            <v>8b</v>
          </cell>
          <cell r="T56" t="str">
            <v>GCL</v>
          </cell>
          <cell r="U56" t="str">
            <v>E51</v>
          </cell>
          <cell r="Z56" t="str">
            <v>FCW</v>
          </cell>
          <cell r="AA56" t="str">
            <v>Commercial Fire Cnts WS</v>
          </cell>
          <cell r="AB56" t="str">
            <v>Fire (1)</v>
          </cell>
        </row>
        <row r="57">
          <cell r="F57" t="str">
            <v>GIB</v>
          </cell>
          <cell r="G57">
            <v>1</v>
          </cell>
          <cell r="T57" t="str">
            <v>GMD</v>
          </cell>
          <cell r="U57" t="str">
            <v>E51</v>
          </cell>
          <cell r="Z57" t="str">
            <v>FFB</v>
          </cell>
          <cell r="AA57" t="str">
            <v xml:space="preserve">Commercial Fire Building </v>
          </cell>
          <cell r="AB57" t="str">
            <v>Fire (1)</v>
          </cell>
        </row>
        <row r="58">
          <cell r="F58" t="str">
            <v>GOS</v>
          </cell>
          <cell r="G58">
            <v>1</v>
          </cell>
          <cell r="T58" t="str">
            <v>GPA</v>
          </cell>
          <cell r="U58" t="str">
            <v>E51</v>
          </cell>
          <cell r="Z58" t="str">
            <v>FFC</v>
          </cell>
          <cell r="AA58" t="str">
            <v>Commercial Fire Contents</v>
          </cell>
          <cell r="AB58" t="str">
            <v>Fire (1)</v>
          </cell>
        </row>
        <row r="59">
          <cell r="F59" t="str">
            <v>GPR</v>
          </cell>
          <cell r="G59">
            <v>1</v>
          </cell>
          <cell r="T59" t="str">
            <v>GPE</v>
          </cell>
          <cell r="U59" t="str">
            <v>H51</v>
          </cell>
          <cell r="Z59" t="str">
            <v>FGS</v>
          </cell>
          <cell r="AA59" t="str">
            <v>Fidelity Guarantee</v>
          </cell>
          <cell r="AB59" t="str">
            <v>General Accident (1)</v>
          </cell>
        </row>
        <row r="60">
          <cell r="F60" t="str">
            <v>GPT</v>
          </cell>
          <cell r="G60">
            <v>1</v>
          </cell>
          <cell r="H60">
            <v>2</v>
          </cell>
          <cell r="T60" t="str">
            <v>GPL</v>
          </cell>
          <cell r="U60" t="str">
            <v>H51</v>
          </cell>
          <cell r="Z60" t="str">
            <v>FLP</v>
          </cell>
          <cell r="AA60" t="str">
            <v>Commercial Fire LOP</v>
          </cell>
          <cell r="AB60" t="str">
            <v>Fire (1)</v>
          </cell>
        </row>
        <row r="61">
          <cell r="F61" t="str">
            <v>GSD</v>
          </cell>
          <cell r="G61">
            <v>7</v>
          </cell>
          <cell r="T61" t="str">
            <v>GPS</v>
          </cell>
          <cell r="U61" t="str">
            <v>H51</v>
          </cell>
          <cell r="Z61" t="str">
            <v>FLQ</v>
          </cell>
          <cell r="AA61" t="str">
            <v>Commercial Fire LOP EQ</v>
          </cell>
          <cell r="AB61" t="str">
            <v>Fire (1)</v>
          </cell>
        </row>
        <row r="62">
          <cell r="F62" t="str">
            <v>GTI</v>
          </cell>
          <cell r="G62">
            <v>1</v>
          </cell>
          <cell r="H62">
            <v>6</v>
          </cell>
          <cell r="T62" t="str">
            <v>HBQ</v>
          </cell>
          <cell r="U62" t="str">
            <v>A55</v>
          </cell>
          <cell r="Z62" t="str">
            <v>FLW</v>
          </cell>
          <cell r="AA62" t="str">
            <v>Commercial Fire LOP WS</v>
          </cell>
          <cell r="AB62" t="str">
            <v>Fire (1)</v>
          </cell>
        </row>
        <row r="63">
          <cell r="F63" t="str">
            <v>GTL</v>
          </cell>
          <cell r="G63">
            <v>1</v>
          </cell>
          <cell r="H63">
            <v>5</v>
          </cell>
          <cell r="T63" t="str">
            <v>HCQ</v>
          </cell>
          <cell r="U63" t="str">
            <v>A55</v>
          </cell>
          <cell r="Z63" t="str">
            <v>FSC</v>
          </cell>
          <cell r="AA63" t="str">
            <v>Special Contingency</v>
          </cell>
          <cell r="AB63" t="str">
            <v>Fire (1)</v>
          </cell>
        </row>
        <row r="64">
          <cell r="F64" t="str">
            <v>GUB</v>
          </cell>
          <cell r="G64">
            <v>9</v>
          </cell>
          <cell r="T64" t="str">
            <v>HHB</v>
          </cell>
          <cell r="U64" t="str">
            <v>A51</v>
          </cell>
          <cell r="Z64" t="str">
            <v>FSL</v>
          </cell>
          <cell r="AA64" t="str">
            <v>Sprinkler Leakage</v>
          </cell>
          <cell r="AB64" t="str">
            <v>Fire (1)</v>
          </cell>
        </row>
        <row r="65">
          <cell r="F65" t="str">
            <v>GWC</v>
          </cell>
          <cell r="G65">
            <v>1</v>
          </cell>
          <cell r="H65" t="str">
            <v>8a</v>
          </cell>
          <cell r="T65" t="str">
            <v>HHC</v>
          </cell>
          <cell r="U65" t="str">
            <v>A51</v>
          </cell>
          <cell r="Z65" t="str">
            <v>FST</v>
          </cell>
          <cell r="AA65" t="str">
            <v>Standing Trees</v>
          </cell>
          <cell r="AB65" t="str">
            <v>Fire (1)</v>
          </cell>
        </row>
        <row r="66">
          <cell r="F66" t="str">
            <v>GWP</v>
          </cell>
          <cell r="G66">
            <v>1</v>
          </cell>
          <cell r="H66" t="str">
            <v>1a</v>
          </cell>
          <cell r="T66" t="str">
            <v>HBW</v>
          </cell>
          <cell r="U66" t="str">
            <v>A56</v>
          </cell>
          <cell r="Z66" t="str">
            <v>FWC</v>
          </cell>
          <cell r="AA66" t="str">
            <v>Foreign Workers PA</v>
          </cell>
          <cell r="AB66" t="str">
            <v>Personal Accident</v>
          </cell>
        </row>
        <row r="67">
          <cell r="F67" t="str">
            <v>HFE</v>
          </cell>
          <cell r="G67">
            <v>1</v>
          </cell>
          <cell r="H67" t="str">
            <v>24a</v>
          </cell>
          <cell r="T67" t="str">
            <v>HCW</v>
          </cell>
          <cell r="U67" t="str">
            <v>A56</v>
          </cell>
          <cell r="Z67" t="str">
            <v>GAP</v>
          </cell>
          <cell r="AA67" t="str">
            <v>GAP Personal Accident</v>
          </cell>
          <cell r="AB67" t="str">
            <v>Personal Accident</v>
          </cell>
        </row>
        <row r="68">
          <cell r="F68" t="str">
            <v>IBB</v>
          </cell>
          <cell r="G68">
            <v>3</v>
          </cell>
          <cell r="H68" t="str">
            <v>24a</v>
          </cell>
          <cell r="T68" t="str">
            <v>HIL</v>
          </cell>
          <cell r="U68" t="str">
            <v>A54</v>
          </cell>
          <cell r="Z68" t="str">
            <v>GCL</v>
          </cell>
          <cell r="AA68" t="str">
            <v>Group Credit Life</v>
          </cell>
          <cell r="AB68" t="str">
            <v>Life</v>
          </cell>
        </row>
        <row r="69">
          <cell r="F69" t="str">
            <v>IBK</v>
          </cell>
          <cell r="G69">
            <v>7</v>
          </cell>
          <cell r="H69" t="str">
            <v>29</v>
          </cell>
          <cell r="T69" t="str">
            <v>HPA</v>
          </cell>
          <cell r="U69" t="str">
            <v>A54</v>
          </cell>
          <cell r="Z69" t="str">
            <v>GMD</v>
          </cell>
          <cell r="AA69" t="str">
            <v>Group Medical</v>
          </cell>
          <cell r="AB69" t="str">
            <v>Medical &amp; Hospital</v>
          </cell>
        </row>
        <row r="70">
          <cell r="F70" t="str">
            <v>IBT</v>
          </cell>
          <cell r="G70">
            <v>7</v>
          </cell>
          <cell r="T70" t="str">
            <v>HPL</v>
          </cell>
          <cell r="U70" t="str">
            <v>A54</v>
          </cell>
          <cell r="Z70" t="str">
            <v>GPA</v>
          </cell>
          <cell r="AA70" t="str">
            <v>Group Personal Accident</v>
          </cell>
          <cell r="AB70" t="str">
            <v>Personal Accident</v>
          </cell>
        </row>
        <row r="71">
          <cell r="F71" t="str">
            <v>IFA</v>
          </cell>
          <cell r="G71">
            <v>7</v>
          </cell>
          <cell r="T71" t="str">
            <v>HSR</v>
          </cell>
          <cell r="U71" t="str">
            <v>A54</v>
          </cell>
          <cell r="Z71" t="str">
            <v>GPE</v>
          </cell>
          <cell r="AA71" t="str">
            <v>Golfers Personal Effects</v>
          </cell>
          <cell r="AB71" t="str">
            <v>General Accident (1)</v>
          </cell>
        </row>
        <row r="72">
          <cell r="F72" t="str">
            <v>IGF</v>
          </cell>
          <cell r="G72">
            <v>7</v>
          </cell>
          <cell r="T72" t="str">
            <v>HVQ</v>
          </cell>
          <cell r="U72" t="str">
            <v>A54</v>
          </cell>
          <cell r="Z72" t="str">
            <v>GPL</v>
          </cell>
          <cell r="AA72" t="str">
            <v>Golfers Personal Liability</v>
          </cell>
          <cell r="AB72" t="str">
            <v>Public</v>
          </cell>
        </row>
        <row r="73">
          <cell r="F73" t="str">
            <v>IIC</v>
          </cell>
          <cell r="G73">
            <v>7</v>
          </cell>
          <cell r="H73">
            <v>27</v>
          </cell>
          <cell r="T73" t="str">
            <v>HWD</v>
          </cell>
          <cell r="U73" t="str">
            <v>A54</v>
          </cell>
          <cell r="Z73" t="str">
            <v>GPM</v>
          </cell>
          <cell r="AA73" t="str">
            <v>GAP Material Damage</v>
          </cell>
          <cell r="AB73" t="str">
            <v>Engineering (1)</v>
          </cell>
        </row>
        <row r="74">
          <cell r="F74" t="str">
            <v>IMP</v>
          </cell>
          <cell r="G74">
            <v>7</v>
          </cell>
          <cell r="H74" t="str">
            <v>24a</v>
          </cell>
          <cell r="T74" t="str">
            <v>IBQ</v>
          </cell>
          <cell r="U74" t="str">
            <v>A52</v>
          </cell>
          <cell r="Z74" t="str">
            <v>GPS</v>
          </cell>
          <cell r="AA74" t="str">
            <v>Golfers Personal Accident / SOS Fee</v>
          </cell>
          <cell r="AB74" t="str">
            <v>Personal Accident</v>
          </cell>
        </row>
        <row r="75">
          <cell r="F75" t="str">
            <v>INC</v>
          </cell>
          <cell r="G75">
            <v>7</v>
          </cell>
          <cell r="T75" t="str">
            <v>IBU</v>
          </cell>
          <cell r="U75" t="str">
            <v>A52</v>
          </cell>
          <cell r="Z75" t="str">
            <v>HBQ</v>
          </cell>
          <cell r="AA75" t="str">
            <v>Home &amp; Contents Fire Building EQ</v>
          </cell>
          <cell r="AB75" t="str">
            <v>House holders</v>
          </cell>
        </row>
        <row r="76">
          <cell r="F76" t="str">
            <v>INT</v>
          </cell>
          <cell r="G76">
            <v>3</v>
          </cell>
          <cell r="H76" t="str">
            <v>27</v>
          </cell>
          <cell r="T76" t="str">
            <v>ICQ</v>
          </cell>
          <cell r="U76" t="str">
            <v>A52</v>
          </cell>
          <cell r="Z76" t="str">
            <v>HBW</v>
          </cell>
          <cell r="AA76" t="str">
            <v>Home &amp; Cnts Fire Bldg WS</v>
          </cell>
          <cell r="AB76" t="str">
            <v>House holders</v>
          </cell>
        </row>
        <row r="77">
          <cell r="F77" t="str">
            <v>INV</v>
          </cell>
          <cell r="G77">
            <v>7</v>
          </cell>
          <cell r="T77" t="str">
            <v>IFC</v>
          </cell>
          <cell r="U77" t="str">
            <v>A52</v>
          </cell>
          <cell r="Z77" t="str">
            <v>HCQ</v>
          </cell>
          <cell r="AA77" t="str">
            <v>Home &amp; Contents Fire Contents EQ</v>
          </cell>
          <cell r="AB77" t="str">
            <v>House holders</v>
          </cell>
        </row>
        <row r="78">
          <cell r="F78" t="str">
            <v>IPA</v>
          </cell>
          <cell r="G78">
            <v>1</v>
          </cell>
          <cell r="T78" t="str">
            <v>IFF</v>
          </cell>
          <cell r="U78" t="str">
            <v>A52</v>
          </cell>
          <cell r="Z78" t="str">
            <v>HCW</v>
          </cell>
          <cell r="AA78" t="str">
            <v>Home &amp; Cnts Fire Cnts WS</v>
          </cell>
          <cell r="AB78" t="str">
            <v>House holders</v>
          </cell>
        </row>
        <row r="79">
          <cell r="F79" t="str">
            <v>ITA</v>
          </cell>
          <cell r="G79">
            <v>7</v>
          </cell>
          <cell r="T79" t="str">
            <v>IBW</v>
          </cell>
          <cell r="U79" t="str">
            <v>A52</v>
          </cell>
          <cell r="Z79" t="str">
            <v>HHB</v>
          </cell>
          <cell r="AA79" t="str">
            <v>Home &amp; Contents Fire Building</v>
          </cell>
          <cell r="AB79" t="str">
            <v>House holders</v>
          </cell>
        </row>
        <row r="80">
          <cell r="F80" t="str">
            <v>ITP</v>
          </cell>
          <cell r="G80">
            <v>3</v>
          </cell>
          <cell r="T80" t="str">
            <v>ICW</v>
          </cell>
          <cell r="U80" t="str">
            <v>A52</v>
          </cell>
          <cell r="Z80" t="str">
            <v>HHC</v>
          </cell>
          <cell r="AA80" t="str">
            <v xml:space="preserve">Home &amp; Contents Fire Contents  </v>
          </cell>
          <cell r="AB80" t="str">
            <v>House holders</v>
          </cell>
        </row>
        <row r="81">
          <cell r="F81" t="str">
            <v>ITT</v>
          </cell>
          <cell r="G81">
            <v>6</v>
          </cell>
          <cell r="H81">
            <v>27</v>
          </cell>
          <cell r="T81" t="str">
            <v>ILW</v>
          </cell>
          <cell r="U81" t="str">
            <v>A52</v>
          </cell>
          <cell r="Z81" t="str">
            <v>HHL</v>
          </cell>
          <cell r="AA81" t="str">
            <v>Domestic Liability</v>
          </cell>
          <cell r="AB81" t="str">
            <v>Public</v>
          </cell>
        </row>
        <row r="82">
          <cell r="F82" t="str">
            <v>IXP</v>
          </cell>
          <cell r="G82">
            <v>7</v>
          </cell>
          <cell r="H82">
            <v>27</v>
          </cell>
          <cell r="T82" t="str">
            <v>IFG</v>
          </cell>
          <cell r="U82" t="str">
            <v>A52</v>
          </cell>
          <cell r="Z82" t="str">
            <v>HIL</v>
          </cell>
          <cell r="AA82" t="str">
            <v>HPK Individual Life</v>
          </cell>
          <cell r="AB82" t="str">
            <v>Life</v>
          </cell>
        </row>
        <row r="83">
          <cell r="F83" t="str">
            <v>LHD</v>
          </cell>
          <cell r="G83">
            <v>7</v>
          </cell>
          <cell r="T83" t="str">
            <v>ILP</v>
          </cell>
          <cell r="U83" t="str">
            <v>A52</v>
          </cell>
          <cell r="Z83" t="str">
            <v>HOB</v>
          </cell>
          <cell r="AA83" t="str">
            <v>Householder Fire Building</v>
          </cell>
          <cell r="AB83" t="str">
            <v>House holders</v>
          </cell>
        </row>
        <row r="84">
          <cell r="F84" t="str">
            <v>MGE</v>
          </cell>
          <cell r="G84">
            <v>7</v>
          </cell>
          <cell r="H84" t="str">
            <v>25d</v>
          </cell>
          <cell r="T84" t="str">
            <v>ILQ</v>
          </cell>
          <cell r="U84" t="str">
            <v>A52</v>
          </cell>
          <cell r="Z84" t="str">
            <v>HOC</v>
          </cell>
          <cell r="AA84" t="str">
            <v>Householder Fire Contents</v>
          </cell>
          <cell r="AB84" t="str">
            <v>House Holders</v>
          </cell>
        </row>
        <row r="85">
          <cell r="F85" t="str">
            <v>MIE</v>
          </cell>
          <cell r="G85">
            <v>1</v>
          </cell>
          <cell r="H85" t="str">
            <v>24a</v>
          </cell>
          <cell r="T85" t="str">
            <v>IMM</v>
          </cell>
          <cell r="U85" t="str">
            <v>A52</v>
          </cell>
          <cell r="Z85" t="str">
            <v>HPA</v>
          </cell>
          <cell r="AA85" t="str">
            <v>HPK Individual P.A.</v>
          </cell>
          <cell r="AB85" t="str">
            <v>Personal Accident</v>
          </cell>
        </row>
        <row r="86">
          <cell r="F86" t="str">
            <v>MIL</v>
          </cell>
          <cell r="G86">
            <v>7</v>
          </cell>
          <cell r="T86" t="str">
            <v>IMO</v>
          </cell>
          <cell r="U86" t="str">
            <v>A54</v>
          </cell>
          <cell r="Z86" t="str">
            <v>HPL</v>
          </cell>
          <cell r="AA86" t="str">
            <v>HPK Personal Liability</v>
          </cell>
          <cell r="AB86" t="str">
            <v>Public</v>
          </cell>
        </row>
        <row r="87">
          <cell r="F87" t="str">
            <v>MTR</v>
          </cell>
          <cell r="G87">
            <v>7</v>
          </cell>
          <cell r="T87" t="str">
            <v>INM</v>
          </cell>
          <cell r="U87" t="str">
            <v>A54</v>
          </cell>
          <cell r="Z87" t="str">
            <v>HSR</v>
          </cell>
          <cell r="AA87" t="str">
            <v>HPK Multi Risk</v>
          </cell>
          <cell r="AB87" t="str">
            <v>General Accident (1)</v>
          </cell>
        </row>
        <row r="88">
          <cell r="F88" t="str">
            <v>OFA</v>
          </cell>
          <cell r="G88">
            <v>1</v>
          </cell>
          <cell r="H88" t="str">
            <v>8a</v>
          </cell>
          <cell r="T88" t="str">
            <v>IOA</v>
          </cell>
          <cell r="U88" t="str">
            <v>A54</v>
          </cell>
          <cell r="Z88" t="str">
            <v>HVQ</v>
          </cell>
          <cell r="AA88" t="str">
            <v>HPK Multi Risk EQ</v>
          </cell>
          <cell r="AB88" t="str">
            <v>General Accident (1)</v>
          </cell>
        </row>
        <row r="89">
          <cell r="F89" t="str">
            <v>OFF</v>
          </cell>
          <cell r="G89">
            <v>7</v>
          </cell>
          <cell r="T89" t="str">
            <v>IPE</v>
          </cell>
          <cell r="U89" t="str">
            <v>G51</v>
          </cell>
          <cell r="Z89" t="str">
            <v>HWD</v>
          </cell>
          <cell r="AA89" t="str">
            <v>HPK Domestic Workers</v>
          </cell>
          <cell r="AB89" t="str">
            <v>Workers Compensation</v>
          </cell>
        </row>
        <row r="90">
          <cell r="F90" t="str">
            <v>ORC</v>
          </cell>
          <cell r="G90">
            <v>1</v>
          </cell>
          <cell r="H90" t="str">
            <v>8a</v>
          </cell>
          <cell r="T90" t="str">
            <v>IPI</v>
          </cell>
          <cell r="U90" t="str">
            <v>G51</v>
          </cell>
          <cell r="Z90" t="str">
            <v>IBQ</v>
          </cell>
          <cell r="AA90" t="str">
            <v>ISR Commercial Fire Building EQ</v>
          </cell>
          <cell r="AB90" t="str">
            <v>Fire (1)</v>
          </cell>
        </row>
        <row r="91">
          <cell r="F91" t="str">
            <v>OVS</v>
          </cell>
          <cell r="G91">
            <v>3</v>
          </cell>
          <cell r="H91" t="str">
            <v>24a</v>
          </cell>
          <cell r="T91" t="str">
            <v>IPL</v>
          </cell>
          <cell r="U91" t="str">
            <v>A54</v>
          </cell>
          <cell r="Z91" t="str">
            <v>IBU</v>
          </cell>
          <cell r="AA91" t="str">
            <v xml:space="preserve">ISR Burglary </v>
          </cell>
          <cell r="AB91" t="str">
            <v>General Accident (1)</v>
          </cell>
        </row>
        <row r="92">
          <cell r="F92" t="str">
            <v>P&amp;L</v>
          </cell>
          <cell r="G92">
            <v>7</v>
          </cell>
          <cell r="H92" t="str">
            <v>24a</v>
          </cell>
          <cell r="T92" t="str">
            <v>IPR</v>
          </cell>
          <cell r="U92" t="str">
            <v>A54</v>
          </cell>
          <cell r="Z92" t="str">
            <v>IBW</v>
          </cell>
          <cell r="AA92" t="str">
            <v>ISR Fire Bldg WS</v>
          </cell>
          <cell r="AB92" t="str">
            <v>Fire (1)</v>
          </cell>
        </row>
        <row r="93">
          <cell r="F93" t="str">
            <v>PAF</v>
          </cell>
          <cell r="G93">
            <v>3</v>
          </cell>
          <cell r="T93" t="str">
            <v>ISC</v>
          </cell>
          <cell r="U93" t="str">
            <v>A54</v>
          </cell>
          <cell r="Z93" t="str">
            <v>ICQ</v>
          </cell>
          <cell r="AA93" t="str">
            <v>ISR Commercial Fire Contents EQ</v>
          </cell>
          <cell r="AB93" t="str">
            <v>Fire (1)</v>
          </cell>
        </row>
        <row r="94">
          <cell r="F94" t="str">
            <v>PAT</v>
          </cell>
          <cell r="G94">
            <v>7</v>
          </cell>
          <cell r="T94" t="str">
            <v>MBM</v>
          </cell>
          <cell r="U94" t="str">
            <v>F51</v>
          </cell>
          <cell r="Z94" t="str">
            <v>ICW</v>
          </cell>
          <cell r="AA94" t="str">
            <v>ISR Fire Cnts WS</v>
          </cell>
          <cell r="AB94" t="str">
            <v>Fire (1)</v>
          </cell>
        </row>
        <row r="95">
          <cell r="F95" t="str">
            <v>PCT</v>
          </cell>
          <cell r="G95">
            <v>1</v>
          </cell>
          <cell r="H95" t="str">
            <v>24a</v>
          </cell>
          <cell r="T95" t="str">
            <v>MBP</v>
          </cell>
          <cell r="U95" t="str">
            <v>F51</v>
          </cell>
          <cell r="Z95" t="str">
            <v>IFC</v>
          </cell>
          <cell r="AA95" t="str">
            <v>ISR Commercial Fire Contents</v>
          </cell>
          <cell r="AB95" t="str">
            <v>Fire (1)</v>
          </cell>
        </row>
        <row r="96">
          <cell r="F96" t="str">
            <v>PEN</v>
          </cell>
          <cell r="G96">
            <v>3</v>
          </cell>
          <cell r="T96" t="str">
            <v>MBS</v>
          </cell>
          <cell r="U96" t="str">
            <v>F51</v>
          </cell>
          <cell r="Z96" t="str">
            <v>IFF</v>
          </cell>
          <cell r="AA96" t="str">
            <v>ISR Commercial Fire Building</v>
          </cell>
          <cell r="AB96" t="str">
            <v>Fire (1)</v>
          </cell>
        </row>
        <row r="97">
          <cell r="F97" t="str">
            <v>PGC</v>
          </cell>
          <cell r="G97">
            <v>1</v>
          </cell>
          <cell r="H97" t="str">
            <v>8a</v>
          </cell>
          <cell r="T97" t="str">
            <v>MFF</v>
          </cell>
          <cell r="U97" t="str">
            <v>H51</v>
          </cell>
          <cell r="Z97" t="str">
            <v>IFG</v>
          </cell>
          <cell r="AA97" t="str">
            <v xml:space="preserve">ISR Fidelity Guarantee </v>
          </cell>
          <cell r="AB97" t="str">
            <v>General Accident (1)</v>
          </cell>
        </row>
        <row r="98">
          <cell r="F98" t="str">
            <v>PGB</v>
          </cell>
          <cell r="G98">
            <v>3</v>
          </cell>
          <cell r="H98">
            <v>27</v>
          </cell>
          <cell r="T98" t="str">
            <v>MHC</v>
          </cell>
          <cell r="U98" t="str">
            <v>B52</v>
          </cell>
          <cell r="Z98" t="str">
            <v>ILP</v>
          </cell>
          <cell r="AA98" t="str">
            <v>ISR Loss of Profits</v>
          </cell>
          <cell r="AB98" t="str">
            <v>Fire (1)</v>
          </cell>
        </row>
        <row r="99">
          <cell r="F99" t="str">
            <v>PHP</v>
          </cell>
          <cell r="G99">
            <v>3</v>
          </cell>
          <cell r="T99" t="str">
            <v>MHL</v>
          </cell>
          <cell r="U99" t="str">
            <v>B54</v>
          </cell>
          <cell r="Z99" t="str">
            <v>ILQ</v>
          </cell>
          <cell r="AA99" t="str">
            <v>ISR Loss of Profits - EQ</v>
          </cell>
          <cell r="AB99" t="str">
            <v>Fire (1)</v>
          </cell>
        </row>
        <row r="100">
          <cell r="F100" t="str">
            <v>PPC</v>
          </cell>
          <cell r="G100">
            <v>3</v>
          </cell>
          <cell r="T100" t="str">
            <v>MHP</v>
          </cell>
          <cell r="U100" t="str">
            <v>B54</v>
          </cell>
          <cell r="Z100" t="str">
            <v>ILW</v>
          </cell>
          <cell r="AA100" t="str">
            <v>ISR Fire LOP WS</v>
          </cell>
          <cell r="AB100" t="str">
            <v>Fire (1)</v>
          </cell>
        </row>
        <row r="101">
          <cell r="F101" t="str">
            <v>PRC</v>
          </cell>
          <cell r="G101">
            <v>1</v>
          </cell>
          <cell r="H101" t="str">
            <v>8a</v>
          </cell>
          <cell r="T101" t="str">
            <v>MON</v>
          </cell>
          <cell r="U101" t="str">
            <v>I51</v>
          </cell>
          <cell r="Z101" t="str">
            <v>IML</v>
          </cell>
          <cell r="AA101" t="str">
            <v>ISR Machinery Breakdown CL</v>
          </cell>
          <cell r="AB101" t="str">
            <v>Engineering (1)</v>
          </cell>
        </row>
        <row r="102">
          <cell r="F102" t="str">
            <v>PRE</v>
          </cell>
          <cell r="G102">
            <v>7</v>
          </cell>
          <cell r="T102" t="str">
            <v>MPA</v>
          </cell>
          <cell r="U102" t="str">
            <v>D54</v>
          </cell>
          <cell r="Z102" t="str">
            <v>IMM</v>
          </cell>
          <cell r="AA102" t="str">
            <v xml:space="preserve">ISR Machinery Breakdown </v>
          </cell>
          <cell r="AB102" t="str">
            <v>Engineering (1)</v>
          </cell>
        </row>
        <row r="103">
          <cell r="F103" t="str">
            <v>PRI</v>
          </cell>
          <cell r="G103">
            <v>3</v>
          </cell>
          <cell r="H103" t="str">
            <v>27</v>
          </cell>
          <cell r="T103" t="str">
            <v>MPL</v>
          </cell>
          <cell r="U103" t="str">
            <v>D52</v>
          </cell>
          <cell r="Z103" t="str">
            <v>IMO</v>
          </cell>
          <cell r="AA103" t="str">
            <v xml:space="preserve">ISR Money  </v>
          </cell>
          <cell r="AB103" t="str">
            <v>General Accident (1)</v>
          </cell>
        </row>
        <row r="104">
          <cell r="F104" t="str">
            <v>PRO</v>
          </cell>
          <cell r="G104">
            <v>7</v>
          </cell>
          <cell r="T104" t="str">
            <v>MPO</v>
          </cell>
          <cell r="U104" t="str">
            <v>D53</v>
          </cell>
          <cell r="Z104" t="str">
            <v>INM</v>
          </cell>
          <cell r="AA104" t="str">
            <v>ISR Marine Inland Transit</v>
          </cell>
          <cell r="AB104" t="str">
            <v>Cargo</v>
          </cell>
        </row>
        <row r="105">
          <cell r="F105" t="str">
            <v>PRT</v>
          </cell>
          <cell r="G105">
            <v>7</v>
          </cell>
          <cell r="T105" t="str">
            <v>MPP</v>
          </cell>
          <cell r="U105" t="str">
            <v>D53</v>
          </cell>
          <cell r="Z105" t="str">
            <v>IOA</v>
          </cell>
          <cell r="AA105" t="str">
            <v xml:space="preserve">ISR General Accident </v>
          </cell>
          <cell r="AB105" t="str">
            <v>General Accident (1)</v>
          </cell>
        </row>
        <row r="106">
          <cell r="F106" t="str">
            <v>PTY</v>
          </cell>
          <cell r="G106">
            <v>7</v>
          </cell>
          <cell r="T106" t="str">
            <v>MPT</v>
          </cell>
          <cell r="U106" t="str">
            <v>D53</v>
          </cell>
          <cell r="Z106" t="str">
            <v>IPE</v>
          </cell>
          <cell r="AA106" t="str">
            <v>Excess I&amp;C Technology Liability</v>
          </cell>
          <cell r="AB106" t="str">
            <v>PI (1)</v>
          </cell>
        </row>
        <row r="107">
          <cell r="F107" t="str">
            <v>PWT</v>
          </cell>
          <cell r="G107">
            <v>3</v>
          </cell>
          <cell r="T107" t="str">
            <v>MPV</v>
          </cell>
          <cell r="U107" t="str">
            <v>D53</v>
          </cell>
          <cell r="Z107" t="str">
            <v>IPI</v>
          </cell>
          <cell r="AA107" t="str">
            <v>Primary I&amp;C Technology Liability</v>
          </cell>
          <cell r="AB107" t="str">
            <v>PI (1)</v>
          </cell>
        </row>
        <row r="108">
          <cell r="F108" t="str">
            <v>QGS</v>
          </cell>
          <cell r="G108">
            <v>7</v>
          </cell>
          <cell r="T108" t="str">
            <v>MVB</v>
          </cell>
          <cell r="U108" t="str">
            <v>D54</v>
          </cell>
          <cell r="Z108" t="str">
            <v>IPL</v>
          </cell>
          <cell r="AA108" t="str">
            <v>ISR Public Liability</v>
          </cell>
          <cell r="AB108" t="str">
            <v>Public</v>
          </cell>
        </row>
        <row r="109">
          <cell r="F109" t="str">
            <v>PCQ</v>
          </cell>
          <cell r="G109">
            <v>1</v>
          </cell>
          <cell r="T109" t="str">
            <v>MVO</v>
          </cell>
          <cell r="U109" t="str">
            <v>D54</v>
          </cell>
          <cell r="Z109" t="str">
            <v>IPR</v>
          </cell>
          <cell r="AA109" t="str">
            <v>ISR Product Liability</v>
          </cell>
          <cell r="AB109" t="str">
            <v>Public</v>
          </cell>
        </row>
        <row r="110">
          <cell r="F110" t="str">
            <v>QSH</v>
          </cell>
          <cell r="G110">
            <v>7</v>
          </cell>
          <cell r="T110" t="str">
            <v>MVT</v>
          </cell>
          <cell r="U110" t="str">
            <v>D54</v>
          </cell>
          <cell r="Z110" t="str">
            <v>ISC</v>
          </cell>
          <cell r="AA110" t="str">
            <v xml:space="preserve">ISR Special Contingency </v>
          </cell>
          <cell r="AB110" t="str">
            <v>Fire (1)</v>
          </cell>
        </row>
        <row r="111">
          <cell r="F111" t="str">
            <v>QUN</v>
          </cell>
          <cell r="G111">
            <v>7</v>
          </cell>
          <cell r="T111" t="str">
            <v>MVY</v>
          </cell>
          <cell r="U111" t="str">
            <v>D52</v>
          </cell>
          <cell r="Z111" t="str">
            <v>JBK</v>
          </cell>
          <cell r="AA111" t="str">
            <v>Jewellers Block</v>
          </cell>
          <cell r="AB111" t="str">
            <v>General Accident (1)</v>
          </cell>
        </row>
        <row r="112">
          <cell r="F112" t="str">
            <v>QUT</v>
          </cell>
          <cell r="G112">
            <v>7</v>
          </cell>
          <cell r="T112" t="str">
            <v>MXL</v>
          </cell>
          <cell r="U112" t="str">
            <v>F51</v>
          </cell>
          <cell r="Z112" t="str">
            <v>MAP</v>
          </cell>
          <cell r="AA112" t="str">
            <v>Commercial Motor Personal Accident</v>
          </cell>
          <cell r="AB112" t="str">
            <v>Commercial Motor</v>
          </cell>
        </row>
        <row r="113">
          <cell r="F113" t="str">
            <v>RAF</v>
          </cell>
          <cell r="G113">
            <v>1</v>
          </cell>
          <cell r="H113" t="str">
            <v>24a</v>
          </cell>
          <cell r="T113" t="str">
            <v>OBQ</v>
          </cell>
          <cell r="U113" t="str">
            <v>A55</v>
          </cell>
          <cell r="Z113" t="str">
            <v>MBM</v>
          </cell>
          <cell r="AA113" t="str">
            <v>Machinery Breakdown</v>
          </cell>
          <cell r="AB113" t="str">
            <v>Engineering (1)</v>
          </cell>
        </row>
        <row r="114">
          <cell r="F114" t="str">
            <v>RAW</v>
          </cell>
          <cell r="G114">
            <v>7</v>
          </cell>
          <cell r="T114" t="str">
            <v>OCQ</v>
          </cell>
          <cell r="U114" t="str">
            <v>A55</v>
          </cell>
          <cell r="Z114" t="str">
            <v>MBP</v>
          </cell>
          <cell r="AA114" t="str">
            <v>MBD Consequential Loss</v>
          </cell>
          <cell r="AB114" t="str">
            <v>Engineering (1)</v>
          </cell>
        </row>
        <row r="115">
          <cell r="F115" t="str">
            <v>RCM</v>
          </cell>
          <cell r="G115">
            <v>1</v>
          </cell>
          <cell r="H115" t="str">
            <v>14b</v>
          </cell>
          <cell r="T115" t="str">
            <v>OFB</v>
          </cell>
          <cell r="U115" t="str">
            <v>A54</v>
          </cell>
          <cell r="Z115" t="str">
            <v>MBR</v>
          </cell>
          <cell r="AA115" t="str">
            <v>Builders Risk</v>
          </cell>
          <cell r="AB115" t="str">
            <v>Hull</v>
          </cell>
        </row>
        <row r="116">
          <cell r="F116" t="str">
            <v>RCP</v>
          </cell>
          <cell r="G116">
            <v>1</v>
          </cell>
          <cell r="H116" t="str">
            <v>13a</v>
          </cell>
          <cell r="T116" t="str">
            <v>OFC</v>
          </cell>
          <cell r="U116" t="str">
            <v>A54</v>
          </cell>
          <cell r="Z116" t="str">
            <v>MBS</v>
          </cell>
          <cell r="AA116" t="str">
            <v>Deterioration of Stock</v>
          </cell>
          <cell r="AB116" t="str">
            <v>Engineering (1)</v>
          </cell>
        </row>
        <row r="117">
          <cell r="F117" t="str">
            <v>RCR</v>
          </cell>
          <cell r="G117">
            <v>1</v>
          </cell>
          <cell r="T117" t="str">
            <v>OGL</v>
          </cell>
          <cell r="U117" t="str">
            <v>I51</v>
          </cell>
          <cell r="Z117" t="str">
            <v>MCA</v>
          </cell>
          <cell r="AA117" t="str">
            <v>Marine Cargo Annual</v>
          </cell>
          <cell r="AB117" t="str">
            <v>Cargo</v>
          </cell>
        </row>
        <row r="118">
          <cell r="F118" t="str">
            <v>RCS</v>
          </cell>
          <cell r="G118">
            <v>1</v>
          </cell>
          <cell r="H118" t="str">
            <v>13a</v>
          </cell>
          <cell r="T118" t="str">
            <v>OLP</v>
          </cell>
          <cell r="U118" t="str">
            <v>A54</v>
          </cell>
          <cell r="Z118" t="str">
            <v>MCR</v>
          </cell>
          <cell r="AA118" t="str">
            <v>Carriers</v>
          </cell>
          <cell r="AB118" t="str">
            <v>Marine Liability</v>
          </cell>
        </row>
        <row r="119">
          <cell r="F119" t="str">
            <v>RCT</v>
          </cell>
          <cell r="G119">
            <v>7</v>
          </cell>
          <cell r="T119" t="str">
            <v>OLQ</v>
          </cell>
          <cell r="U119" t="str">
            <v>A55</v>
          </cell>
          <cell r="Z119" t="str">
            <v>MFF</v>
          </cell>
          <cell r="AA119" t="str">
            <v>Frieght Forwarders</v>
          </cell>
          <cell r="AB119" t="str">
            <v>Marine Liability</v>
          </cell>
        </row>
        <row r="120">
          <cell r="F120" t="str">
            <v>RDT</v>
          </cell>
          <cell r="G120">
            <v>7</v>
          </cell>
          <cell r="H120" t="str">
            <v>24a</v>
          </cell>
          <cell r="T120" t="str">
            <v>OBW</v>
          </cell>
          <cell r="U120" t="str">
            <v>A56</v>
          </cell>
          <cell r="Z120" t="str">
            <v>MHC</v>
          </cell>
          <cell r="AA120" t="str">
            <v>Commercial Hull</v>
          </cell>
          <cell r="AB120" t="str">
            <v>Hull</v>
          </cell>
        </row>
        <row r="121">
          <cell r="F121" t="str">
            <v>RGL</v>
          </cell>
          <cell r="G121">
            <v>3</v>
          </cell>
          <cell r="H121" t="str">
            <v>27a</v>
          </cell>
          <cell r="T121" t="str">
            <v>OCW</v>
          </cell>
          <cell r="U121" t="str">
            <v>A56</v>
          </cell>
          <cell r="Z121" t="str">
            <v>MHL</v>
          </cell>
          <cell r="AA121" t="str">
            <v>Pleasure Craft TP</v>
          </cell>
          <cell r="AB121" t="str">
            <v>Marine Liability</v>
          </cell>
        </row>
        <row r="122">
          <cell r="F122" t="str">
            <v>RGO</v>
          </cell>
          <cell r="G122">
            <v>1</v>
          </cell>
          <cell r="H122" t="str">
            <v>27a</v>
          </cell>
          <cell r="T122" t="str">
            <v>OLW</v>
          </cell>
          <cell r="U122" t="str">
            <v>A56</v>
          </cell>
          <cell r="Z122" t="str">
            <v>MHP</v>
          </cell>
          <cell r="AA122" t="str">
            <v>Pleasure Craft</v>
          </cell>
          <cell r="AB122" t="str">
            <v>Pleasurecraft</v>
          </cell>
        </row>
        <row r="123">
          <cell r="F123" t="str">
            <v>RIB</v>
          </cell>
          <cell r="G123">
            <v>1</v>
          </cell>
          <cell r="T123" t="str">
            <v>OMB</v>
          </cell>
          <cell r="U123" t="str">
            <v>A54</v>
          </cell>
          <cell r="Z123" t="str">
            <v>MHT</v>
          </cell>
          <cell r="AA123" t="str">
            <v>Commercial Hull  TP</v>
          </cell>
          <cell r="AB123" t="str">
            <v>Marine Liability</v>
          </cell>
        </row>
        <row r="124">
          <cell r="F124" t="str">
            <v>RIF</v>
          </cell>
          <cell r="G124">
            <v>7</v>
          </cell>
          <cell r="T124" t="str">
            <v>OMO</v>
          </cell>
          <cell r="U124" t="str">
            <v>I51</v>
          </cell>
          <cell r="Z124" t="str">
            <v>MOL</v>
          </cell>
          <cell r="AA124" t="str">
            <v>Marina Operators Liability</v>
          </cell>
          <cell r="AB124" t="str">
            <v>Marine Liability</v>
          </cell>
        </row>
        <row r="125">
          <cell r="F125" t="str">
            <v>RND</v>
          </cell>
          <cell r="G125">
            <v>7</v>
          </cell>
          <cell r="H125" t="str">
            <v>24a</v>
          </cell>
          <cell r="T125" t="str">
            <v>OPL</v>
          </cell>
          <cell r="U125" t="str">
            <v>H51</v>
          </cell>
          <cell r="Z125" t="str">
            <v>MON</v>
          </cell>
          <cell r="AA125" t="str">
            <v>Money</v>
          </cell>
          <cell r="AB125" t="str">
            <v>General Accident (1)</v>
          </cell>
        </row>
        <row r="126">
          <cell r="F126" t="str">
            <v>ROS</v>
          </cell>
          <cell r="G126">
            <v>1</v>
          </cell>
          <cell r="T126" t="str">
            <v>OSC</v>
          </cell>
          <cell r="U126" t="str">
            <v>A54</v>
          </cell>
          <cell r="Z126" t="str">
            <v>MPA</v>
          </cell>
          <cell r="AA126" t="str">
            <v>Private Motor</v>
          </cell>
          <cell r="AB126" t="str">
            <v>Private Motor</v>
          </cell>
        </row>
        <row r="127">
          <cell r="F127" t="str">
            <v>RPR</v>
          </cell>
          <cell r="G127">
            <v>1</v>
          </cell>
          <cell r="T127" t="str">
            <v>PAC</v>
          </cell>
          <cell r="U127" t="str">
            <v>E51</v>
          </cell>
          <cell r="Z127" t="str">
            <v>MPL</v>
          </cell>
          <cell r="AA127" t="str">
            <v>Motor Cycle TP Liability</v>
          </cell>
          <cell r="AB127" t="str">
            <v>Motor Cycles</v>
          </cell>
        </row>
        <row r="128">
          <cell r="F128" t="str">
            <v>RPT</v>
          </cell>
          <cell r="G128">
            <v>1</v>
          </cell>
          <cell r="H128">
            <v>11</v>
          </cell>
          <cell r="T128" t="str">
            <v>PAL</v>
          </cell>
          <cell r="U128" t="str">
            <v>E51</v>
          </cell>
          <cell r="Z128" t="str">
            <v>MPN</v>
          </cell>
          <cell r="AA128" t="str">
            <v>Marine Professional Negligence</v>
          </cell>
          <cell r="AB128" t="str">
            <v>Marine Liability</v>
          </cell>
        </row>
        <row r="129">
          <cell r="F129" t="str">
            <v>RSD</v>
          </cell>
          <cell r="G129">
            <v>7</v>
          </cell>
          <cell r="T129" t="str">
            <v>PAP</v>
          </cell>
          <cell r="U129" t="str">
            <v>E51</v>
          </cell>
          <cell r="Z129" t="str">
            <v>MPO</v>
          </cell>
          <cell r="AA129" t="str">
            <v>Private Motor Third Party Liability</v>
          </cell>
          <cell r="AB129" t="str">
            <v>Private Motor</v>
          </cell>
        </row>
        <row r="130">
          <cell r="F130" t="str">
            <v>RSV</v>
          </cell>
          <cell r="G130">
            <v>7</v>
          </cell>
          <cell r="T130" t="str">
            <v>PAS</v>
          </cell>
          <cell r="U130" t="str">
            <v>E51</v>
          </cell>
          <cell r="Z130" t="str">
            <v>MPP</v>
          </cell>
          <cell r="AA130" t="str">
            <v>Private Motor Personal Accident</v>
          </cell>
          <cell r="AB130" t="str">
            <v>Private Motor</v>
          </cell>
        </row>
        <row r="131">
          <cell r="F131" t="str">
            <v>RTF</v>
          </cell>
          <cell r="G131">
            <v>7</v>
          </cell>
          <cell r="T131" t="str">
            <v>PBP</v>
          </cell>
          <cell r="U131" t="str">
            <v>E51</v>
          </cell>
          <cell r="Z131" t="str">
            <v>MPT</v>
          </cell>
          <cell r="AA131" t="str">
            <v>Private Motor T.P.F&amp;T</v>
          </cell>
          <cell r="AB131" t="str">
            <v>Private Motor</v>
          </cell>
        </row>
        <row r="132">
          <cell r="F132" t="str">
            <v>RTI</v>
          </cell>
          <cell r="G132">
            <v>1</v>
          </cell>
          <cell r="H132" t="str">
            <v>13c</v>
          </cell>
          <cell r="T132" t="str">
            <v>PDO</v>
          </cell>
          <cell r="U132" t="str">
            <v>G51</v>
          </cell>
          <cell r="Z132" t="str">
            <v>MPV</v>
          </cell>
          <cell r="AA132" t="str">
            <v>Private Motor</v>
          </cell>
          <cell r="AB132" t="str">
            <v>Private Motor</v>
          </cell>
        </row>
        <row r="133">
          <cell r="F133" t="str">
            <v>RTL</v>
          </cell>
          <cell r="G133">
            <v>1</v>
          </cell>
          <cell r="H133" t="str">
            <v>13b</v>
          </cell>
          <cell r="T133" t="str">
            <v>PDV</v>
          </cell>
          <cell r="U133" t="str">
            <v>E51</v>
          </cell>
          <cell r="Z133" t="str">
            <v>MVA</v>
          </cell>
          <cell r="AA133" t="str">
            <v>Commercial Motor</v>
          </cell>
          <cell r="AB133" t="str">
            <v>Commercial Motor</v>
          </cell>
        </row>
        <row r="134">
          <cell r="F134" t="str">
            <v>RUB</v>
          </cell>
          <cell r="G134">
            <v>9</v>
          </cell>
          <cell r="T134" t="str">
            <v>PEF</v>
          </cell>
          <cell r="U134" t="str">
            <v>E51</v>
          </cell>
          <cell r="Z134" t="str">
            <v>MVB</v>
          </cell>
          <cell r="AA134" t="str">
            <v>Commercial Motor</v>
          </cell>
          <cell r="AB134" t="str">
            <v>Commercial Motor</v>
          </cell>
        </row>
        <row r="135">
          <cell r="F135" t="str">
            <v>RVL</v>
          </cell>
          <cell r="G135">
            <v>7</v>
          </cell>
          <cell r="H135" t="str">
            <v>24a</v>
          </cell>
          <cell r="T135" t="str">
            <v>PFP</v>
          </cell>
          <cell r="U135" t="str">
            <v>E51</v>
          </cell>
          <cell r="Z135" t="str">
            <v>MVO</v>
          </cell>
          <cell r="AA135" t="str">
            <v>Commercial Motor T.P.O.</v>
          </cell>
          <cell r="AB135" t="str">
            <v>Commercial Motor</v>
          </cell>
        </row>
        <row r="136">
          <cell r="F136" t="str">
            <v>RVT</v>
          </cell>
          <cell r="G136">
            <v>7</v>
          </cell>
          <cell r="T136" t="str">
            <v>PGA</v>
          </cell>
          <cell r="U136" t="str">
            <v>I51</v>
          </cell>
          <cell r="Z136" t="str">
            <v>MVT</v>
          </cell>
          <cell r="AA136" t="str">
            <v>Commercial Motor T.P.F&amp;T</v>
          </cell>
          <cell r="AB136" t="str">
            <v>Commercial Motor</v>
          </cell>
        </row>
        <row r="137">
          <cell r="F137" t="str">
            <v>RWC</v>
          </cell>
          <cell r="G137">
            <v>1</v>
          </cell>
          <cell r="H137" t="str">
            <v>14a</v>
          </cell>
          <cell r="T137" t="str">
            <v>PGC</v>
          </cell>
          <cell r="U137" t="str">
            <v>I51</v>
          </cell>
          <cell r="Z137" t="str">
            <v>MVY</v>
          </cell>
          <cell r="AA137" t="str">
            <v>Motor Cycle Comprehensive</v>
          </cell>
          <cell r="AB137" t="str">
            <v>Motor Cycles</v>
          </cell>
        </row>
        <row r="138">
          <cell r="F138" t="str">
            <v>RWP</v>
          </cell>
          <cell r="G138">
            <v>1</v>
          </cell>
          <cell r="H138" t="str">
            <v>10a</v>
          </cell>
          <cell r="T138" t="str">
            <v>PGD</v>
          </cell>
          <cell r="U138" t="str">
            <v>I51</v>
          </cell>
          <cell r="Z138" t="str">
            <v>MWC</v>
          </cell>
          <cell r="AA138" t="str">
            <v>Crew EC</v>
          </cell>
          <cell r="AB138" t="str">
            <v>Workers Compensation</v>
          </cell>
        </row>
        <row r="139">
          <cell r="F139" t="str">
            <v>REV</v>
          </cell>
          <cell r="G139">
            <v>7</v>
          </cell>
          <cell r="T139" t="str">
            <v>PGL</v>
          </cell>
          <cell r="U139" t="str">
            <v>I51</v>
          </cell>
          <cell r="Z139" t="str">
            <v>MXL</v>
          </cell>
          <cell r="AA139" t="str">
            <v>Public Liability Eng.</v>
          </cell>
          <cell r="AB139" t="str">
            <v>Public</v>
          </cell>
        </row>
        <row r="140">
          <cell r="F140" t="str">
            <v>SAV</v>
          </cell>
          <cell r="G140">
            <v>7</v>
          </cell>
          <cell r="T140" t="str">
            <v>PGO</v>
          </cell>
          <cell r="U140" t="str">
            <v>I51</v>
          </cell>
          <cell r="Z140" t="str">
            <v>OBQ</v>
          </cell>
          <cell r="AA140" t="str">
            <v>Office Building - EQ</v>
          </cell>
          <cell r="AB140" t="str">
            <v>Fire (1)</v>
          </cell>
        </row>
        <row r="141">
          <cell r="F141" t="str">
            <v>SAW</v>
          </cell>
          <cell r="G141">
            <v>3</v>
          </cell>
          <cell r="T141" t="str">
            <v>PGP</v>
          </cell>
          <cell r="U141" t="str">
            <v>I51</v>
          </cell>
          <cell r="Z141" t="str">
            <v>OBW</v>
          </cell>
          <cell r="AA141" t="str">
            <v>Office Bldg WS</v>
          </cell>
          <cell r="AB141" t="str">
            <v>Fire (1)</v>
          </cell>
        </row>
        <row r="142">
          <cell r="F142" t="str">
            <v>SBT</v>
          </cell>
          <cell r="G142">
            <v>7</v>
          </cell>
          <cell r="T142" t="str">
            <v>PGS</v>
          </cell>
          <cell r="U142" t="str">
            <v>I51</v>
          </cell>
          <cell r="Z142" t="str">
            <v>OCQ</v>
          </cell>
          <cell r="AA142" t="str">
            <v>Office Contents - EQ</v>
          </cell>
          <cell r="AB142" t="str">
            <v>Fire (1)</v>
          </cell>
        </row>
        <row r="143">
          <cell r="F143" t="str">
            <v>SHS</v>
          </cell>
          <cell r="G143">
            <v>7</v>
          </cell>
          <cell r="T143" t="str">
            <v>PGT</v>
          </cell>
          <cell r="U143" t="str">
            <v>I51</v>
          </cell>
          <cell r="Z143" t="str">
            <v>OCW</v>
          </cell>
          <cell r="AA143" t="str">
            <v>Office Cnts WS</v>
          </cell>
          <cell r="AB143" t="str">
            <v>Fire (1)</v>
          </cell>
        </row>
        <row r="144">
          <cell r="F144" t="str">
            <v>SIC</v>
          </cell>
          <cell r="G144">
            <v>5</v>
          </cell>
          <cell r="H144" t="str">
            <v>27</v>
          </cell>
          <cell r="Z144" t="str">
            <v>OFB</v>
          </cell>
          <cell r="AA144" t="str">
            <v xml:space="preserve">Office Building </v>
          </cell>
          <cell r="AB144" t="str">
            <v>Fire (1)</v>
          </cell>
        </row>
        <row r="145">
          <cell r="F145" t="str">
            <v>SOF</v>
          </cell>
          <cell r="G145">
            <v>5</v>
          </cell>
          <cell r="H145">
            <v>27</v>
          </cell>
          <cell r="Z145" t="str">
            <v>OFC</v>
          </cell>
          <cell r="AA145" t="str">
            <v xml:space="preserve">Office Contents </v>
          </cell>
          <cell r="AB145" t="str">
            <v>Fire (1)</v>
          </cell>
        </row>
        <row r="146">
          <cell r="F146" t="str">
            <v>SOS</v>
          </cell>
          <cell r="G146">
            <v>1</v>
          </cell>
          <cell r="Z146" t="str">
            <v>OFG</v>
          </cell>
          <cell r="AA146" t="str">
            <v>Fidelity Guarantee</v>
          </cell>
          <cell r="AB146" t="str">
            <v>General Accident (1)</v>
          </cell>
        </row>
        <row r="147">
          <cell r="F147" t="str">
            <v>SSP</v>
          </cell>
          <cell r="G147">
            <v>1</v>
          </cell>
          <cell r="H147" t="str">
            <v>24a</v>
          </cell>
          <cell r="Z147" t="str">
            <v>OGL</v>
          </cell>
          <cell r="AA147" t="str">
            <v>Office Plate Glass</v>
          </cell>
          <cell r="AB147" t="str">
            <v>General Accident (1)</v>
          </cell>
        </row>
        <row r="148">
          <cell r="F148" t="str">
            <v>STI</v>
          </cell>
          <cell r="G148">
            <v>7</v>
          </cell>
          <cell r="T148" t="str">
            <v>PIP</v>
          </cell>
          <cell r="U148" t="str">
            <v>E51</v>
          </cell>
          <cell r="Z148" t="str">
            <v>OLP</v>
          </cell>
          <cell r="AA148" t="str">
            <v>Office Loss of Profit</v>
          </cell>
          <cell r="AB148" t="str">
            <v>Fire (1)</v>
          </cell>
        </row>
        <row r="149">
          <cell r="F149" t="str">
            <v>SVT</v>
          </cell>
          <cell r="G149">
            <v>1</v>
          </cell>
          <cell r="T149" t="str">
            <v>PLG</v>
          </cell>
          <cell r="U149" t="str">
            <v>E51</v>
          </cell>
          <cell r="Z149" t="str">
            <v>OLQ</v>
          </cell>
          <cell r="AA149" t="str">
            <v>Office Loss of Profit - EQ</v>
          </cell>
          <cell r="AB149" t="str">
            <v>Fire (1)</v>
          </cell>
        </row>
        <row r="150">
          <cell r="F150" t="str">
            <v>TAC</v>
          </cell>
          <cell r="G150">
            <v>7</v>
          </cell>
          <cell r="H150" t="str">
            <v>25b</v>
          </cell>
          <cell r="T150" t="str">
            <v>PLI</v>
          </cell>
          <cell r="U150" t="str">
            <v>B54</v>
          </cell>
          <cell r="Z150" t="str">
            <v>OLW</v>
          </cell>
          <cell r="AA150" t="str">
            <v>Office LOP WS</v>
          </cell>
          <cell r="AB150" t="str">
            <v>Fire (1)</v>
          </cell>
        </row>
        <row r="151">
          <cell r="F151" t="str">
            <v>TBL</v>
          </cell>
          <cell r="G151">
            <v>7</v>
          </cell>
          <cell r="T151" t="str">
            <v>PLN</v>
          </cell>
          <cell r="U151" t="str">
            <v>E51</v>
          </cell>
          <cell r="Z151" t="str">
            <v>OMB</v>
          </cell>
          <cell r="AA151" t="str">
            <v>Office Machinery Breakdown</v>
          </cell>
          <cell r="AB151" t="str">
            <v>Engineering (1)</v>
          </cell>
        </row>
        <row r="152">
          <cell r="F152" t="str">
            <v>TCF</v>
          </cell>
          <cell r="G152">
            <v>1</v>
          </cell>
          <cell r="H152" t="str">
            <v>24a</v>
          </cell>
          <cell r="T152" t="str">
            <v>PLP</v>
          </cell>
          <cell r="U152" t="str">
            <v>E51</v>
          </cell>
          <cell r="Z152" t="str">
            <v>OML</v>
          </cell>
          <cell r="AA152" t="str">
            <v>Other Marine Liability</v>
          </cell>
          <cell r="AB152" t="str">
            <v>Marine Liability</v>
          </cell>
        </row>
        <row r="153">
          <cell r="F153" t="str">
            <v>TCP</v>
          </cell>
          <cell r="G153">
            <v>7</v>
          </cell>
          <cell r="T153" t="str">
            <v>PMD</v>
          </cell>
          <cell r="U153" t="str">
            <v>E51</v>
          </cell>
          <cell r="Z153" t="str">
            <v>OMO</v>
          </cell>
          <cell r="AA153" t="str">
            <v>Office Money</v>
          </cell>
          <cell r="AB153" t="str">
            <v>General Accident (1)</v>
          </cell>
        </row>
        <row r="154">
          <cell r="F154" t="str">
            <v>TCR</v>
          </cell>
          <cell r="G154">
            <v>7</v>
          </cell>
          <cell r="T154" t="str">
            <v>PMI</v>
          </cell>
          <cell r="U154" t="str">
            <v>G51</v>
          </cell>
          <cell r="Z154" t="str">
            <v>OPA</v>
          </cell>
          <cell r="AA154" t="str">
            <v>OFF Personal Accident</v>
          </cell>
          <cell r="AB154" t="str">
            <v>Personal Accident</v>
          </cell>
        </row>
        <row r="155">
          <cell r="F155" t="str">
            <v>TDS</v>
          </cell>
          <cell r="G155">
            <v>3</v>
          </cell>
          <cell r="T155" t="str">
            <v>PML</v>
          </cell>
          <cell r="U155" t="str">
            <v>E51</v>
          </cell>
          <cell r="Z155" t="str">
            <v>OPL</v>
          </cell>
          <cell r="AA155" t="str">
            <v>Office Public Liability</v>
          </cell>
          <cell r="AB155" t="str">
            <v>Public</v>
          </cell>
        </row>
        <row r="156">
          <cell r="F156" t="str">
            <v>TRF</v>
          </cell>
          <cell r="G156">
            <v>1</v>
          </cell>
          <cell r="H156" t="str">
            <v>24a</v>
          </cell>
          <cell r="T156" t="str">
            <v>PNC</v>
          </cell>
          <cell r="U156" t="str">
            <v>B54</v>
          </cell>
          <cell r="Z156" t="str">
            <v>OSC</v>
          </cell>
          <cell r="AA156" t="str">
            <v>Office Special Contingency</v>
          </cell>
          <cell r="AB156" t="str">
            <v>Fire (1)</v>
          </cell>
        </row>
        <row r="157">
          <cell r="F157" t="str">
            <v>TRI</v>
          </cell>
          <cell r="G157">
            <v>1</v>
          </cell>
          <cell r="H157" t="str">
            <v>24a</v>
          </cell>
          <cell r="T157" t="str">
            <v>PPI</v>
          </cell>
          <cell r="U157" t="str">
            <v>G51</v>
          </cell>
          <cell r="Z157" t="str">
            <v>OWC</v>
          </cell>
          <cell r="AA157" t="str">
            <v>Office Package EC</v>
          </cell>
          <cell r="AB157" t="str">
            <v>Workers Compensation</v>
          </cell>
        </row>
        <row r="158">
          <cell r="F158" t="str">
            <v>TXC</v>
          </cell>
          <cell r="G158">
            <v>7</v>
          </cell>
          <cell r="T158" t="str">
            <v>PRO</v>
          </cell>
          <cell r="U158" t="str">
            <v>H51</v>
          </cell>
          <cell r="Z158" t="str">
            <v>PAC</v>
          </cell>
          <cell r="AA158" t="str">
            <v>Personal Accident</v>
          </cell>
          <cell r="AB158" t="str">
            <v>Personal Accident</v>
          </cell>
        </row>
        <row r="159">
          <cell r="F159" t="str">
            <v>TXG</v>
          </cell>
          <cell r="G159">
            <v>7</v>
          </cell>
          <cell r="T159" t="str">
            <v>PSA</v>
          </cell>
          <cell r="U159" t="str">
            <v>E51</v>
          </cell>
          <cell r="Z159" t="str">
            <v>PAL</v>
          </cell>
          <cell r="AA159" t="str">
            <v>Personal Liability</v>
          </cell>
          <cell r="AB159" t="str">
            <v>Public</v>
          </cell>
        </row>
        <row r="160">
          <cell r="F160" t="str">
            <v>UGL</v>
          </cell>
          <cell r="G160">
            <v>0</v>
          </cell>
          <cell r="H160" t="str">
            <v>27a</v>
          </cell>
          <cell r="T160" t="str">
            <v>PSO</v>
          </cell>
          <cell r="U160" t="str">
            <v>E51</v>
          </cell>
          <cell r="Z160" t="str">
            <v>PAP</v>
          </cell>
          <cell r="AA160" t="str">
            <v>P.A. Protector</v>
          </cell>
          <cell r="AB160" t="str">
            <v>Personal Accident</v>
          </cell>
        </row>
        <row r="161">
          <cell r="F161" t="str">
            <v>UGU</v>
          </cell>
          <cell r="G161">
            <v>1</v>
          </cell>
          <cell r="T161" t="str">
            <v>PTO</v>
          </cell>
          <cell r="U161" t="str">
            <v>G51</v>
          </cell>
          <cell r="Z161" t="str">
            <v>PAS</v>
          </cell>
          <cell r="AA161" t="str">
            <v>Personal Accident / SOS Fee</v>
          </cell>
          <cell r="AB161" t="str">
            <v>Personal Accident</v>
          </cell>
        </row>
        <row r="162">
          <cell r="F162" t="str">
            <v>UGV</v>
          </cell>
          <cell r="G162">
            <v>1</v>
          </cell>
          <cell r="T162" t="str">
            <v>PUB</v>
          </cell>
          <cell r="U162" t="str">
            <v>H51</v>
          </cell>
          <cell r="Z162" t="str">
            <v>PBP</v>
          </cell>
          <cell r="AA162" t="str">
            <v>P.A. Bonus Plus</v>
          </cell>
          <cell r="AB162" t="str">
            <v>Personal Accident</v>
          </cell>
        </row>
        <row r="163">
          <cell r="F163" t="str">
            <v>UIU</v>
          </cell>
          <cell r="G163">
            <v>1</v>
          </cell>
          <cell r="T163" t="str">
            <v>RSK</v>
          </cell>
          <cell r="U163" t="str">
            <v>I51</v>
          </cell>
          <cell r="Z163" t="str">
            <v>PCT</v>
          </cell>
          <cell r="AA163" t="str">
            <v>China Travel</v>
          </cell>
          <cell r="AB163" t="str">
            <v>Personal Accident</v>
          </cell>
        </row>
        <row r="164">
          <cell r="F164" t="str">
            <v>UIV</v>
          </cell>
          <cell r="G164">
            <v>1</v>
          </cell>
          <cell r="T164" t="str">
            <v>RSQ</v>
          </cell>
          <cell r="U164" t="str">
            <v>I51</v>
          </cell>
          <cell r="Z164" t="str">
            <v>PDO</v>
          </cell>
          <cell r="AA164" t="str">
            <v>Primary Directors &amp; Officers</v>
          </cell>
          <cell r="AB164" t="str">
            <v>PI (1)</v>
          </cell>
        </row>
        <row r="165">
          <cell r="F165" t="str">
            <v>UNR</v>
          </cell>
          <cell r="G165">
            <v>7</v>
          </cell>
          <cell r="H165" t="str">
            <v>27a</v>
          </cell>
          <cell r="T165" t="str">
            <v>SRL</v>
          </cell>
          <cell r="U165" t="str">
            <v>B54</v>
          </cell>
          <cell r="Z165" t="str">
            <v>PDV</v>
          </cell>
          <cell r="AA165" t="str">
            <v>Development</v>
          </cell>
          <cell r="AB165" t="str">
            <v>Personal Accident</v>
          </cell>
        </row>
        <row r="166">
          <cell r="F166" t="str">
            <v>UPU</v>
          </cell>
          <cell r="G166">
            <v>1</v>
          </cell>
          <cell r="H166">
            <v>2</v>
          </cell>
          <cell r="T166" t="str">
            <v>TER</v>
          </cell>
          <cell r="U166" t="str">
            <v>I51</v>
          </cell>
          <cell r="Z166" t="str">
            <v>PEF</v>
          </cell>
          <cell r="AA166" t="str">
            <v>Personal Effects</v>
          </cell>
          <cell r="AB166" t="str">
            <v>General Accident (1)</v>
          </cell>
        </row>
        <row r="167">
          <cell r="F167" t="str">
            <v>UPV</v>
          </cell>
          <cell r="G167">
            <v>1</v>
          </cell>
          <cell r="H167" t="str">
            <v>8b</v>
          </cell>
          <cell r="T167" t="str">
            <v>TRD</v>
          </cell>
          <cell r="U167" t="str">
            <v>I51</v>
          </cell>
          <cell r="Z167" t="str">
            <v>PEL</v>
          </cell>
          <cell r="AA167" t="str">
            <v>QBE Eclipse Cover</v>
          </cell>
          <cell r="AB167" t="str">
            <v>Public</v>
          </cell>
        </row>
        <row r="168">
          <cell r="F168" t="str">
            <v>UQB</v>
          </cell>
          <cell r="G168">
            <v>7</v>
          </cell>
          <cell r="T168" t="str">
            <v>TRE</v>
          </cell>
          <cell r="U168" t="str">
            <v>I51</v>
          </cell>
          <cell r="Z168" t="str">
            <v>PFP</v>
          </cell>
          <cell r="AA168" t="str">
            <v>Family Protector</v>
          </cell>
          <cell r="AB168" t="str">
            <v>Personal Accident</v>
          </cell>
        </row>
        <row r="169">
          <cell r="F169" t="str">
            <v>UQD</v>
          </cell>
          <cell r="G169">
            <v>7</v>
          </cell>
          <cell r="T169" t="str">
            <v>VMV</v>
          </cell>
          <cell r="U169" t="str">
            <v>D54</v>
          </cell>
          <cell r="Z169" t="str">
            <v>PGA</v>
          </cell>
          <cell r="AA169" t="str">
            <v>Administration Bonds</v>
          </cell>
          <cell r="AB169" t="str">
            <v>General Accident (1)</v>
          </cell>
        </row>
        <row r="170">
          <cell r="F170" t="str">
            <v>UQG</v>
          </cell>
          <cell r="G170">
            <v>7</v>
          </cell>
          <cell r="T170" t="str">
            <v>VPA</v>
          </cell>
          <cell r="U170" t="str">
            <v>E51</v>
          </cell>
          <cell r="Z170" t="str">
            <v>PGC</v>
          </cell>
          <cell r="AA170" t="str">
            <v>Customs Bond</v>
          </cell>
          <cell r="AB170" t="str">
            <v>General Accident (1)</v>
          </cell>
        </row>
        <row r="171">
          <cell r="F171" t="str">
            <v>UQS</v>
          </cell>
          <cell r="G171">
            <v>7</v>
          </cell>
          <cell r="T171" t="str">
            <v>VPL</v>
          </cell>
          <cell r="U171" t="str">
            <v>D57</v>
          </cell>
          <cell r="Z171" t="str">
            <v>PGD</v>
          </cell>
          <cell r="AA171" t="str">
            <v>Deposit Bonds</v>
          </cell>
          <cell r="AB171" t="str">
            <v>General Accident (1)</v>
          </cell>
        </row>
        <row r="172">
          <cell r="F172" t="str">
            <v>URC</v>
          </cell>
          <cell r="G172">
            <v>1</v>
          </cell>
          <cell r="H172" t="str">
            <v>14a</v>
          </cell>
          <cell r="T172" t="str">
            <v>WCA</v>
          </cell>
          <cell r="U172" t="str">
            <v>J51</v>
          </cell>
          <cell r="Z172" t="str">
            <v>PGI</v>
          </cell>
          <cell r="AA172" t="str">
            <v>Immigration Bonds</v>
          </cell>
          <cell r="AB172" t="str">
            <v>General Accident (1)</v>
          </cell>
        </row>
        <row r="173">
          <cell r="F173" t="str">
            <v>URI</v>
          </cell>
          <cell r="G173">
            <v>7</v>
          </cell>
          <cell r="H173">
            <v>27</v>
          </cell>
          <cell r="T173" t="str">
            <v>WCD</v>
          </cell>
          <cell r="U173" t="str">
            <v>J51</v>
          </cell>
          <cell r="Z173" t="str">
            <v>PGL</v>
          </cell>
          <cell r="AA173" t="str">
            <v>Plate Glass</v>
          </cell>
          <cell r="AB173" t="str">
            <v>General Accident (1)</v>
          </cell>
        </row>
        <row r="174">
          <cell r="F174" t="str">
            <v>URP</v>
          </cell>
          <cell r="G174">
            <v>1</v>
          </cell>
          <cell r="H174" t="str">
            <v>10e</v>
          </cell>
          <cell r="T174" t="str">
            <v>XME</v>
          </cell>
          <cell r="U174" t="str">
            <v>I51</v>
          </cell>
          <cell r="Z174" t="str">
            <v>PGO</v>
          </cell>
          <cell r="AA174" t="str">
            <v>Surety</v>
          </cell>
          <cell r="AB174" t="str">
            <v>Surety</v>
          </cell>
        </row>
        <row r="175">
          <cell r="F175" t="str">
            <v>URU</v>
          </cell>
          <cell r="G175">
            <v>1</v>
          </cell>
          <cell r="H175">
            <v>11</v>
          </cell>
          <cell r="T175" t="str">
            <v>STL</v>
          </cell>
          <cell r="U175" t="str">
            <v>B54</v>
          </cell>
          <cell r="Z175" t="str">
            <v>PGP</v>
          </cell>
          <cell r="AA175" t="str">
            <v>Performance Ponds</v>
          </cell>
          <cell r="AB175" t="str">
            <v>General Accident (1)</v>
          </cell>
        </row>
        <row r="176">
          <cell r="F176" t="str">
            <v>URV</v>
          </cell>
          <cell r="G176">
            <v>1</v>
          </cell>
          <cell r="H176" t="str">
            <v>14b</v>
          </cell>
          <cell r="T176" t="str">
            <v>TOL</v>
          </cell>
          <cell r="U176" t="str">
            <v>B54</v>
          </cell>
          <cell r="Z176" t="str">
            <v>PGS</v>
          </cell>
          <cell r="AA176" t="str">
            <v>Security Bonds</v>
          </cell>
          <cell r="AB176" t="str">
            <v>General Accident (1)</v>
          </cell>
        </row>
        <row r="177">
          <cell r="F177" t="str">
            <v>UWC</v>
          </cell>
          <cell r="G177">
            <v>1</v>
          </cell>
          <cell r="H177" t="str">
            <v>8a</v>
          </cell>
          <cell r="T177" t="str">
            <v>MPN</v>
          </cell>
          <cell r="U177" t="str">
            <v>B54</v>
          </cell>
          <cell r="Z177" t="str">
            <v>PGT</v>
          </cell>
          <cell r="AA177" t="str">
            <v>Tender Bonds</v>
          </cell>
          <cell r="AB177" t="str">
            <v>General Accident (1)</v>
          </cell>
        </row>
        <row r="178">
          <cell r="F178" t="str">
            <v>UWP</v>
          </cell>
          <cell r="G178">
            <v>1</v>
          </cell>
          <cell r="H178" t="str">
            <v>1b</v>
          </cell>
          <cell r="T178" t="str">
            <v>MOL</v>
          </cell>
          <cell r="U178" t="str">
            <v>B54</v>
          </cell>
          <cell r="Z178" t="str">
            <v>PGV</v>
          </cell>
          <cell r="AA178" t="str">
            <v>Advance Payment Bonds</v>
          </cell>
          <cell r="AB178" t="str">
            <v>General Accident (1)</v>
          </cell>
        </row>
        <row r="179">
          <cell r="F179" t="str">
            <v>WWP</v>
          </cell>
          <cell r="G179">
            <v>1</v>
          </cell>
          <cell r="T179" t="str">
            <v>OML</v>
          </cell>
          <cell r="U179" t="str">
            <v>B54</v>
          </cell>
          <cell r="Z179" t="str">
            <v>PIP</v>
          </cell>
          <cell r="AA179" t="str">
            <v>Inflation Protector</v>
          </cell>
          <cell r="AB179" t="str">
            <v>Personal Accident</v>
          </cell>
        </row>
        <row r="180">
          <cell r="F180" t="str">
            <v>WWC</v>
          </cell>
          <cell r="G180">
            <v>1</v>
          </cell>
          <cell r="T180" t="str">
            <v>CAN</v>
          </cell>
          <cell r="U180" t="str">
            <v>B51</v>
          </cell>
          <cell r="Z180" t="str">
            <v>PLG</v>
          </cell>
          <cell r="AA180" t="str">
            <v>Group Life</v>
          </cell>
          <cell r="AB180" t="str">
            <v>life</v>
          </cell>
        </row>
        <row r="181">
          <cell r="F181" t="str">
            <v>WRP</v>
          </cell>
          <cell r="G181">
            <v>1</v>
          </cell>
          <cell r="T181" t="str">
            <v>MCA</v>
          </cell>
          <cell r="U181" t="str">
            <v>B51</v>
          </cell>
          <cell r="Z181" t="str">
            <v>PLI</v>
          </cell>
          <cell r="AA181" t="str">
            <v>Protection &amp; Indemnity  Liability</v>
          </cell>
          <cell r="AB181" t="str">
            <v>Marine Liability</v>
          </cell>
        </row>
        <row r="182">
          <cell r="F182" t="str">
            <v>WRC</v>
          </cell>
          <cell r="G182">
            <v>1</v>
          </cell>
          <cell r="T182" t="str">
            <v>HHL</v>
          </cell>
          <cell r="U182" t="str">
            <v>A54</v>
          </cell>
          <cell r="Z182" t="str">
            <v>PLN</v>
          </cell>
          <cell r="AA182" t="str">
            <v>Plan</v>
          </cell>
          <cell r="AB182" t="str">
            <v>Personal Accident</v>
          </cell>
        </row>
        <row r="183">
          <cell r="F183" t="str">
            <v>VAT</v>
          </cell>
          <cell r="G183">
            <v>7</v>
          </cell>
          <cell r="T183" t="str">
            <v>CCR</v>
          </cell>
          <cell r="U183" t="str">
            <v>E51</v>
          </cell>
          <cell r="Z183" t="str">
            <v>PLP</v>
          </cell>
          <cell r="AA183" t="str">
            <v>Lifestyle Protector</v>
          </cell>
          <cell r="AB183" t="str">
            <v>Personal Accident</v>
          </cell>
        </row>
        <row r="184">
          <cell r="F184" t="str">
            <v>MUG</v>
          </cell>
          <cell r="G184">
            <v>7</v>
          </cell>
          <cell r="H184" t="str">
            <v>27a</v>
          </cell>
          <cell r="Z184" t="str">
            <v>PMA</v>
          </cell>
          <cell r="AA184" t="str">
            <v>Private Motor ACT</v>
          </cell>
          <cell r="AB184" t="str">
            <v>Private Motor</v>
          </cell>
        </row>
        <row r="185">
          <cell r="Z185" t="str">
            <v>PMD</v>
          </cell>
          <cell r="AA185" t="str">
            <v>Health Protector</v>
          </cell>
          <cell r="AB185" t="str">
            <v>Medical &amp; Hospital</v>
          </cell>
        </row>
        <row r="186">
          <cell r="Z186" t="str">
            <v>PMI</v>
          </cell>
          <cell r="AA186" t="str">
            <v>Medical Malpractice</v>
          </cell>
          <cell r="AB186" t="str">
            <v>PI (1)</v>
          </cell>
        </row>
        <row r="187">
          <cell r="Z187" t="str">
            <v>PML</v>
          </cell>
          <cell r="AA187" t="str">
            <v>Mortgate Life</v>
          </cell>
          <cell r="AB187" t="str">
            <v>Life</v>
          </cell>
        </row>
        <row r="188">
          <cell r="Z188" t="str">
            <v>PNC</v>
          </cell>
          <cell r="AA188" t="str">
            <v>Charterers Liability</v>
          </cell>
          <cell r="AB188" t="str">
            <v>Marine Liability</v>
          </cell>
        </row>
        <row r="189">
          <cell r="Z189" t="str">
            <v>PPI</v>
          </cell>
          <cell r="AA189" t="str">
            <v>Primary Professional Indemnity</v>
          </cell>
          <cell r="AB189" t="str">
            <v>PI (1)</v>
          </cell>
        </row>
        <row r="190">
          <cell r="Z190" t="str">
            <v>PRO</v>
          </cell>
          <cell r="AA190" t="str">
            <v>Product Liability</v>
          </cell>
          <cell r="AB190" t="str">
            <v>Public</v>
          </cell>
        </row>
        <row r="191">
          <cell r="Z191" t="str">
            <v>PRV</v>
          </cell>
          <cell r="AA191" t="str">
            <v>Travelon</v>
          </cell>
          <cell r="AB191" t="str">
            <v>Personal Accident</v>
          </cell>
        </row>
        <row r="192">
          <cell r="Z192" t="str">
            <v>PSA</v>
          </cell>
          <cell r="AA192" t="str">
            <v>Personal Accident/Sickness</v>
          </cell>
          <cell r="AB192" t="str">
            <v>Personal Accident</v>
          </cell>
        </row>
        <row r="193">
          <cell r="Z193" t="str">
            <v>PSO</v>
          </cell>
          <cell r="AA193" t="str">
            <v>SOS</v>
          </cell>
          <cell r="AB193" t="str">
            <v>Personal Accident</v>
          </cell>
        </row>
        <row r="194">
          <cell r="Z194" t="str">
            <v>PTO</v>
          </cell>
          <cell r="AA194" t="str">
            <v>Superannuation Trustee</v>
          </cell>
          <cell r="AB194" t="str">
            <v>PI (1)</v>
          </cell>
        </row>
        <row r="195">
          <cell r="Z195" t="str">
            <v>PUB</v>
          </cell>
          <cell r="AA195" t="str">
            <v>Public Liability</v>
          </cell>
          <cell r="AB195" t="str">
            <v>Public</v>
          </cell>
        </row>
        <row r="196">
          <cell r="Z196" t="str">
            <v>RHL</v>
          </cell>
          <cell r="AA196" t="str">
            <v>Road Haulers</v>
          </cell>
          <cell r="AB196" t="str">
            <v>Public</v>
          </cell>
        </row>
        <row r="197">
          <cell r="Z197" t="str">
            <v>RSK</v>
          </cell>
          <cell r="AA197" t="str">
            <v>GEN Multi Risk</v>
          </cell>
          <cell r="AB197" t="str">
            <v>General Accident (1)</v>
          </cell>
        </row>
        <row r="198">
          <cell r="Z198" t="str">
            <v>RSQ</v>
          </cell>
          <cell r="AA198" t="str">
            <v>GEN Multi Risk - EQ</v>
          </cell>
          <cell r="AB198" t="str">
            <v>General Accident (1)</v>
          </cell>
        </row>
        <row r="199">
          <cell r="Z199" t="str">
            <v>SAP</v>
          </cell>
          <cell r="AA199" t="str">
            <v>SG Asset Protection</v>
          </cell>
          <cell r="AB199" t="str">
            <v>Public</v>
          </cell>
        </row>
        <row r="200">
          <cell r="Z200" t="str">
            <v>SCR</v>
          </cell>
          <cell r="AA200" t="str">
            <v>SG Terrorism</v>
          </cell>
          <cell r="AB200" t="str">
            <v>Fire (1)</v>
          </cell>
        </row>
        <row r="201">
          <cell r="Z201" t="str">
            <v>SEO</v>
          </cell>
          <cell r="AA201" t="str">
            <v>SG Liability</v>
          </cell>
          <cell r="AB201" t="str">
            <v>Public</v>
          </cell>
        </row>
        <row r="202">
          <cell r="Z202" t="str">
            <v>SHL</v>
          </cell>
          <cell r="AA202" t="str">
            <v>SG Cargo</v>
          </cell>
          <cell r="AB202" t="str">
            <v>Cargo</v>
          </cell>
        </row>
        <row r="203">
          <cell r="Z203" t="str">
            <v>SLB</v>
          </cell>
          <cell r="AA203" t="str">
            <v>SG ENO</v>
          </cell>
          <cell r="AB203" t="str">
            <v>PI (1)</v>
          </cell>
        </row>
        <row r="204">
          <cell r="Z204" t="str">
            <v>SPI</v>
          </cell>
          <cell r="AA204" t="str">
            <v>SG Hull</v>
          </cell>
          <cell r="AB204" t="str">
            <v>Hull</v>
          </cell>
        </row>
        <row r="205">
          <cell r="Z205" t="str">
            <v>SPR</v>
          </cell>
          <cell r="AA205" t="str">
            <v>Special Perils</v>
          </cell>
          <cell r="AB205" t="str">
            <v>Engineering (1)</v>
          </cell>
        </row>
        <row r="206">
          <cell r="Z206" t="str">
            <v>SRL</v>
          </cell>
          <cell r="AA206" t="str">
            <v>Ship Repair Liability</v>
          </cell>
          <cell r="AB206" t="str">
            <v>Marine Liability</v>
          </cell>
        </row>
        <row r="207">
          <cell r="Z207" t="str">
            <v>STL</v>
          </cell>
          <cell r="AA207" t="str">
            <v>Stevedores Liability</v>
          </cell>
          <cell r="AB207" t="str">
            <v>Marine Liability</v>
          </cell>
        </row>
        <row r="208">
          <cell r="Z208" t="str">
            <v>STO</v>
          </cell>
          <cell r="AA208" t="str">
            <v>Storage Tanks</v>
          </cell>
          <cell r="AB208" t="str">
            <v>Engineering (1)</v>
          </cell>
        </row>
        <row r="209">
          <cell r="Z209" t="str">
            <v>STP</v>
          </cell>
          <cell r="AA209" t="str">
            <v>SG Professional Indemnity</v>
          </cell>
          <cell r="AB209" t="str">
            <v>PI (1)</v>
          </cell>
        </row>
        <row r="210">
          <cell r="Z210" t="str">
            <v>SWR</v>
          </cell>
          <cell r="AA210" t="str">
            <v>SG Workmen Compensation</v>
          </cell>
          <cell r="AB210" t="str">
            <v>Workers Compensation</v>
          </cell>
        </row>
        <row r="211">
          <cell r="Z211" t="str">
            <v>TER</v>
          </cell>
          <cell r="AA211" t="str">
            <v>Terrorism</v>
          </cell>
          <cell r="AB211" t="str">
            <v>Fire (1)</v>
          </cell>
        </row>
        <row r="212">
          <cell r="Z212" t="str">
            <v>TOL</v>
          </cell>
          <cell r="AA212" t="str">
            <v>Terminal Operators Liability</v>
          </cell>
          <cell r="AB212" t="str">
            <v>Marine Liability</v>
          </cell>
        </row>
        <row r="213">
          <cell r="Z213" t="str">
            <v>TPR</v>
          </cell>
          <cell r="AA213" t="str">
            <v>Structured Trade/Political</v>
          </cell>
          <cell r="AB213" t="str">
            <v>Trade Credit</v>
          </cell>
        </row>
        <row r="214">
          <cell r="Z214" t="str">
            <v>TRD</v>
          </cell>
          <cell r="AA214" t="str">
            <v>Trade Credit Domestic</v>
          </cell>
          <cell r="AB214" t="str">
            <v>Trade Credit</v>
          </cell>
        </row>
        <row r="215">
          <cell r="Z215" t="str">
            <v>TRE</v>
          </cell>
          <cell r="AA215" t="str">
            <v>Trade Credit Export</v>
          </cell>
          <cell r="AB215" t="str">
            <v>Trade Credit</v>
          </cell>
        </row>
        <row r="216">
          <cell r="Z216" t="str">
            <v>VMV</v>
          </cell>
          <cell r="AA216" t="str">
            <v>BPK Commercial Vehicle</v>
          </cell>
          <cell r="AB216" t="str">
            <v>Commercial Motor</v>
          </cell>
        </row>
        <row r="217">
          <cell r="Z217" t="str">
            <v>VPA</v>
          </cell>
          <cell r="AA217" t="str">
            <v>BPK Personal Accident</v>
          </cell>
          <cell r="AB217" t="str">
            <v>Personal Accident</v>
          </cell>
        </row>
        <row r="218">
          <cell r="Z218" t="str">
            <v>VPL</v>
          </cell>
          <cell r="AA218" t="str">
            <v>BPK  Liability (TP)</v>
          </cell>
          <cell r="AB218" t="str">
            <v>Commercial Motor</v>
          </cell>
        </row>
        <row r="219">
          <cell r="Z219" t="str">
            <v>WCA</v>
          </cell>
          <cell r="AA219" t="str">
            <v>Worker's General Hazard</v>
          </cell>
          <cell r="AB219" t="str">
            <v>Workers Compensation</v>
          </cell>
        </row>
        <row r="220">
          <cell r="Z220" t="str">
            <v>WCD</v>
          </cell>
          <cell r="AA220" t="str">
            <v>Domestic Workers</v>
          </cell>
          <cell r="AB220" t="str">
            <v>Workers Compensation</v>
          </cell>
        </row>
        <row r="221">
          <cell r="Z221" t="str">
            <v>XME</v>
          </cell>
          <cell r="AA221" t="str">
            <v>Extended Warranty</v>
          </cell>
          <cell r="AB221" t="str">
            <v>Extended Warranty</v>
          </cell>
        </row>
        <row r="222">
          <cell r="Z222" t="str">
            <v>MEC</v>
          </cell>
          <cell r="AA222" t="str">
            <v>Marine &amp; Energy Cargo Account</v>
          </cell>
          <cell r="AB222" t="str">
            <v>M&amp;E Cargo</v>
          </cell>
        </row>
        <row r="223">
          <cell r="Z223" t="str">
            <v>MES</v>
          </cell>
          <cell r="AA223" t="str">
            <v>Marine &amp; Energy Specie Account</v>
          </cell>
          <cell r="AB223" t="str">
            <v>M&amp;E Cargo</v>
          </cell>
        </row>
        <row r="224">
          <cell r="Z224" t="str">
            <v>MEN</v>
          </cell>
          <cell r="AA224" t="str">
            <v>Marine &amp; Energy Onshore</v>
          </cell>
          <cell r="AB224" t="str">
            <v>M&amp;E Fire</v>
          </cell>
        </row>
        <row r="225">
          <cell r="Z225" t="str">
            <v>MEO</v>
          </cell>
          <cell r="AA225" t="str">
            <v>Marine &amp; Energy Offshore</v>
          </cell>
          <cell r="AB225" t="str">
            <v>M&amp;E Hull</v>
          </cell>
        </row>
        <row r="226">
          <cell r="Z226" t="str">
            <v>MEE</v>
          </cell>
          <cell r="AA226" t="str">
            <v>Marine &amp; Energy Onshore Construction</v>
          </cell>
          <cell r="AB226" t="str">
            <v>M&amp;E Engineering</v>
          </cell>
        </row>
        <row r="227">
          <cell r="Z227" t="str">
            <v>MEH</v>
          </cell>
          <cell r="AA227" t="str">
            <v>Marine &amp; Energy Hull &amp; Ports</v>
          </cell>
          <cell r="AB227" t="str">
            <v>M&amp;E Hull</v>
          </cell>
        </row>
        <row r="228">
          <cell r="Z228" t="str">
            <v>MEL</v>
          </cell>
          <cell r="AA228" t="str">
            <v>Marine &amp; Energy Liability</v>
          </cell>
          <cell r="AB228" t="str">
            <v>M&amp;E Liability</v>
          </cell>
        </row>
        <row r="229">
          <cell r="Z229" t="str">
            <v xml:space="preserve">MEW </v>
          </cell>
          <cell r="AA229" t="str">
            <v>Marine &amp; Energy Marine War</v>
          </cell>
          <cell r="AB229" t="str">
            <v>M&amp;E Hull</v>
          </cell>
        </row>
        <row r="230">
          <cell r="Z230" t="str">
            <v>MEP</v>
          </cell>
          <cell r="AA230" t="str">
            <v>Marine &amp; Energy Policital Risk</v>
          </cell>
          <cell r="AB230" t="str">
            <v>M&amp;E General Accident</v>
          </cell>
        </row>
        <row r="231">
          <cell r="Z231" t="str">
            <v>MET</v>
          </cell>
          <cell r="AA231" t="str">
            <v>Marine &amp; Energy Terrorism</v>
          </cell>
          <cell r="AB231" t="str">
            <v>M&amp;E Fire</v>
          </cell>
        </row>
        <row r="232">
          <cell r="Z232" t="str">
            <v>BSC</v>
          </cell>
          <cell r="AA232" t="str">
            <v>Special Contingency</v>
          </cell>
          <cell r="AB232" t="str">
            <v>Fire (1)</v>
          </cell>
        </row>
        <row r="233">
          <cell r="Z233" t="str">
            <v>PCM</v>
          </cell>
          <cell r="AB233" t="str">
            <v>Marine Liability</v>
          </cell>
        </row>
        <row r="234">
          <cell r="Z234" t="str">
            <v>PPI</v>
          </cell>
          <cell r="AB234" t="str">
            <v>PI (1)</v>
          </cell>
        </row>
        <row r="235">
          <cell r="Z235" t="str">
            <v>PWG</v>
          </cell>
          <cell r="AB235" t="str">
            <v>Engineering (1)</v>
          </cell>
        </row>
        <row r="236">
          <cell r="Z236" t="str">
            <v>BWL</v>
          </cell>
          <cell r="AA236" t="str">
            <v>Employers Liability</v>
          </cell>
          <cell r="AB236" t="str">
            <v>Workers Compensation</v>
          </cell>
        </row>
        <row r="237">
          <cell r="Z237" t="str">
            <v>CCR</v>
          </cell>
          <cell r="AA237" t="str">
            <v>Cancer (Health protection)</v>
          </cell>
          <cell r="AB237" t="str">
            <v>Medical &amp; Hospital</v>
          </cell>
        </row>
        <row r="238">
          <cell r="Z238" t="str">
            <v>PIM</v>
          </cell>
          <cell r="AA238" t="str">
            <v>Protection &amp; Indemnity  Liability</v>
          </cell>
          <cell r="AB238" t="str">
            <v>Marine Liability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.Control-Data_Detail-Adm"/>
      <sheetName val="4.LookupData-Adm"/>
      <sheetName val="Menu"/>
      <sheetName val="Contents"/>
      <sheetName val="AHKSI"/>
      <sheetName val="AINDGI"/>
      <sheetName val="AINDIAJV"/>
      <sheetName val="AMACAU"/>
      <sheetName val="AMALAY"/>
      <sheetName val="APHILIP"/>
      <sheetName val="AQMSPHIL"/>
      <sheetName val="ASINGBR"/>
      <sheetName val="ASINGUB"/>
      <sheetName val="ATHAI"/>
      <sheetName val="AVNMJ"/>
      <sheetName val="GRP-NZ"/>
      <sheetName val="PFIJI"/>
      <sheetName val="PFRPOL"/>
      <sheetName val="PNEWCAL"/>
      <sheetName val="PPNGPL"/>
      <sheetName val="PSOLOMON"/>
      <sheetName val="VANUATU TOTAL"/>
      <sheetName val="PVANUATU"/>
      <sheetName val="PVANAFA"/>
      <sheetName val="OHOF"/>
      <sheetName val="OHOLLAND"/>
      <sheetName val="PNORFOLK"/>
      <sheetName val="OFRANCE"/>
      <sheetName val="GRP-OTHER"/>
      <sheetName val="GRP-ALL"/>
      <sheetName val="GRP-ASIA"/>
      <sheetName val="GRP-PAC"/>
      <sheetName val="CBULGR"/>
      <sheetName val="CCEEMGT"/>
      <sheetName val="CCZECH"/>
      <sheetName val="CDENMARK"/>
      <sheetName val="CESTONIA"/>
      <sheetName val="CMACED"/>
      <sheetName val="CMODLOVA"/>
      <sheetName val="CSLOVK"/>
      <sheetName val="CUKRAINE"/>
      <sheetName val="Check Summary"/>
      <sheetName val="Check Actuals YTD"/>
      <sheetName val="Check Budget YTD"/>
      <sheetName val="Check Prior YTD"/>
      <sheetName val="Statutory Classes_Distrib"/>
      <sheetName val="WC_Excl_MgdFund_Distrib"/>
      <sheetName val="Corporate Partners - FI"/>
      <sheetName val="Direct Total"/>
      <sheetName val="Financial Institutions"/>
      <sheetName val="FI"/>
      <sheetName val="Run-Off_Distrib"/>
      <sheetName val="CS_Adjustments"/>
      <sheetName val="ALGM"/>
      <sheetName val="Motor Trades (CTP)"/>
      <sheetName val="Total Company_APNZ-Product"/>
      <sheetName val="AHKSI-Product"/>
      <sheetName val="AINDGI-Product"/>
      <sheetName val="AINDIAJV-Product"/>
      <sheetName val="AMACAU-Product"/>
      <sheetName val="AMALAY-Product"/>
      <sheetName val="APHILIP-Product"/>
      <sheetName val="AQMSPHIL-Product"/>
      <sheetName val="ASINGBR-Product"/>
      <sheetName val="ASINGUB-Product"/>
      <sheetName val="ATHAI-Product"/>
      <sheetName val="AVNMJ-Product"/>
      <sheetName val="PNZEAL-Product"/>
      <sheetName val="OTHER-Product"/>
      <sheetName val="OFRANCE-Product"/>
      <sheetName val="OHOF-Product"/>
      <sheetName val="OHOLLAND-Product"/>
      <sheetName val="PNORFOLK-Product"/>
      <sheetName val="PACIFIC-ISLANDS-Product"/>
      <sheetName val="PFIJI-Product"/>
      <sheetName val="PFRPOL-Product"/>
      <sheetName val="PNEWCAL-Product"/>
      <sheetName val="PPNGPL-Product"/>
      <sheetName val="PSOLOMON-Product"/>
      <sheetName val="PVANUATU-Product"/>
      <sheetName val="Instructions-Adm"/>
      <sheetName val="Chklst-Adm"/>
      <sheetName val="Requirements-Adm"/>
      <sheetName val="5.Sheet2-Adm"/>
      <sheetName val="Lists-Adm"/>
      <sheetName val="PNZEAL"/>
      <sheetName val="PNZEALHO"/>
      <sheetName val="GRP-HO"/>
    </sheetNames>
    <sheetDataSet>
      <sheetData sheetId="0">
        <row r="7">
          <cell r="B7" t="str">
            <v>tm1serv_new:Oracle APNZ</v>
          </cell>
        </row>
        <row r="10">
          <cell r="B10" t="str">
            <v>Actual + Adjustments</v>
          </cell>
        </row>
        <row r="16">
          <cell r="B16" t="str">
            <v>Local</v>
          </cell>
        </row>
        <row r="18">
          <cell r="B18" t="str">
            <v>31 July 2012</v>
          </cell>
        </row>
        <row r="19">
          <cell r="B19" t="str">
            <v>Dec</v>
          </cell>
        </row>
        <row r="20">
          <cell r="B20" t="str">
            <v>31 July 2011</v>
          </cell>
        </row>
        <row r="30">
          <cell r="B30">
            <v>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ement"/>
      <sheetName val="Income Report"/>
      <sheetName val="Quarterly"/>
      <sheetName val="Weighted average (2)"/>
      <sheetName val="Sheet50"/>
      <sheetName val="Weighted average"/>
      <sheetName val="Weighted average (3)"/>
      <sheetName val="Dec'06"/>
      <sheetName val="Interest Received"/>
      <sheetName val="Interest Saving "/>
      <sheetName val="Reconcize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late"/>
      <sheetName val="params"/>
      <sheetName val="SQL"/>
      <sheetName val="$ORAGL GL_LINES"/>
      <sheetName val="$ORAGL GL_BALANCE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Operation Data"/>
      <sheetName val="COB names"/>
      <sheetName val="Rates"/>
      <sheetName val="BMI YTD"/>
      <sheetName val="BMI This Month"/>
      <sheetName val="Appendix N YTD"/>
      <sheetName val="OT1"/>
      <sheetName val="OT2"/>
      <sheetName val="Ho Account-month"/>
      <sheetName val="HO account outstanding"/>
      <sheetName val="Raw Data From P-400"/>
      <sheetName val="Sheet1"/>
      <sheetName val="GL Worksheet"/>
      <sheetName val="Parameters"/>
      <sheetName val="FIS Maintain 37-CurrActualsX"/>
      <sheetName val="FIS Summary"/>
      <sheetName val="Sheet2"/>
      <sheetName val="Sheet3"/>
    </sheetNames>
    <sheetDataSet>
      <sheetData sheetId="0"/>
      <sheetData sheetId="1"/>
      <sheetData sheetId="2">
        <row r="8">
          <cell r="E8" t="str">
            <v>Fire (1)</v>
          </cell>
        </row>
        <row r="9">
          <cell r="E9" t="str">
            <v>Fire (2)</v>
          </cell>
        </row>
        <row r="11">
          <cell r="E11" t="str">
            <v>House holders</v>
          </cell>
        </row>
        <row r="13">
          <cell r="E13" t="str">
            <v>General Accident (1)</v>
          </cell>
        </row>
        <row r="14">
          <cell r="E14" t="str">
            <v>General Accident (2)</v>
          </cell>
        </row>
        <row r="15">
          <cell r="E15" t="str">
            <v>Extended Warranty</v>
          </cell>
        </row>
        <row r="16">
          <cell r="E16" t="str">
            <v>General Accident (4)</v>
          </cell>
        </row>
        <row r="17">
          <cell r="E17" t="str">
            <v>General Accident (5)</v>
          </cell>
        </row>
        <row r="19">
          <cell r="E19" t="str">
            <v>Personal Accident</v>
          </cell>
        </row>
        <row r="20">
          <cell r="E20" t="str">
            <v>Medical &amp; Hospital</v>
          </cell>
        </row>
        <row r="22">
          <cell r="E22" t="str">
            <v>Private Motor</v>
          </cell>
        </row>
        <row r="23">
          <cell r="E23" t="str">
            <v>Commercial Motor</v>
          </cell>
        </row>
        <row r="24">
          <cell r="E24" t="str">
            <v>Motor Cycles</v>
          </cell>
        </row>
        <row r="26">
          <cell r="E26" t="str">
            <v>Workers Compensation</v>
          </cell>
        </row>
        <row r="28">
          <cell r="E28" t="str">
            <v>Engineering (1)</v>
          </cell>
        </row>
        <row r="29">
          <cell r="E29" t="str">
            <v>Engineering (2)</v>
          </cell>
        </row>
        <row r="30">
          <cell r="E30" t="str">
            <v>Engineering (3)</v>
          </cell>
        </row>
        <row r="32">
          <cell r="E32" t="str">
            <v>Cargo</v>
          </cell>
        </row>
        <row r="33">
          <cell r="E33" t="str">
            <v>Hull</v>
          </cell>
        </row>
        <row r="34">
          <cell r="E34" t="str">
            <v>Pleasurecraft</v>
          </cell>
        </row>
        <row r="35">
          <cell r="E35" t="str">
            <v>Marine Liability</v>
          </cell>
        </row>
        <row r="37">
          <cell r="E37" t="str">
            <v>Public</v>
          </cell>
        </row>
        <row r="38">
          <cell r="E38" t="str">
            <v>Employers</v>
          </cell>
        </row>
        <row r="40">
          <cell r="E40" t="str">
            <v>PI (1)</v>
          </cell>
        </row>
        <row r="41">
          <cell r="E41" t="str">
            <v>PI (2)</v>
          </cell>
        </row>
        <row r="42">
          <cell r="E42" t="str">
            <v>PI (3)</v>
          </cell>
        </row>
        <row r="44">
          <cell r="E44" t="str">
            <v>Trade Credit</v>
          </cell>
        </row>
        <row r="46">
          <cell r="E46" t="str">
            <v>Life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R2017-1H Y2018"/>
      <sheetName val="Sheet2"/>
      <sheetName val="Sheet3"/>
      <sheetName val="GWP by Channel"/>
      <sheetName val="Sheet_1_data"/>
      <sheetName val="ACtual GWP+BG 2018"/>
      <sheetName val="Details LOB"/>
      <sheetName val="RFUWResult 2018-MTD"/>
      <sheetName val="RFUWResult 2018 LOB"/>
      <sheetName val="RFUWResult 2018 LOB (2)"/>
      <sheetName val="EXp"/>
      <sheetName val="RF BG Y2018"/>
      <sheetName val="Presentation"/>
      <sheetName val="5Y BudgetEXP 2018"/>
      <sheetName val="RWP 2018"/>
      <sheetName val="RWP 2018 R1"/>
      <sheetName val="Sheet4"/>
      <sheetName val="ADJ TPT SRE"/>
      <sheetName val="Sheet8"/>
      <sheetName val="Sheet1"/>
      <sheetName val="LR2017"/>
      <sheetName val="Sheet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P7">
            <v>917040.08000000007</v>
          </cell>
        </row>
      </sheetData>
      <sheetData sheetId="8">
        <row r="9">
          <cell r="Z9">
            <v>222505862.82000002</v>
          </cell>
        </row>
      </sheetData>
      <sheetData sheetId="9"/>
      <sheetData sheetId="10"/>
      <sheetData sheetId="11">
        <row r="121">
          <cell r="P121">
            <v>7293634.7008444369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S-&gt;"/>
      <sheetName val="COB names"/>
      <sheetName val="RI Treaty Names"/>
      <sheetName val="User Data"/>
      <sheetName val="GWP_Analysis"/>
      <sheetName val="Commentary on Ratios"/>
      <sheetName val="GWP &amp; RI"/>
      <sheetName val="Expense"/>
      <sheetName val="Commission"/>
      <sheetName val="Inc Claims"/>
      <sheetName val="F'cast rates"/>
      <sheetName val="1a"/>
      <sheetName val="1b"/>
      <sheetName val="2a"/>
      <sheetName val="3a"/>
      <sheetName val="3b"/>
      <sheetName val="3c"/>
      <sheetName val="3d"/>
      <sheetName val="3e"/>
      <sheetName val="4a"/>
      <sheetName val="4b"/>
      <sheetName val="5a"/>
      <sheetName val="5b"/>
      <sheetName val="5c"/>
      <sheetName val="6a"/>
      <sheetName val="7a"/>
      <sheetName val="7b"/>
      <sheetName val="7c"/>
      <sheetName val="8a"/>
      <sheetName val="8b"/>
      <sheetName val="8c"/>
      <sheetName val="8d"/>
      <sheetName val="9a"/>
      <sheetName val="9b"/>
      <sheetName val="10a"/>
      <sheetName val="10b"/>
      <sheetName val="10c"/>
      <sheetName val="11a"/>
      <sheetName val="Prem &amp; RI (Fcst)"/>
      <sheetName val="Prem &amp; RI (Bud)"/>
      <sheetName val="Prem &amp; RI (P1)"/>
      <sheetName val="Prem &amp; RI (P2)"/>
      <sheetName val="Ins Funds"/>
      <sheetName val="INPUTS Pt2-&gt;"/>
      <sheetName val="Earned Adj's"/>
      <sheetName val="Cash mvmts"/>
      <sheetName val="3YrPlan"/>
      <sheetName val="REPORTS-&gt;"/>
      <sheetName val="PC_Tot"/>
      <sheetName val="Review"/>
      <sheetName val="Total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Fcast BMI"/>
      <sheetName val="Bud BMI"/>
      <sheetName val="Bud BMI by CoB"/>
      <sheetName val="Mthly F'cast"/>
      <sheetName val="Mthly Budget"/>
      <sheetName val="Cashflow"/>
      <sheetName val="OTHER-&gt;"/>
      <sheetName val="Model"/>
      <sheetName val="Model Design"/>
      <sheetName val="DATA-&gt;"/>
      <sheetName val="Mvmt_Mth_COB_FY"/>
      <sheetName val="Mvmt_Mth_COB_PY"/>
      <sheetName val="Mvmt_Mth_COB_FYB"/>
      <sheetName val="Rpt2_COB_FY"/>
      <sheetName val="Rpt2_COB_FYB"/>
      <sheetName val="Rpt2_COB_PY"/>
      <sheetName val="refresh"/>
      <sheetName val="GNPI Fcast Yr"/>
      <sheetName val="GNPI Prior Yr"/>
      <sheetName val="F'cast Bud GWP"/>
      <sheetName val="XOL Rates"/>
      <sheetName val="ALLOC CAP"/>
      <sheetName val="APO Rates &amp; Data"/>
      <sheetName val="Insurance Profit"/>
      <sheetName val="Version Control"/>
      <sheetName val="Prem &amp; RI Analysis Check"/>
      <sheetName val="LookUp_MSG"/>
      <sheetName val="FIS Maintain 38-CurrForecast XX"/>
      <sheetName val="FIS Maintain 31-Period Info"/>
      <sheetName val="F'cast Bud RWP"/>
      <sheetName val="HO Instructions"/>
      <sheetName val="Old Instructions"/>
      <sheetName val="LookUp_OpCode"/>
      <sheetName val="HO Data"/>
    </sheetNames>
    <sheetDataSet>
      <sheetData sheetId="0" refreshError="1"/>
      <sheetData sheetId="1" refreshError="1"/>
      <sheetData sheetId="2" refreshError="1">
        <row r="7">
          <cell r="E7" t="str">
            <v>FIRE</v>
          </cell>
        </row>
        <row r="10">
          <cell r="E10" t="str">
            <v>HOUSE</v>
          </cell>
        </row>
        <row r="25">
          <cell r="E25" t="str">
            <v>WORKERS</v>
          </cell>
        </row>
        <row r="43">
          <cell r="E43" t="str">
            <v>LIFE</v>
          </cell>
        </row>
      </sheetData>
      <sheetData sheetId="3" refreshError="1"/>
      <sheetData sheetId="4" refreshError="1">
        <row r="8">
          <cell r="E8" t="str">
            <v>TOTAL</v>
          </cell>
        </row>
        <row r="9">
          <cell r="E9" t="str">
            <v>TOTAL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structions"/>
      <sheetName val="Version Control"/>
      <sheetName val="BSbyCOB"/>
      <sheetName val="BMI"/>
      <sheetName val="BMI Mtd"/>
      <sheetName val="BMI USD"/>
      <sheetName val="BMI Mtd USD"/>
      <sheetName val="BMI by Branch VND"/>
      <sheetName val="BMI by Branch USD"/>
      <sheetName val="BMI by Currency"/>
      <sheetName val="BMI Mth Ytd"/>
      <sheetName val="YTD Budget"/>
      <sheetName val="App N"/>
      <sheetName val="OT1"/>
      <sheetName val="OT2"/>
      <sheetName val="Unclosed Business"/>
      <sheetName val="HO Account"/>
      <sheetName val="Unclosed Business (2)"/>
      <sheetName val="Expenses"/>
      <sheetName val="Expenses VND"/>
      <sheetName val="Expenses USD"/>
      <sheetName val="App J"/>
      <sheetName val="App Ja"/>
      <sheetName val="App Jb"/>
      <sheetName val="Clime Codes"/>
      <sheetName val="Balance Sheet"/>
      <sheetName val="Extract"/>
      <sheetName val="Reference Tables (2)"/>
      <sheetName val="Accounts"/>
      <sheetName val="Class"/>
      <sheetName val="Reference Tables"/>
      <sheetName val="Adjustments"/>
      <sheetName val="Clime1 YTD"/>
      <sheetName val="Check USD "/>
      <sheetName val="clime file"/>
      <sheetName val="FIS Maintain 37-CurrActualsX"/>
      <sheetName val="FIS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AE4" t="str">
            <v>Closing + Adj</v>
          </cell>
          <cell r="AH4" t="str">
            <v>P_Code</v>
          </cell>
        </row>
        <row r="5">
          <cell r="AE5">
            <v>50</v>
          </cell>
          <cell r="AH5" t="str">
            <v>Cash on hand-treasNon-underwriting1</v>
          </cell>
        </row>
        <row r="6">
          <cell r="AE6">
            <v>250</v>
          </cell>
          <cell r="AH6" t="str">
            <v>Cash on hand-treasNon-underwriting1</v>
          </cell>
        </row>
        <row r="7">
          <cell r="AE7">
            <v>500</v>
          </cell>
          <cell r="AH7" t="str">
            <v>Cash on hand-treasNon-underwriting1</v>
          </cell>
        </row>
        <row r="8">
          <cell r="AE8">
            <v>11646.35</v>
          </cell>
          <cell r="AH8" t="str">
            <v>Cash at bank-curr acct-treasNon-underwriting1</v>
          </cell>
        </row>
        <row r="9">
          <cell r="AE9">
            <v>6948000.5599999996</v>
          </cell>
          <cell r="AH9" t="str">
            <v>Cash at bank-curr acct-treasNon-underwriting1</v>
          </cell>
        </row>
        <row r="10">
          <cell r="AE10">
            <v>5843346.8000000007</v>
          </cell>
          <cell r="AH10" t="str">
            <v>Premium receivableNon-underwriting1</v>
          </cell>
        </row>
        <row r="11">
          <cell r="AE11">
            <v>8380</v>
          </cell>
          <cell r="AH11" t="str">
            <v>Unclosed gross written premiumGeneral Accident1</v>
          </cell>
        </row>
        <row r="12">
          <cell r="AE12">
            <v>110687</v>
          </cell>
          <cell r="AH12" t="str">
            <v>Unclosed gross written premiumMarine1</v>
          </cell>
        </row>
        <row r="13">
          <cell r="AE13">
            <v>20478.37</v>
          </cell>
          <cell r="AH13" t="str">
            <v>Unclosed gross written premiumMarine1</v>
          </cell>
        </row>
        <row r="14">
          <cell r="AE14">
            <v>3084058.32</v>
          </cell>
          <cell r="AH14" t="str">
            <v>Unclosed gross written premiumFire1</v>
          </cell>
        </row>
        <row r="15">
          <cell r="AE15">
            <v>201400</v>
          </cell>
          <cell r="AH15" t="str">
            <v>Unclosed gross written premiumMotor1</v>
          </cell>
        </row>
        <row r="16">
          <cell r="AE16">
            <v>2697.0000000000073</v>
          </cell>
          <cell r="AH16" t="str">
            <v>Unclosed gross written premiumEngineering1</v>
          </cell>
        </row>
        <row r="17">
          <cell r="AE17">
            <v>0</v>
          </cell>
          <cell r="AH17" t="str">
            <v>Unclosed gross written premiumMotor1</v>
          </cell>
        </row>
        <row r="18">
          <cell r="AE18">
            <v>12287.770000000004</v>
          </cell>
          <cell r="AH18" t="str">
            <v>Unclosed gross written premiumHouseholders1</v>
          </cell>
        </row>
        <row r="19">
          <cell r="AE19">
            <v>0</v>
          </cell>
          <cell r="AH19" t="str">
            <v>Unclosed gross written premiumMarine1</v>
          </cell>
        </row>
        <row r="20">
          <cell r="AE20">
            <v>147400</v>
          </cell>
          <cell r="AH20" t="str">
            <v>Unclosed gross written premiumPersonal Accident1</v>
          </cell>
        </row>
        <row r="21">
          <cell r="AE21">
            <v>0</v>
          </cell>
          <cell r="AH21" t="str">
            <v>Unclosed gross written premiumPersonal Accident1</v>
          </cell>
        </row>
        <row r="22">
          <cell r="AE22">
            <v>4050</v>
          </cell>
          <cell r="AH22" t="str">
            <v>Unclosed gross written premiumProfessional Indemnity1</v>
          </cell>
        </row>
        <row r="23">
          <cell r="AE23">
            <v>25972</v>
          </cell>
          <cell r="AH23" t="str">
            <v>Unclosed gross written premiumLiability1</v>
          </cell>
        </row>
        <row r="24">
          <cell r="AE24">
            <v>118441.00000000001</v>
          </cell>
          <cell r="AH24" t="str">
            <v>Unclosed gross written premiumWorkers Compensation1</v>
          </cell>
        </row>
        <row r="25">
          <cell r="AE25">
            <v>0</v>
          </cell>
          <cell r="AH25" t="str">
            <v>Unclosed R/I premiumNon-underwriting1</v>
          </cell>
        </row>
        <row r="26">
          <cell r="AE26">
            <v>0</v>
          </cell>
          <cell r="AH26" t="str">
            <v>Unclosed R/I premiumGeneral Accident1</v>
          </cell>
        </row>
        <row r="27">
          <cell r="AE27">
            <v>-463.41999999999967</v>
          </cell>
          <cell r="AH27" t="str">
            <v>Unclosed R/I premiumGeneral Accident1</v>
          </cell>
        </row>
        <row r="28">
          <cell r="AE28">
            <v>0</v>
          </cell>
          <cell r="AH28" t="str">
            <v>Unclosed R/I premiumMarine1</v>
          </cell>
        </row>
        <row r="29">
          <cell r="AE29">
            <v>-12031.679999999998</v>
          </cell>
          <cell r="AH29" t="str">
            <v>Unclosed R/I premiumMarine1</v>
          </cell>
        </row>
        <row r="30">
          <cell r="AE30">
            <v>0</v>
          </cell>
          <cell r="AH30" t="str">
            <v>Unclosed R/I premiumMarine1</v>
          </cell>
        </row>
        <row r="31">
          <cell r="AE31">
            <v>-1929.07</v>
          </cell>
          <cell r="AH31" t="str">
            <v>Unclosed R/I premiumMarine1</v>
          </cell>
        </row>
        <row r="32">
          <cell r="AE32">
            <v>0</v>
          </cell>
          <cell r="AH32" t="str">
            <v>Unclosed R/I premiumFire1</v>
          </cell>
        </row>
        <row r="33">
          <cell r="AE33">
            <v>-1845762.5399999998</v>
          </cell>
          <cell r="AH33" t="str">
            <v>Unclosed R/I premiumFire1</v>
          </cell>
        </row>
        <row r="34">
          <cell r="AE34">
            <v>0</v>
          </cell>
          <cell r="AH34" t="str">
            <v>Unclosed R/I premiumMotor1</v>
          </cell>
        </row>
        <row r="35">
          <cell r="AE35">
            <v>-6626.0600000000013</v>
          </cell>
          <cell r="AH35" t="str">
            <v>Unclosed R/I premiumMotor1</v>
          </cell>
        </row>
        <row r="36">
          <cell r="AE36">
            <v>0</v>
          </cell>
          <cell r="AH36" t="str">
            <v>Unclosed R/I premiumEngineering1</v>
          </cell>
        </row>
        <row r="37">
          <cell r="AE37">
            <v>-1349.3099999999963</v>
          </cell>
          <cell r="AH37" t="str">
            <v>Unclosed R/I premiumEngineering1</v>
          </cell>
        </row>
        <row r="38">
          <cell r="AE38">
            <v>0</v>
          </cell>
          <cell r="AH38" t="str">
            <v>Unclosed R/I premiumMotor1</v>
          </cell>
        </row>
        <row r="39">
          <cell r="AE39">
            <v>0</v>
          </cell>
          <cell r="AH39" t="str">
            <v>Unclosed R/I premiumMotor1</v>
          </cell>
        </row>
        <row r="40">
          <cell r="AE40">
            <v>0</v>
          </cell>
          <cell r="AH40" t="str">
            <v>Unclosed R/I premiumHouseholders1</v>
          </cell>
        </row>
        <row r="41">
          <cell r="AE41">
            <v>-5506.15</v>
          </cell>
          <cell r="AH41" t="str">
            <v>Unclosed R/I premiumHouseholders1</v>
          </cell>
        </row>
        <row r="42">
          <cell r="AE42">
            <v>0</v>
          </cell>
          <cell r="AH42" t="str">
            <v>Unclosed R/I premiumMarine1</v>
          </cell>
        </row>
        <row r="43">
          <cell r="AE43">
            <v>0</v>
          </cell>
          <cell r="AH43" t="str">
            <v>Unclosed R/I premiumMarine1</v>
          </cell>
        </row>
        <row r="44">
          <cell r="AE44">
            <v>0</v>
          </cell>
          <cell r="AH44" t="str">
            <v>Unclosed R/I premiumPersonal Accident1</v>
          </cell>
        </row>
        <row r="45">
          <cell r="AE45">
            <v>0</v>
          </cell>
          <cell r="AH45" t="str">
            <v>Unclosed R/I premiumPersonal Accident1</v>
          </cell>
        </row>
        <row r="46">
          <cell r="AE46">
            <v>0</v>
          </cell>
          <cell r="AH46" t="str">
            <v>Unclosed R/I premiumPersonal Accident1</v>
          </cell>
        </row>
        <row r="47">
          <cell r="AE47">
            <v>0</v>
          </cell>
          <cell r="AH47" t="str">
            <v>Unclosed R/I premiumPersonal Accident1</v>
          </cell>
        </row>
        <row r="48">
          <cell r="AE48">
            <v>0</v>
          </cell>
          <cell r="AH48" t="str">
            <v>Unclosed R/I premiumProfessional Indemnity1</v>
          </cell>
        </row>
        <row r="49">
          <cell r="AE49">
            <v>-498.15</v>
          </cell>
          <cell r="AH49" t="str">
            <v>Unclosed R/I premiumProfessional Indemnity1</v>
          </cell>
        </row>
        <row r="50">
          <cell r="AE50">
            <v>-6277.93</v>
          </cell>
          <cell r="AH50" t="str">
            <v>Unclosed R/I premiumLiability1</v>
          </cell>
        </row>
        <row r="51">
          <cell r="AE51">
            <v>0</v>
          </cell>
          <cell r="AH51" t="str">
            <v>Unclosed R/I premiumWorkers Compensation1</v>
          </cell>
        </row>
        <row r="52">
          <cell r="AE52">
            <v>-2854.440000000001</v>
          </cell>
          <cell r="AH52" t="str">
            <v>Unclosed R/I premiumWorkers Compensation1</v>
          </cell>
        </row>
        <row r="53">
          <cell r="AE53">
            <v>-10000</v>
          </cell>
          <cell r="AH53" t="str">
            <v>Prov ddebts-premium receivableNon-underwriting1</v>
          </cell>
        </row>
        <row r="54">
          <cell r="AE54">
            <v>0</v>
          </cell>
          <cell r="AH54" t="str">
            <v>Divs &amp; dist recble-nonrel-fmgtNon-underwriting1</v>
          </cell>
        </row>
        <row r="55">
          <cell r="AE55">
            <v>6421.01</v>
          </cell>
          <cell r="AH55" t="str">
            <v>Other debtors (DAT)Non-underwriting1</v>
          </cell>
        </row>
        <row r="56">
          <cell r="AE56">
            <v>0</v>
          </cell>
          <cell r="AH56" t="str">
            <v>Other debtors (DAT)Non-underwriting1</v>
          </cell>
        </row>
        <row r="57">
          <cell r="AE57">
            <v>94987.19</v>
          </cell>
          <cell r="AH57" t="str">
            <v>PrepaymentsNon-underwriting1</v>
          </cell>
        </row>
        <row r="58">
          <cell r="AE58">
            <v>13068.06</v>
          </cell>
          <cell r="AH58" t="str">
            <v>Premium receivableNon-underwriting1</v>
          </cell>
        </row>
        <row r="59">
          <cell r="AE59">
            <v>0</v>
          </cell>
          <cell r="AH59" t="str">
            <v>Def acquisition costsNon-underwriting1</v>
          </cell>
        </row>
        <row r="60">
          <cell r="AE60">
            <v>7949.3099999999995</v>
          </cell>
          <cell r="AH60" t="str">
            <v>Def acquisition costsGeneral Accident1</v>
          </cell>
        </row>
        <row r="61">
          <cell r="AE61">
            <v>21821.599999999999</v>
          </cell>
          <cell r="AH61" t="str">
            <v>Def acquisition costsMarine1</v>
          </cell>
        </row>
        <row r="62">
          <cell r="AE62">
            <v>10839.320000000002</v>
          </cell>
          <cell r="AH62" t="str">
            <v>Def acquisition costsMarine1</v>
          </cell>
        </row>
        <row r="63">
          <cell r="AE63">
            <v>572018.57999999996</v>
          </cell>
          <cell r="AH63" t="str">
            <v>Def acquisition costsFire1</v>
          </cell>
        </row>
        <row r="64">
          <cell r="AE64">
            <v>84490.12000000001</v>
          </cell>
          <cell r="AH64" t="str">
            <v>Def acquisition costsMotor1</v>
          </cell>
        </row>
        <row r="65">
          <cell r="AE65">
            <v>20053.62</v>
          </cell>
          <cell r="AH65" t="str">
            <v>Def acquisition costsEngineering1</v>
          </cell>
        </row>
        <row r="66">
          <cell r="AE66">
            <v>2517.5100000000002</v>
          </cell>
          <cell r="AH66" t="str">
            <v>Def acquisition costsMotor1</v>
          </cell>
        </row>
        <row r="67">
          <cell r="AE67">
            <v>14319.839999999997</v>
          </cell>
          <cell r="AH67" t="str">
            <v>Def acquisition costsHouseholders1</v>
          </cell>
        </row>
        <row r="68">
          <cell r="AE68">
            <v>130062.69999999998</v>
          </cell>
          <cell r="AH68" t="str">
            <v>Def acquisition costsPersonal Accident1</v>
          </cell>
        </row>
        <row r="69">
          <cell r="AE69">
            <v>3131.9599999999991</v>
          </cell>
          <cell r="AH69" t="str">
            <v>Def acquisition costsPersonal Accident1</v>
          </cell>
        </row>
        <row r="70">
          <cell r="AE70">
            <v>26735.53</v>
          </cell>
          <cell r="AH70" t="str">
            <v>Def acquisition costsProfessional Indemnity1</v>
          </cell>
        </row>
        <row r="71">
          <cell r="AE71">
            <v>13818.119999999999</v>
          </cell>
          <cell r="AH71" t="str">
            <v>Def acquisition costsLiability1</v>
          </cell>
        </row>
        <row r="72">
          <cell r="AE72">
            <v>32172.880000000001</v>
          </cell>
          <cell r="AH72" t="str">
            <v>Def acquisition costsWorkers Compensation1</v>
          </cell>
        </row>
        <row r="73">
          <cell r="AE73">
            <v>62.33</v>
          </cell>
          <cell r="AH73" t="str">
            <v>Def R/I premiumGeneral Accident1</v>
          </cell>
        </row>
        <row r="74">
          <cell r="AE74">
            <v>0.14000000000000004</v>
          </cell>
          <cell r="AH74" t="str">
            <v>Def R/I premiumGeneral Accident1</v>
          </cell>
        </row>
        <row r="75">
          <cell r="AE75">
            <v>36.509999999999991</v>
          </cell>
          <cell r="AH75" t="str">
            <v>Def R/I premiumGeneral Accident1</v>
          </cell>
        </row>
        <row r="76">
          <cell r="AE76">
            <v>979.76</v>
          </cell>
          <cell r="AH76" t="str">
            <v>Def R/I premiumEngineering1</v>
          </cell>
        </row>
        <row r="77">
          <cell r="AE77">
            <v>19355.469999999998</v>
          </cell>
          <cell r="AH77" t="str">
            <v>Def R/I premiumFire1</v>
          </cell>
        </row>
        <row r="78">
          <cell r="AE78">
            <v>0</v>
          </cell>
          <cell r="AH78" t="str">
            <v>Def R/I premiumFire1</v>
          </cell>
        </row>
        <row r="79">
          <cell r="AE79">
            <v>45299.199999999997</v>
          </cell>
          <cell r="AH79" t="str">
            <v>Def R/I premiumFire1</v>
          </cell>
        </row>
        <row r="80">
          <cell r="AE80">
            <v>1246.5700000000002</v>
          </cell>
          <cell r="AH80" t="str">
            <v>Def R/I premiumGeneral Accident1</v>
          </cell>
        </row>
        <row r="81">
          <cell r="AE81">
            <v>75.530000000000015</v>
          </cell>
          <cell r="AH81" t="str">
            <v>Def R/I premiumGeneral Accident1</v>
          </cell>
        </row>
        <row r="82">
          <cell r="AE82">
            <v>18875.779999999995</v>
          </cell>
          <cell r="AH82" t="str">
            <v>Def R/I premiumMarine1</v>
          </cell>
        </row>
        <row r="83">
          <cell r="AE83">
            <v>86.369999999999976</v>
          </cell>
          <cell r="AH83" t="str">
            <v>Def R/I premiumMarine1</v>
          </cell>
        </row>
        <row r="84">
          <cell r="AE84">
            <v>1149.45</v>
          </cell>
          <cell r="AH84" t="str">
            <v>Def R/I premiumMarine1</v>
          </cell>
        </row>
        <row r="85">
          <cell r="AE85">
            <v>854.46000000000026</v>
          </cell>
          <cell r="AH85" t="str">
            <v>Def R/I premiumMarine1</v>
          </cell>
        </row>
        <row r="86">
          <cell r="AE86">
            <v>25993.010000000002</v>
          </cell>
          <cell r="AH86" t="str">
            <v>Def R/I premiumMarine1</v>
          </cell>
        </row>
        <row r="87">
          <cell r="AE87">
            <v>10260.620000000003</v>
          </cell>
          <cell r="AH87" t="str">
            <v>Def R/I premiumMarine1</v>
          </cell>
        </row>
        <row r="88">
          <cell r="AE88">
            <v>42.820000000000022</v>
          </cell>
          <cell r="AH88" t="str">
            <v>Def R/I premiumMarine1</v>
          </cell>
        </row>
        <row r="89">
          <cell r="AE89">
            <v>383.55</v>
          </cell>
          <cell r="AH89" t="str">
            <v>Def R/I premiumMarine1</v>
          </cell>
        </row>
        <row r="90">
          <cell r="AE90">
            <v>1061.8699999999999</v>
          </cell>
          <cell r="AH90" t="str">
            <v>Def R/I premiumMarine1</v>
          </cell>
        </row>
        <row r="91">
          <cell r="AE91">
            <v>994.40999999999985</v>
          </cell>
          <cell r="AH91" t="str">
            <v>Def R/I premiumMarine1</v>
          </cell>
        </row>
        <row r="92">
          <cell r="AE92">
            <v>1752.2899999999997</v>
          </cell>
          <cell r="AH92" t="str">
            <v>Def R/I premiumMarine1</v>
          </cell>
        </row>
        <row r="93">
          <cell r="AE93">
            <v>-50.270000000000024</v>
          </cell>
          <cell r="AH93" t="str">
            <v>Def R/I premiumMarine1</v>
          </cell>
        </row>
        <row r="94">
          <cell r="AE94">
            <v>43053.37000000001</v>
          </cell>
          <cell r="AH94" t="str">
            <v>Def R/I premiumFire1</v>
          </cell>
        </row>
        <row r="95">
          <cell r="AE95">
            <v>135201.24999999997</v>
          </cell>
          <cell r="AH95" t="str">
            <v>Def R/I premiumFire1</v>
          </cell>
        </row>
        <row r="96">
          <cell r="AE96">
            <v>473676.25999999995</v>
          </cell>
          <cell r="AH96" t="str">
            <v>Def R/I premiumFire1</v>
          </cell>
        </row>
        <row r="97">
          <cell r="AE97">
            <v>939262.05999999994</v>
          </cell>
          <cell r="AH97" t="str">
            <v>Def R/I premiumFire1</v>
          </cell>
        </row>
        <row r="98">
          <cell r="AE98">
            <v>78.320000000000022</v>
          </cell>
          <cell r="AH98" t="str">
            <v>Def R/I premiumHouseholders1</v>
          </cell>
        </row>
        <row r="99">
          <cell r="AE99">
            <v>0</v>
          </cell>
          <cell r="AH99" t="str">
            <v>Def R/I premiumFire1</v>
          </cell>
        </row>
        <row r="100">
          <cell r="AE100">
            <v>0.46</v>
          </cell>
          <cell r="AH100" t="str">
            <v>Def R/I premiumFire1</v>
          </cell>
        </row>
        <row r="101">
          <cell r="AE101">
            <v>0</v>
          </cell>
          <cell r="AH101" t="str">
            <v>Def R/I premiumLiability1</v>
          </cell>
        </row>
        <row r="102">
          <cell r="AE102">
            <v>385.1099999999999</v>
          </cell>
          <cell r="AH102" t="str">
            <v>Def R/I premiumMotor1</v>
          </cell>
        </row>
        <row r="103">
          <cell r="AE103">
            <v>70403.929999999993</v>
          </cell>
          <cell r="AH103" t="str">
            <v>Def R/I premiumEngineering1</v>
          </cell>
        </row>
        <row r="104">
          <cell r="AE104">
            <v>920.56999999999982</v>
          </cell>
          <cell r="AH104" t="str">
            <v>Def R/I premiumMotor1</v>
          </cell>
        </row>
        <row r="105">
          <cell r="AE105">
            <v>24021.879999999997</v>
          </cell>
          <cell r="AH105" t="str">
            <v>Def R/I premiumFire1</v>
          </cell>
        </row>
        <row r="106">
          <cell r="AE106">
            <v>133463.10000000003</v>
          </cell>
          <cell r="AH106" t="str">
            <v>Def R/I premiumFire1</v>
          </cell>
        </row>
        <row r="107">
          <cell r="AE107">
            <v>0</v>
          </cell>
          <cell r="AH107" t="str">
            <v>Def R/I premiumFire1</v>
          </cell>
        </row>
        <row r="108">
          <cell r="AE108">
            <v>527.51</v>
          </cell>
          <cell r="AH108" t="str">
            <v>Def R/I premiumFire1</v>
          </cell>
        </row>
        <row r="109">
          <cell r="AE109">
            <v>538.62000000000012</v>
          </cell>
          <cell r="AH109" t="str">
            <v>Def R/I premiumHouseholders1</v>
          </cell>
        </row>
        <row r="110">
          <cell r="AE110">
            <v>8131.18</v>
          </cell>
          <cell r="AH110" t="str">
            <v>Def R/I premiumProfessional Indemnity1</v>
          </cell>
        </row>
        <row r="111">
          <cell r="AE111">
            <v>28791.73</v>
          </cell>
          <cell r="AH111" t="str">
            <v>Def R/I premiumProfessional Indemnity1</v>
          </cell>
        </row>
        <row r="112">
          <cell r="AE112">
            <v>2140.9900000000002</v>
          </cell>
          <cell r="AH112" t="str">
            <v>Def R/I premiumEngineering1</v>
          </cell>
        </row>
        <row r="113">
          <cell r="AE113">
            <v>5201.7499999999991</v>
          </cell>
          <cell r="AH113" t="str">
            <v>Def R/I premiumEngineering1</v>
          </cell>
        </row>
        <row r="114">
          <cell r="AE114">
            <v>0</v>
          </cell>
          <cell r="AH114" t="str">
            <v>Def R/I premiumFire1</v>
          </cell>
        </row>
        <row r="115">
          <cell r="AE115">
            <v>242.12</v>
          </cell>
          <cell r="AH115" t="str">
            <v>Def R/I premiumGeneral Accident1</v>
          </cell>
        </row>
        <row r="116">
          <cell r="AE116">
            <v>1246.5700000000002</v>
          </cell>
          <cell r="AH116" t="str">
            <v>Def R/I premiumFire1</v>
          </cell>
        </row>
        <row r="117">
          <cell r="AE117">
            <v>21105.82</v>
          </cell>
          <cell r="AH117" t="str">
            <v>Def R/I premiumFire1</v>
          </cell>
        </row>
        <row r="118">
          <cell r="AE118">
            <v>0</v>
          </cell>
          <cell r="AH118" t="str">
            <v>Def R/I premiumMotor1</v>
          </cell>
        </row>
        <row r="119">
          <cell r="AE119">
            <v>25625.19000000001</v>
          </cell>
          <cell r="AH119" t="str">
            <v>Def R/I premiumMotor1</v>
          </cell>
        </row>
        <row r="120">
          <cell r="AE120">
            <v>0</v>
          </cell>
          <cell r="AH120" t="str">
            <v>Def R/I premiumMotor1</v>
          </cell>
        </row>
        <row r="121">
          <cell r="AE121">
            <v>859.41000000000008</v>
          </cell>
          <cell r="AH121" t="str">
            <v>Def R/I premiumMotor1</v>
          </cell>
        </row>
        <row r="122">
          <cell r="AE122">
            <v>0</v>
          </cell>
          <cell r="AH122" t="str">
            <v>Def R/I premiumFire1</v>
          </cell>
        </row>
        <row r="123">
          <cell r="AE123">
            <v>1.7400000000000002</v>
          </cell>
          <cell r="AH123" t="str">
            <v>Def R/I premiumGeneral Accident1</v>
          </cell>
        </row>
        <row r="124">
          <cell r="AE124">
            <v>143249.69</v>
          </cell>
          <cell r="AH124" t="str">
            <v>Def R/I premiumFire1</v>
          </cell>
        </row>
        <row r="125">
          <cell r="AE125">
            <v>0</v>
          </cell>
          <cell r="AH125" t="str">
            <v>Def R/I premiumFire1</v>
          </cell>
        </row>
        <row r="126">
          <cell r="AE126">
            <v>225160.56999999995</v>
          </cell>
          <cell r="AH126" t="str">
            <v>Def R/I premiumFire1</v>
          </cell>
        </row>
        <row r="127">
          <cell r="AE127">
            <v>0.18</v>
          </cell>
          <cell r="AH127" t="str">
            <v>Def R/I premiumHouseholders1</v>
          </cell>
        </row>
        <row r="128">
          <cell r="AE128">
            <v>0</v>
          </cell>
          <cell r="AH128" t="str">
            <v>Def R/I premiumFire1</v>
          </cell>
        </row>
        <row r="129">
          <cell r="AE129">
            <v>-9.9475983006414026E-14</v>
          </cell>
          <cell r="AH129" t="str">
            <v>Def R/I premiumFire1</v>
          </cell>
        </row>
        <row r="130">
          <cell r="AE130">
            <v>173.64000000000033</v>
          </cell>
          <cell r="AH130" t="str">
            <v>Def R/I premiumFire1</v>
          </cell>
        </row>
        <row r="131">
          <cell r="AE131">
            <v>0</v>
          </cell>
          <cell r="AH131" t="str">
            <v>Def R/I premiumFire1</v>
          </cell>
        </row>
        <row r="132">
          <cell r="AE132">
            <v>189.47999999999996</v>
          </cell>
          <cell r="AH132" t="str">
            <v>Def R/I premiumFire1</v>
          </cell>
        </row>
        <row r="133">
          <cell r="AE133">
            <v>90013.37999999999</v>
          </cell>
          <cell r="AH133" t="str">
            <v>Def R/I premiumFire1</v>
          </cell>
        </row>
        <row r="134">
          <cell r="AE134">
            <v>0</v>
          </cell>
          <cell r="AH134" t="str">
            <v>Def R/I premiumFire1</v>
          </cell>
        </row>
        <row r="135">
          <cell r="AE135">
            <v>0</v>
          </cell>
          <cell r="AH135" t="str">
            <v>Def R/I premiumFire1</v>
          </cell>
        </row>
        <row r="136">
          <cell r="AE136">
            <v>242751.93000000005</v>
          </cell>
          <cell r="AH136" t="str">
            <v>Def R/I premiumFire1</v>
          </cell>
        </row>
        <row r="137">
          <cell r="AE137">
            <v>1540.2600000000002</v>
          </cell>
          <cell r="AH137" t="str">
            <v>Def R/I premiumMarine1</v>
          </cell>
        </row>
        <row r="138">
          <cell r="AE138">
            <v>747.93000000000006</v>
          </cell>
          <cell r="AH138" t="str">
            <v>Def R/I premiumGeneral Accident1</v>
          </cell>
        </row>
        <row r="139">
          <cell r="AE139">
            <v>59.97</v>
          </cell>
          <cell r="AH139" t="str">
            <v>Def R/I premiumGeneral Accident1</v>
          </cell>
        </row>
        <row r="140">
          <cell r="AE140">
            <v>0</v>
          </cell>
          <cell r="AH140" t="str">
            <v>Def R/I premiumPersonal Accident1</v>
          </cell>
        </row>
        <row r="141">
          <cell r="AE141">
            <v>0</v>
          </cell>
          <cell r="AH141" t="str">
            <v>Def R/I premiumPersonal Accident1</v>
          </cell>
        </row>
        <row r="142">
          <cell r="AE142">
            <v>50630.970000000016</v>
          </cell>
          <cell r="AH142" t="str">
            <v>Def R/I premiumFire1</v>
          </cell>
        </row>
        <row r="143">
          <cell r="AE143">
            <v>89285.87</v>
          </cell>
          <cell r="AH143" t="str">
            <v>Def R/I premiumFire1</v>
          </cell>
        </row>
        <row r="144">
          <cell r="AE144">
            <v>4080.0299999999988</v>
          </cell>
          <cell r="AH144" t="str">
            <v>Def R/I premiumPersonal Accident1</v>
          </cell>
        </row>
        <row r="145">
          <cell r="AE145">
            <v>13366.25</v>
          </cell>
          <cell r="AH145" t="str">
            <v>Def R/I premiumFire1</v>
          </cell>
        </row>
        <row r="146">
          <cell r="AE146">
            <v>0</v>
          </cell>
          <cell r="AH146" t="str">
            <v>Def R/I premiumFire1</v>
          </cell>
        </row>
        <row r="147">
          <cell r="AE147">
            <v>15412.749999999996</v>
          </cell>
          <cell r="AH147" t="str">
            <v>Def R/I premiumFire1</v>
          </cell>
        </row>
        <row r="148">
          <cell r="AE148">
            <v>0.01</v>
          </cell>
          <cell r="AH148" t="str">
            <v>Def R/I premiumLiability1</v>
          </cell>
        </row>
        <row r="149">
          <cell r="AE149">
            <v>708.72000000000025</v>
          </cell>
          <cell r="AH149" t="str">
            <v>Def R/I premiumProfessional Indemnity1</v>
          </cell>
        </row>
        <row r="150">
          <cell r="AE150">
            <v>41429.14</v>
          </cell>
          <cell r="AH150" t="str">
            <v>Def R/I premiumProfessional Indemnity1</v>
          </cell>
        </row>
        <row r="151">
          <cell r="AE151">
            <v>0</v>
          </cell>
          <cell r="AH151" t="str">
            <v>Def R/I premiumPersonal Accident1</v>
          </cell>
        </row>
        <row r="152">
          <cell r="AE152">
            <v>0</v>
          </cell>
          <cell r="AH152" t="str">
            <v>Def R/I premiumMarine1</v>
          </cell>
        </row>
        <row r="153">
          <cell r="AE153">
            <v>2501.2400000000007</v>
          </cell>
          <cell r="AH153" t="str">
            <v>Def R/I premiumMarine1</v>
          </cell>
        </row>
        <row r="154">
          <cell r="AE154">
            <v>7364.550000000002</v>
          </cell>
          <cell r="AH154" t="str">
            <v>Def R/I premiumMarine1</v>
          </cell>
        </row>
        <row r="155">
          <cell r="AE155">
            <v>12272.050000000005</v>
          </cell>
          <cell r="AH155" t="str">
            <v>Def R/I premiumLiability1</v>
          </cell>
        </row>
        <row r="156">
          <cell r="AE156">
            <v>0</v>
          </cell>
          <cell r="AH156" t="str">
            <v>Def R/I premiumLiability1</v>
          </cell>
        </row>
        <row r="157">
          <cell r="AE157">
            <v>10720.68</v>
          </cell>
          <cell r="AH157" t="str">
            <v>Def R/I premiumLiability1</v>
          </cell>
        </row>
        <row r="158">
          <cell r="AE158">
            <v>0</v>
          </cell>
          <cell r="AH158" t="str">
            <v>Def R/I premiumFire1</v>
          </cell>
        </row>
        <row r="159">
          <cell r="AE159">
            <v>599.44000000000005</v>
          </cell>
          <cell r="AH159" t="str">
            <v>Def R/I premiumFire1</v>
          </cell>
        </row>
        <row r="160">
          <cell r="AE160">
            <v>11.319999999999997</v>
          </cell>
          <cell r="AH160" t="str">
            <v>Def R/I premiumHouseholders1</v>
          </cell>
        </row>
        <row r="161">
          <cell r="AE161">
            <v>12104.55</v>
          </cell>
          <cell r="AH161" t="str">
            <v>Def R/I premiumFire1</v>
          </cell>
        </row>
        <row r="162">
          <cell r="AE162">
            <v>57809.580000000009</v>
          </cell>
          <cell r="AH162" t="str">
            <v>Def R/I premiumFire1</v>
          </cell>
        </row>
        <row r="163">
          <cell r="AE163">
            <v>30.990000000000002</v>
          </cell>
          <cell r="AH163" t="str">
            <v>Def R/I premiumMotor1</v>
          </cell>
        </row>
        <row r="164">
          <cell r="AE164">
            <v>71.399999999999991</v>
          </cell>
          <cell r="AH164" t="str">
            <v>Def R/I premiumPersonal Accident1</v>
          </cell>
        </row>
        <row r="165">
          <cell r="AE165">
            <v>489.88</v>
          </cell>
          <cell r="AH165" t="str">
            <v>Def R/I premiumFire1</v>
          </cell>
        </row>
        <row r="166">
          <cell r="AE166">
            <v>5411.9900000000007</v>
          </cell>
          <cell r="AH166" t="str">
            <v>Def R/I premiumFire1</v>
          </cell>
        </row>
        <row r="167">
          <cell r="AE167">
            <v>0</v>
          </cell>
          <cell r="AH167" t="str">
            <v>Def R/I premiumWorkers Compensation1</v>
          </cell>
        </row>
        <row r="168">
          <cell r="AE168">
            <v>18565.420000000002</v>
          </cell>
          <cell r="AH168" t="str">
            <v>Def R/I premiumWorkers Compensation1</v>
          </cell>
        </row>
        <row r="169">
          <cell r="AE169">
            <v>20.88999999999999</v>
          </cell>
          <cell r="AH169" t="str">
            <v>Def R/I premiumGeneral Accident1</v>
          </cell>
        </row>
        <row r="170">
          <cell r="AE170">
            <v>8245.67</v>
          </cell>
          <cell r="AH170" t="str">
            <v>Def R/I premiumMarine1</v>
          </cell>
        </row>
        <row r="171">
          <cell r="AE171">
            <v>1454.08</v>
          </cell>
          <cell r="AH171" t="str">
            <v>Def R/I premiumMarine1</v>
          </cell>
        </row>
        <row r="172">
          <cell r="AE172">
            <v>740400.07000000007</v>
          </cell>
          <cell r="AH172" t="str">
            <v>Def R/I premiumFire1</v>
          </cell>
        </row>
        <row r="173">
          <cell r="AE173">
            <v>2872.130000000001</v>
          </cell>
          <cell r="AH173" t="str">
            <v>Def R/I premiumMotor1</v>
          </cell>
        </row>
        <row r="174">
          <cell r="AE174">
            <v>471.75000000000091</v>
          </cell>
          <cell r="AH174" t="str">
            <v>Def R/I premiumEngineering1</v>
          </cell>
        </row>
        <row r="175">
          <cell r="AE175">
            <v>0</v>
          </cell>
          <cell r="AH175" t="str">
            <v>Def R/I premiumMotor1</v>
          </cell>
        </row>
        <row r="176">
          <cell r="AE176">
            <v>23.27</v>
          </cell>
          <cell r="AH176" t="str">
            <v>Def R/I premiumHouseholders1</v>
          </cell>
        </row>
        <row r="177">
          <cell r="AE177">
            <v>0</v>
          </cell>
          <cell r="AH177" t="str">
            <v>Def R/I premiumMarine1</v>
          </cell>
        </row>
        <row r="178">
          <cell r="AE178">
            <v>0</v>
          </cell>
          <cell r="AH178" t="str">
            <v>Def R/I premiumPersonal Accident1</v>
          </cell>
        </row>
        <row r="179">
          <cell r="AE179">
            <v>0</v>
          </cell>
          <cell r="AH179" t="str">
            <v>Def R/I premiumPersonal Accident1</v>
          </cell>
        </row>
        <row r="180">
          <cell r="AE180">
            <v>487.23000000000104</v>
          </cell>
          <cell r="AH180" t="str">
            <v>Def R/I premiumProfessional Indemnity1</v>
          </cell>
        </row>
        <row r="181">
          <cell r="AE181">
            <v>6260.72</v>
          </cell>
          <cell r="AH181" t="str">
            <v>Def R/I premiumLiability1</v>
          </cell>
        </row>
        <row r="182">
          <cell r="AE182">
            <v>2846.6100000000006</v>
          </cell>
          <cell r="AH182" t="str">
            <v>Def R/I premiumWorkers Compensation1</v>
          </cell>
        </row>
        <row r="183">
          <cell r="AE183">
            <v>19.89</v>
          </cell>
          <cell r="AH183" t="str">
            <v>Def gross commissionGeneral Accident1</v>
          </cell>
        </row>
        <row r="184">
          <cell r="AE184">
            <v>1806.01</v>
          </cell>
          <cell r="AH184" t="str">
            <v>Def gross commissionGeneral Accident1</v>
          </cell>
        </row>
        <row r="185">
          <cell r="AE185">
            <v>838.32000000000016</v>
          </cell>
          <cell r="AH185" t="str">
            <v>Def gross commissionEngineering1</v>
          </cell>
        </row>
        <row r="186">
          <cell r="AE186">
            <v>20541.779999999995</v>
          </cell>
          <cell r="AH186" t="str">
            <v>Def gross commissionFire1</v>
          </cell>
        </row>
        <row r="187">
          <cell r="AE187">
            <v>0</v>
          </cell>
          <cell r="AH187" t="str">
            <v>Def gross commissionGeneral Accident1</v>
          </cell>
        </row>
        <row r="188">
          <cell r="AE188">
            <v>4080.3099999999995</v>
          </cell>
          <cell r="AH188" t="str">
            <v>Def gross commissionGeneral Accident1</v>
          </cell>
        </row>
        <row r="189">
          <cell r="AE189">
            <v>0</v>
          </cell>
          <cell r="AH189" t="str">
            <v>Def gross commissionMarine1</v>
          </cell>
        </row>
        <row r="190">
          <cell r="AE190">
            <v>23378.380000000008</v>
          </cell>
          <cell r="AH190" t="str">
            <v>Def gross commissionMarine1</v>
          </cell>
        </row>
        <row r="191">
          <cell r="AE191">
            <v>107.93999999999997</v>
          </cell>
          <cell r="AH191" t="str">
            <v>Def gross commissionMarine1</v>
          </cell>
        </row>
        <row r="192">
          <cell r="AE192">
            <v>1270.6499999999999</v>
          </cell>
          <cell r="AH192" t="str">
            <v>Def gross commissionMarine1</v>
          </cell>
        </row>
        <row r="193">
          <cell r="AE193">
            <v>14292.68</v>
          </cell>
          <cell r="AH193" t="str">
            <v>Def gross commissionMarine1</v>
          </cell>
        </row>
        <row r="194">
          <cell r="AE194">
            <v>68.009999999999991</v>
          </cell>
          <cell r="AH194" t="str">
            <v>Def gross commissionMarine1</v>
          </cell>
        </row>
        <row r="195">
          <cell r="AE195">
            <v>1459.11</v>
          </cell>
          <cell r="AH195" t="str">
            <v>Def gross commissionMarine1</v>
          </cell>
        </row>
        <row r="196">
          <cell r="AE196">
            <v>2051.5300000000002</v>
          </cell>
          <cell r="AH196" t="str">
            <v>Def gross commissionMarine1</v>
          </cell>
        </row>
        <row r="197">
          <cell r="AE197">
            <v>-79.820000000000064</v>
          </cell>
          <cell r="AH197" t="str">
            <v>Def gross commissionMarine1</v>
          </cell>
        </row>
        <row r="198">
          <cell r="AE198">
            <v>67234.36</v>
          </cell>
          <cell r="AH198" t="str">
            <v>Def gross commissionFire1</v>
          </cell>
        </row>
        <row r="199">
          <cell r="AE199">
            <v>542627.50999999989</v>
          </cell>
          <cell r="AH199" t="str">
            <v>Def gross commissionFire1</v>
          </cell>
        </row>
        <row r="200">
          <cell r="AE200">
            <v>4603.2</v>
          </cell>
          <cell r="AH200" t="str">
            <v>Def gross commissionHouseholders1</v>
          </cell>
        </row>
        <row r="201">
          <cell r="AE201">
            <v>0</v>
          </cell>
          <cell r="AH201" t="str">
            <v>Def gross commissionFire1</v>
          </cell>
        </row>
        <row r="202">
          <cell r="AE202">
            <v>0</v>
          </cell>
          <cell r="AH202" t="str">
            <v>Def gross commissionLiability1</v>
          </cell>
        </row>
        <row r="203">
          <cell r="AE203">
            <v>528.6</v>
          </cell>
          <cell r="AH203" t="str">
            <v>Def gross commissionMotor1</v>
          </cell>
        </row>
        <row r="204">
          <cell r="AE204">
            <v>52499.150000000009</v>
          </cell>
          <cell r="AH204" t="str">
            <v>Def gross commissionEngineering1</v>
          </cell>
        </row>
        <row r="205">
          <cell r="AE205">
            <v>0</v>
          </cell>
          <cell r="AH205" t="str">
            <v>Def gross commissionFire1</v>
          </cell>
        </row>
        <row r="206">
          <cell r="AE206">
            <v>0</v>
          </cell>
          <cell r="AH206" t="str">
            <v>Def gross commissionMotor1</v>
          </cell>
        </row>
        <row r="207">
          <cell r="AE207">
            <v>73133.97</v>
          </cell>
          <cell r="AH207" t="str">
            <v>Def gross commissionFire1</v>
          </cell>
        </row>
        <row r="208">
          <cell r="AE208">
            <v>378.6</v>
          </cell>
          <cell r="AH208" t="str">
            <v>Def gross commissionFire1</v>
          </cell>
        </row>
        <row r="209">
          <cell r="AE209">
            <v>28416.119999999995</v>
          </cell>
          <cell r="AH209" t="str">
            <v>Def gross commissionHouseholders1</v>
          </cell>
        </row>
        <row r="210">
          <cell r="AE210">
            <v>32129.040000000001</v>
          </cell>
          <cell r="AH210" t="str">
            <v>Def gross commissionProfessional Indemnity1</v>
          </cell>
        </row>
        <row r="211">
          <cell r="AE211">
            <v>0</v>
          </cell>
          <cell r="AH211" t="str">
            <v>Def gross commissionHouseholders1</v>
          </cell>
        </row>
        <row r="212">
          <cell r="AE212">
            <v>1845.2400000000009</v>
          </cell>
          <cell r="AH212" t="str">
            <v>Def gross commissionEngineering1</v>
          </cell>
        </row>
        <row r="213">
          <cell r="AE213">
            <v>4455.829999999999</v>
          </cell>
          <cell r="AH213" t="str">
            <v>Def gross commissionEngineering1</v>
          </cell>
        </row>
        <row r="214">
          <cell r="AE214">
            <v>0</v>
          </cell>
          <cell r="AH214" t="str">
            <v>Def gross commissionNon-underwriting1</v>
          </cell>
        </row>
        <row r="215">
          <cell r="AE215">
            <v>13488.16</v>
          </cell>
          <cell r="AH215" t="str">
            <v>Def gross commissionGeneral Accident1</v>
          </cell>
        </row>
        <row r="216">
          <cell r="AE216">
            <v>14410.849999999997</v>
          </cell>
          <cell r="AH216" t="str">
            <v>Def gross commissionFire1</v>
          </cell>
        </row>
        <row r="217">
          <cell r="AE217">
            <v>166849.94999999995</v>
          </cell>
          <cell r="AH217" t="str">
            <v>Def gross commissionMotor1</v>
          </cell>
        </row>
        <row r="218">
          <cell r="AE218">
            <v>5461.58</v>
          </cell>
          <cell r="AH218" t="str">
            <v>Def gross commissionMotor1</v>
          </cell>
        </row>
        <row r="219">
          <cell r="AE219">
            <v>80.58</v>
          </cell>
          <cell r="AH219" t="str">
            <v>Def gross commissionGeneral Accident1</v>
          </cell>
        </row>
        <row r="220">
          <cell r="AE220">
            <v>153680.71999999997</v>
          </cell>
          <cell r="AH220" t="str">
            <v>Def gross commissionFire1</v>
          </cell>
        </row>
        <row r="221">
          <cell r="AE221">
            <v>0</v>
          </cell>
          <cell r="AH221" t="str">
            <v>Def gross commissionHouseholders1</v>
          </cell>
        </row>
        <row r="222">
          <cell r="AE222">
            <v>0</v>
          </cell>
          <cell r="AH222" t="str">
            <v>Def gross commissionFire1</v>
          </cell>
        </row>
        <row r="223">
          <cell r="AE223">
            <v>116.15000000000009</v>
          </cell>
          <cell r="AH223" t="str">
            <v>Def gross commissionFire1</v>
          </cell>
        </row>
        <row r="224">
          <cell r="AE224">
            <v>128.88999999999999</v>
          </cell>
          <cell r="AH224" t="str">
            <v>Def gross commissionFire1</v>
          </cell>
        </row>
        <row r="225">
          <cell r="AE225">
            <v>161960.68000000008</v>
          </cell>
          <cell r="AH225" t="str">
            <v>Def gross commissionFire1</v>
          </cell>
        </row>
        <row r="226">
          <cell r="AE226">
            <v>2360.1400000000003</v>
          </cell>
          <cell r="AH226" t="str">
            <v>Def gross commissionMarine1</v>
          </cell>
        </row>
        <row r="227">
          <cell r="AE227">
            <v>3557.6</v>
          </cell>
          <cell r="AH227" t="str">
            <v>Def gross commissionGeneral Accident1</v>
          </cell>
        </row>
        <row r="228">
          <cell r="AE228">
            <v>128365.25</v>
          </cell>
          <cell r="AH228" t="str">
            <v>Def gross commissionPersonal Accident1</v>
          </cell>
        </row>
        <row r="229">
          <cell r="AE229">
            <v>270571.02000000008</v>
          </cell>
          <cell r="AH229" t="str">
            <v>Def gross commissionPersonal Accident1</v>
          </cell>
        </row>
        <row r="230">
          <cell r="AE230">
            <v>47392.350000000006</v>
          </cell>
          <cell r="AH230" t="str">
            <v>Def gross commissionFire1</v>
          </cell>
        </row>
        <row r="231">
          <cell r="AE231">
            <v>9751.6200000000008</v>
          </cell>
          <cell r="AH231" t="str">
            <v>Def gross commissionPersonal Accident1</v>
          </cell>
        </row>
        <row r="232">
          <cell r="AE232">
            <v>11696.650000000001</v>
          </cell>
          <cell r="AH232" t="str">
            <v>Def gross commissionFire1</v>
          </cell>
        </row>
        <row r="233">
          <cell r="AE233">
            <v>0</v>
          </cell>
          <cell r="AH233" t="str">
            <v>Def gross commissionLiability1</v>
          </cell>
        </row>
        <row r="234">
          <cell r="AE234">
            <v>46879.14</v>
          </cell>
          <cell r="AH234" t="str">
            <v>Def gross commissionProfessional Indemnity1</v>
          </cell>
        </row>
        <row r="235">
          <cell r="AE235">
            <v>0</v>
          </cell>
          <cell r="AH235" t="str">
            <v>Def gross commissionPersonal Accident1</v>
          </cell>
        </row>
        <row r="236">
          <cell r="AE236">
            <v>0</v>
          </cell>
          <cell r="AH236" t="str">
            <v>Def gross commissionMarine1</v>
          </cell>
        </row>
        <row r="237">
          <cell r="AE237">
            <v>2566.6599999999994</v>
          </cell>
          <cell r="AH237" t="str">
            <v>Def gross commissionMarine1</v>
          </cell>
        </row>
        <row r="238">
          <cell r="AE238">
            <v>8969.2000000000007</v>
          </cell>
          <cell r="AH238" t="str">
            <v>Def gross commissionMarine1</v>
          </cell>
        </row>
        <row r="239">
          <cell r="AE239">
            <v>36230.68</v>
          </cell>
          <cell r="AH239" t="str">
            <v>Def gross commissionLiability1</v>
          </cell>
        </row>
        <row r="240">
          <cell r="AE240">
            <v>400.87</v>
          </cell>
          <cell r="AH240" t="str">
            <v>Def gross commissionFire1</v>
          </cell>
        </row>
        <row r="241">
          <cell r="AE241">
            <v>861.1500000000002</v>
          </cell>
          <cell r="AH241" t="str">
            <v>Def gross commissionHouseholders1</v>
          </cell>
        </row>
        <row r="242">
          <cell r="AE242">
            <v>36070.759999999995</v>
          </cell>
          <cell r="AH242" t="str">
            <v>Def gross commissionFire1</v>
          </cell>
        </row>
        <row r="243">
          <cell r="AE243">
            <v>216.7</v>
          </cell>
          <cell r="AH243" t="str">
            <v>Def gross commissionMotor1</v>
          </cell>
        </row>
        <row r="244">
          <cell r="AE244">
            <v>0</v>
          </cell>
          <cell r="AH244" t="str">
            <v>Def gross commissionMotor1</v>
          </cell>
        </row>
        <row r="245">
          <cell r="AE245">
            <v>78.61</v>
          </cell>
          <cell r="AH245" t="str">
            <v>Def gross commissionPersonal Accident1</v>
          </cell>
        </row>
        <row r="246">
          <cell r="AE246">
            <v>3556.27</v>
          </cell>
          <cell r="AH246" t="str">
            <v>Def gross commissionFire1</v>
          </cell>
        </row>
        <row r="247">
          <cell r="AE247">
            <v>0</v>
          </cell>
          <cell r="AH247" t="str">
            <v>Def gross commissionMarine1</v>
          </cell>
        </row>
        <row r="248">
          <cell r="AE248">
            <v>49957.05000000001</v>
          </cell>
          <cell r="AH248" t="str">
            <v>Def gross commissionWorkers Compensation1</v>
          </cell>
        </row>
        <row r="249">
          <cell r="AE249">
            <v>1253.5500000000004</v>
          </cell>
          <cell r="AH249" t="str">
            <v>Def gross commissionGeneral Accident1</v>
          </cell>
        </row>
        <row r="250">
          <cell r="AE250">
            <v>11038.37</v>
          </cell>
          <cell r="AH250" t="str">
            <v>Def gross commissionMarine1</v>
          </cell>
        </row>
        <row r="251">
          <cell r="AE251">
            <v>2011.1600000000037</v>
          </cell>
          <cell r="AH251" t="str">
            <v>Def gross commissionMarine1</v>
          </cell>
        </row>
        <row r="252">
          <cell r="AE252">
            <v>439666.73</v>
          </cell>
          <cell r="AH252" t="str">
            <v>Def gross commissionFire1</v>
          </cell>
        </row>
        <row r="253">
          <cell r="AE253">
            <v>11857.419999999998</v>
          </cell>
          <cell r="AH253" t="str">
            <v>Def gross commissionMotor1</v>
          </cell>
        </row>
        <row r="254">
          <cell r="AE254">
            <v>403.44000000000045</v>
          </cell>
          <cell r="AH254" t="str">
            <v>Def gross commissionEngineering1</v>
          </cell>
        </row>
        <row r="255">
          <cell r="AE255">
            <v>0</v>
          </cell>
          <cell r="AH255" t="str">
            <v>Def gross commissionMotor1</v>
          </cell>
        </row>
        <row r="256">
          <cell r="AE256">
            <v>1836.9500000000005</v>
          </cell>
          <cell r="AH256" t="str">
            <v>Def gross commissionHouseholders1</v>
          </cell>
        </row>
        <row r="257">
          <cell r="AE257">
            <v>0</v>
          </cell>
          <cell r="AH257" t="str">
            <v>Def gross commissionMarine1</v>
          </cell>
        </row>
        <row r="258">
          <cell r="AE258">
            <v>21928.27</v>
          </cell>
          <cell r="AH258" t="str">
            <v>Def gross commissionPersonal Accident1</v>
          </cell>
        </row>
        <row r="259">
          <cell r="AE259">
            <v>0</v>
          </cell>
          <cell r="AH259" t="str">
            <v>Def gross commissionPersonal Accident1</v>
          </cell>
        </row>
        <row r="260">
          <cell r="AE260">
            <v>594.17999999999927</v>
          </cell>
          <cell r="AH260" t="str">
            <v>Def gross commissionProfessional Indemnity1</v>
          </cell>
        </row>
        <row r="261">
          <cell r="AE261">
            <v>2281.6800000000007</v>
          </cell>
          <cell r="AH261" t="str">
            <v>Def gross commissionLiability1</v>
          </cell>
        </row>
        <row r="262">
          <cell r="AE262">
            <v>10531.57</v>
          </cell>
          <cell r="AH262" t="str">
            <v>Def gross commissionWorkers Compensation1</v>
          </cell>
        </row>
        <row r="263">
          <cell r="AE263">
            <v>-12.489999999999995</v>
          </cell>
          <cell r="AH263" t="str">
            <v>Unearned R/I commissionGeneral Accident1</v>
          </cell>
        </row>
        <row r="264">
          <cell r="AE264">
            <v>-165.79000000000002</v>
          </cell>
          <cell r="AH264" t="str">
            <v>Unearned R/I commissionFire1</v>
          </cell>
        </row>
        <row r="265">
          <cell r="AE265">
            <v>0</v>
          </cell>
          <cell r="AH265" t="str">
            <v>Unearned R/I commissionFire1</v>
          </cell>
        </row>
        <row r="266">
          <cell r="AE266">
            <v>-249.28999999999988</v>
          </cell>
          <cell r="AH266" t="str">
            <v>Unearned R/I commissionGeneral Accident1</v>
          </cell>
        </row>
        <row r="267">
          <cell r="AE267">
            <v>0</v>
          </cell>
          <cell r="AH267" t="str">
            <v>Unearned R/I commissionMarine1</v>
          </cell>
        </row>
        <row r="268">
          <cell r="AE268">
            <v>-526.6</v>
          </cell>
          <cell r="AH268" t="str">
            <v>Unearned R/I commissionMarine1</v>
          </cell>
        </row>
        <row r="269">
          <cell r="AE269">
            <v>-3835.889999999999</v>
          </cell>
          <cell r="AH269" t="str">
            <v>Unearned R/I commissionMarine1</v>
          </cell>
        </row>
        <row r="270">
          <cell r="AE270">
            <v>0</v>
          </cell>
          <cell r="AH270" t="str">
            <v>Unearned R/I commissionMarine1</v>
          </cell>
        </row>
        <row r="271">
          <cell r="AE271">
            <v>-175.72</v>
          </cell>
          <cell r="AH271" t="str">
            <v>Unearned R/I commissionMarine1</v>
          </cell>
        </row>
        <row r="272">
          <cell r="AE272">
            <v>-116.9699999999999</v>
          </cell>
          <cell r="AH272" t="str">
            <v>Unearned R/I commissionMarine1</v>
          </cell>
        </row>
        <row r="273">
          <cell r="AE273">
            <v>-225.09999999999988</v>
          </cell>
          <cell r="AH273" t="str">
            <v>Unearned R/I commissionFire1</v>
          </cell>
        </row>
        <row r="274">
          <cell r="AE274">
            <v>-2477.96</v>
          </cell>
          <cell r="AH274" t="str">
            <v>Unearned R/I commissionFire1</v>
          </cell>
        </row>
        <row r="275">
          <cell r="AE275">
            <v>0</v>
          </cell>
          <cell r="AH275" t="str">
            <v>Unearned R/I commissionFire1</v>
          </cell>
        </row>
        <row r="276">
          <cell r="AE276">
            <v>0</v>
          </cell>
          <cell r="AH276" t="str">
            <v>Unearned R/I commissionEngineering1</v>
          </cell>
        </row>
        <row r="277">
          <cell r="AE277">
            <v>0</v>
          </cell>
          <cell r="AH277" t="str">
            <v>Unearned R/I commissionFire1</v>
          </cell>
        </row>
        <row r="278">
          <cell r="AE278">
            <v>-610.11</v>
          </cell>
          <cell r="AH278" t="str">
            <v>Unearned R/I commissionProfessional Indemnity1</v>
          </cell>
        </row>
        <row r="279">
          <cell r="AE279">
            <v>0</v>
          </cell>
          <cell r="AH279" t="str">
            <v>Unearned R/I commissionFire1</v>
          </cell>
        </row>
        <row r="280">
          <cell r="AE280">
            <v>-249.28999999999988</v>
          </cell>
          <cell r="AH280" t="str">
            <v>Unearned R/I commissionFire1</v>
          </cell>
        </row>
        <row r="281">
          <cell r="AE281">
            <v>0</v>
          </cell>
          <cell r="AH281" t="str">
            <v>Unearned R/I commissionMotor1</v>
          </cell>
        </row>
        <row r="282">
          <cell r="AE282">
            <v>-1483.2100000000007</v>
          </cell>
          <cell r="AH282" t="str">
            <v>Unearned R/I commissionFire1</v>
          </cell>
        </row>
        <row r="283">
          <cell r="AE283">
            <v>0</v>
          </cell>
          <cell r="AH283" t="str">
            <v>Unearned R/I commissionFire1</v>
          </cell>
        </row>
        <row r="284">
          <cell r="AE284">
            <v>0</v>
          </cell>
          <cell r="AH284" t="str">
            <v>Unearned R/I commissionFire1</v>
          </cell>
        </row>
        <row r="285">
          <cell r="AE285">
            <v>0</v>
          </cell>
          <cell r="AH285" t="str">
            <v>Unearned R/I commissionFire1</v>
          </cell>
        </row>
        <row r="286">
          <cell r="AE286">
            <v>0</v>
          </cell>
          <cell r="AH286" t="str">
            <v>Unearned R/I commissionFire1</v>
          </cell>
        </row>
        <row r="287">
          <cell r="AE287">
            <v>0</v>
          </cell>
          <cell r="AH287" t="str">
            <v>Unearned R/I commissionFire1</v>
          </cell>
        </row>
        <row r="288">
          <cell r="AE288">
            <v>-149.58000000000001</v>
          </cell>
          <cell r="AH288" t="str">
            <v>Unearned R/I commissionGeneral Accident1</v>
          </cell>
        </row>
        <row r="289">
          <cell r="AE289">
            <v>-155.58999999999997</v>
          </cell>
          <cell r="AH289" t="str">
            <v>Unearned R/I commissionFire1</v>
          </cell>
        </row>
        <row r="290">
          <cell r="AE290">
            <v>0</v>
          </cell>
          <cell r="AH290" t="str">
            <v>Unearned R/I commissionFire1</v>
          </cell>
        </row>
        <row r="291">
          <cell r="AE291">
            <v>0</v>
          </cell>
          <cell r="AH291" t="str">
            <v>Unearned R/I commissionFire1</v>
          </cell>
        </row>
        <row r="292">
          <cell r="AE292">
            <v>-155.72000000000003</v>
          </cell>
          <cell r="AH292" t="str">
            <v>Unearned R/I commissionProfessional Indemnity1</v>
          </cell>
        </row>
        <row r="293">
          <cell r="AE293">
            <v>0</v>
          </cell>
          <cell r="AH293" t="str">
            <v>Unearned R/I commissionProfessional Indemnity1</v>
          </cell>
        </row>
        <row r="294">
          <cell r="AE294">
            <v>0</v>
          </cell>
          <cell r="AH294" t="str">
            <v>Unearned R/I commissionMarine1</v>
          </cell>
        </row>
        <row r="295">
          <cell r="AE295">
            <v>-2224.0800000000008</v>
          </cell>
          <cell r="AH295" t="str">
            <v>Unearned R/I commissionLiability1</v>
          </cell>
        </row>
        <row r="296">
          <cell r="AE296">
            <v>0</v>
          </cell>
          <cell r="AH296" t="str">
            <v>Unearned R/I commissionLiability1</v>
          </cell>
        </row>
        <row r="297">
          <cell r="AE297">
            <v>0</v>
          </cell>
          <cell r="AH297" t="str">
            <v>Unearned R/I commissionLiability1</v>
          </cell>
        </row>
        <row r="298">
          <cell r="AE298">
            <v>0</v>
          </cell>
          <cell r="AH298" t="str">
            <v>Unearned R/I commissionFire1</v>
          </cell>
        </row>
        <row r="299">
          <cell r="AE299">
            <v>-1938.77</v>
          </cell>
          <cell r="AH299" t="str">
            <v>Unearned R/I commissionFire1</v>
          </cell>
        </row>
        <row r="300">
          <cell r="AE300">
            <v>0</v>
          </cell>
          <cell r="AH300" t="str">
            <v>Unearned R/I commissionFire1</v>
          </cell>
        </row>
        <row r="301">
          <cell r="AE301">
            <v>0</v>
          </cell>
          <cell r="AH301" t="str">
            <v>Term deposits-fmgtNon-underwriting1</v>
          </cell>
        </row>
        <row r="302">
          <cell r="AE302">
            <v>31900000</v>
          </cell>
          <cell r="AH302" t="str">
            <v>Term deposits-fmgtNon-underwriting1</v>
          </cell>
        </row>
        <row r="303">
          <cell r="AE303">
            <v>0</v>
          </cell>
          <cell r="AH303" t="str">
            <v>R/I recoveries on o/s claimsGeneral Accident1</v>
          </cell>
        </row>
        <row r="304">
          <cell r="AE304">
            <v>0</v>
          </cell>
          <cell r="AH304" t="str">
            <v>R/I recoveries on o/s claimsGeneral Accident1</v>
          </cell>
        </row>
        <row r="305">
          <cell r="AE305">
            <v>0</v>
          </cell>
          <cell r="AH305" t="str">
            <v>R/I recoveries on o/s claimsFire1</v>
          </cell>
        </row>
        <row r="306">
          <cell r="AE306">
            <v>-5000</v>
          </cell>
          <cell r="AH306" t="str">
            <v>R/I recoveries on o/s claimsMarine1</v>
          </cell>
        </row>
        <row r="307">
          <cell r="AE307">
            <v>257451.32</v>
          </cell>
          <cell r="AH307" t="str">
            <v>R/I recoveries on o/s claimsMarine1</v>
          </cell>
        </row>
        <row r="308">
          <cell r="AE308">
            <v>-181556.7</v>
          </cell>
          <cell r="AH308" t="str">
            <v>R/I recoveries on o/s claimsMarine1</v>
          </cell>
        </row>
        <row r="309">
          <cell r="AE309">
            <v>1.9895196601282805E-13</v>
          </cell>
          <cell r="AH309" t="str">
            <v>R/I recoveries on o/s claimsMarine1</v>
          </cell>
        </row>
        <row r="310">
          <cell r="AE310">
            <v>141249.10999999999</v>
          </cell>
          <cell r="AH310" t="str">
            <v>R/I recoveries on o/s claimsMarine1</v>
          </cell>
        </row>
        <row r="311">
          <cell r="AE311">
            <v>-176148.25</v>
          </cell>
          <cell r="AH311" t="str">
            <v>R/I recoveries on o/s claimsMarine1</v>
          </cell>
        </row>
        <row r="312">
          <cell r="AE312">
            <v>34899.14</v>
          </cell>
          <cell r="AH312" t="str">
            <v>R/I recoveries on o/s claimsMarine1</v>
          </cell>
        </row>
        <row r="313">
          <cell r="AE313">
            <v>0</v>
          </cell>
          <cell r="AH313" t="str">
            <v>R/I recoveries on o/s claimsFire1</v>
          </cell>
        </row>
        <row r="314">
          <cell r="AE314">
            <v>123145.45</v>
          </cell>
          <cell r="AH314" t="str">
            <v>R/I recoveries on o/s claimsFire1</v>
          </cell>
        </row>
        <row r="315">
          <cell r="AE315">
            <v>-123145.45</v>
          </cell>
          <cell r="AH315" t="str">
            <v>R/I recoveries on o/s claimsFire1</v>
          </cell>
        </row>
        <row r="316">
          <cell r="AE316">
            <v>0</v>
          </cell>
          <cell r="AH316" t="str">
            <v>R/I recoveries on o/s claimsFire1</v>
          </cell>
        </row>
        <row r="317">
          <cell r="AE317">
            <v>7959709.4699999997</v>
          </cell>
          <cell r="AH317" t="str">
            <v>R/I recoveries on o/s claimsFire1</v>
          </cell>
        </row>
        <row r="318">
          <cell r="AE318">
            <v>-7910266.0099999998</v>
          </cell>
          <cell r="AH318" t="str">
            <v>R/I recoveries on o/s claimsFire1</v>
          </cell>
        </row>
        <row r="319">
          <cell r="AE319">
            <v>0</v>
          </cell>
          <cell r="AH319" t="str">
            <v>R/I recoveries on o/s claimsHouseholders1</v>
          </cell>
        </row>
        <row r="320">
          <cell r="AE320">
            <v>589895.82999999996</v>
          </cell>
          <cell r="AH320" t="str">
            <v>R/I recoveries on o/s claimsFire1</v>
          </cell>
        </row>
        <row r="321">
          <cell r="AE321">
            <v>0</v>
          </cell>
          <cell r="AH321" t="str">
            <v>R/I recoveries on o/s claimsMotor1</v>
          </cell>
        </row>
        <row r="322">
          <cell r="AE322">
            <v>-139526.51</v>
          </cell>
          <cell r="AH322" t="str">
            <v>R/I recoveries on o/s claimsMotor1</v>
          </cell>
        </row>
        <row r="323">
          <cell r="AE323">
            <v>50000.6</v>
          </cell>
          <cell r="AH323" t="str">
            <v>R/I recoveries on o/s claimsEngineering1</v>
          </cell>
        </row>
        <row r="324">
          <cell r="AE324">
            <v>-50000.6</v>
          </cell>
          <cell r="AH324" t="str">
            <v>R/I recoveries on o/s claimsEngineering1</v>
          </cell>
        </row>
        <row r="325">
          <cell r="AE325">
            <v>0</v>
          </cell>
          <cell r="AH325" t="str">
            <v>R/I recoveries on o/s claimsFire1</v>
          </cell>
        </row>
        <row r="326">
          <cell r="AE326">
            <v>0</v>
          </cell>
          <cell r="AH326" t="str">
            <v>R/I recoveries on o/s claimsMotor1</v>
          </cell>
        </row>
        <row r="327">
          <cell r="AE327">
            <v>0</v>
          </cell>
          <cell r="AH327" t="str">
            <v>R/I recoveries on o/s claimsFire1</v>
          </cell>
        </row>
        <row r="328">
          <cell r="AE328">
            <v>100000.01999999979</v>
          </cell>
          <cell r="AH328" t="str">
            <v>R/I recoveries on o/s claimsFire1</v>
          </cell>
        </row>
        <row r="329">
          <cell r="AE329">
            <v>11530.67</v>
          </cell>
          <cell r="AH329" t="str">
            <v>R/I recoveries on o/s claimsHouseholders1</v>
          </cell>
        </row>
        <row r="330">
          <cell r="AE330">
            <v>-11530.669999999998</v>
          </cell>
          <cell r="AH330" t="str">
            <v>R/I recoveries on o/s claimsHouseholders1</v>
          </cell>
        </row>
        <row r="331">
          <cell r="AE331">
            <v>0</v>
          </cell>
          <cell r="AH331" t="str">
            <v>R/I recoveries on o/s claimsEngineering1</v>
          </cell>
        </row>
        <row r="332">
          <cell r="AE332">
            <v>0</v>
          </cell>
          <cell r="AH332" t="str">
            <v>R/I recoveries on o/s claimsEngineering1</v>
          </cell>
        </row>
        <row r="333">
          <cell r="AE333">
            <v>10000</v>
          </cell>
          <cell r="AH333" t="str">
            <v>R/I recoveries on o/s claimsFire1</v>
          </cell>
        </row>
        <row r="334">
          <cell r="AE334">
            <v>-10000</v>
          </cell>
          <cell r="AH334" t="str">
            <v>R/I recoveries on o/s claimsFire1</v>
          </cell>
        </row>
        <row r="335">
          <cell r="AE335">
            <v>0</v>
          </cell>
          <cell r="AH335" t="str">
            <v>R/I recoveries on o/s claimsMotor1</v>
          </cell>
        </row>
        <row r="336">
          <cell r="AE336">
            <v>0</v>
          </cell>
          <cell r="AH336" t="str">
            <v>R/I recoveries on o/s claimsMotor1</v>
          </cell>
        </row>
        <row r="337">
          <cell r="AE337">
            <v>139526.51</v>
          </cell>
          <cell r="AH337" t="str">
            <v>R/I recoveries on o/s claimsMotor1</v>
          </cell>
        </row>
        <row r="338">
          <cell r="AE338">
            <v>0</v>
          </cell>
          <cell r="AH338" t="str">
            <v>R/I recoveries on o/s claimsHouseholders1</v>
          </cell>
        </row>
        <row r="339">
          <cell r="AE339">
            <v>1221071.83</v>
          </cell>
          <cell r="AH339" t="str">
            <v>R/I recoveries on o/s claimsFire1</v>
          </cell>
        </row>
        <row r="340">
          <cell r="AE340">
            <v>-1459413.52</v>
          </cell>
          <cell r="AH340" t="str">
            <v>R/I recoveries on o/s claimsFire1</v>
          </cell>
        </row>
        <row r="341">
          <cell r="AE341">
            <v>0</v>
          </cell>
          <cell r="AH341" t="str">
            <v>R/I recoveries on o/s claimsFire1</v>
          </cell>
        </row>
        <row r="342">
          <cell r="AE342">
            <v>6043514.1200000001</v>
          </cell>
          <cell r="AH342" t="str">
            <v>R/I recoveries on o/s claimsFire1</v>
          </cell>
        </row>
        <row r="343">
          <cell r="AE343">
            <v>-5785068.25</v>
          </cell>
          <cell r="AH343" t="str">
            <v>R/I recoveries on o/s claimsFire1</v>
          </cell>
        </row>
        <row r="344">
          <cell r="AE344">
            <v>0</v>
          </cell>
          <cell r="AH344" t="str">
            <v>R/I recoveries on o/s claimsGeneral Accident1</v>
          </cell>
        </row>
        <row r="345">
          <cell r="AE345">
            <v>0</v>
          </cell>
          <cell r="AH345" t="str">
            <v>R/I recoveries on o/s claimsFire1</v>
          </cell>
        </row>
        <row r="346">
          <cell r="AE346">
            <v>578674.43999999994</v>
          </cell>
          <cell r="AH346" t="str">
            <v>R/I recoveries on o/s claimsFire1</v>
          </cell>
        </row>
        <row r="347">
          <cell r="AE347">
            <v>-8000</v>
          </cell>
          <cell r="AH347" t="str">
            <v>R/I recoveries on o/s claimsProfessional Indemnity1</v>
          </cell>
        </row>
        <row r="348">
          <cell r="AE348">
            <v>8000</v>
          </cell>
          <cell r="AH348" t="str">
            <v>R/I recoveries on o/s claimsProfessional Indemnity1</v>
          </cell>
        </row>
        <row r="349">
          <cell r="AE349">
            <v>5534.1</v>
          </cell>
          <cell r="AH349" t="str">
            <v>R/I recoveries on o/s claimsMarine1</v>
          </cell>
        </row>
        <row r="350">
          <cell r="AE350">
            <v>5899.97</v>
          </cell>
          <cell r="AH350" t="str">
            <v>R/I recoveries on o/s claimsLiability1</v>
          </cell>
        </row>
        <row r="351">
          <cell r="AE351">
            <v>50000</v>
          </cell>
          <cell r="AH351" t="str">
            <v>R/I recoveries on o/s claimsLiability1</v>
          </cell>
        </row>
        <row r="352">
          <cell r="AE352">
            <v>-292.83999999999997</v>
          </cell>
          <cell r="AH352" t="str">
            <v>R/I recoveries on o/s claimsLiability1</v>
          </cell>
        </row>
        <row r="353">
          <cell r="AE353">
            <v>0</v>
          </cell>
          <cell r="AH353" t="str">
            <v>R/I recoveries on o/s claimsFire1</v>
          </cell>
        </row>
        <row r="354">
          <cell r="AE354">
            <v>83731.350000000006</v>
          </cell>
          <cell r="AH354" t="str">
            <v>R/I recoveries on o/s claimsFire1</v>
          </cell>
        </row>
        <row r="355">
          <cell r="AE355">
            <v>204268.66</v>
          </cell>
          <cell r="AH355" t="str">
            <v>R/I recoveries on o/s claimsFire1</v>
          </cell>
        </row>
        <row r="356">
          <cell r="AE356">
            <v>0</v>
          </cell>
          <cell r="AH356" t="str">
            <v>R/I recoveries on o/s claimsWorkers Compensation1</v>
          </cell>
        </row>
        <row r="357">
          <cell r="AE357">
            <v>40000</v>
          </cell>
          <cell r="AH357" t="str">
            <v>R/I recoveries on IBNR/IBNERMarine1</v>
          </cell>
        </row>
        <row r="358">
          <cell r="AE358">
            <v>2000</v>
          </cell>
          <cell r="AH358" t="str">
            <v>R/I recoveries on IBNR/IBNERMarine1</v>
          </cell>
        </row>
        <row r="359">
          <cell r="AE359">
            <v>12000</v>
          </cell>
          <cell r="AH359" t="str">
            <v>R/I recoveries on IBNR/IBNERFire1</v>
          </cell>
        </row>
        <row r="360">
          <cell r="AE360">
            <v>0</v>
          </cell>
          <cell r="AH360" t="str">
            <v>R/I recoveries on IBNR/IBNERMotor1</v>
          </cell>
        </row>
        <row r="361">
          <cell r="AE361">
            <v>0</v>
          </cell>
          <cell r="AH361" t="str">
            <v>R/I recoveries on IBNR/IBNERMotor1</v>
          </cell>
        </row>
        <row r="362">
          <cell r="AE362">
            <v>13000</v>
          </cell>
          <cell r="AH362" t="str">
            <v>R/I recoveries on IBNR/IBNEREngineering1</v>
          </cell>
        </row>
        <row r="363">
          <cell r="AE363">
            <v>0</v>
          </cell>
          <cell r="AH363" t="str">
            <v>R/I recoveries on IBNR/IBNERGeneral Accident1</v>
          </cell>
        </row>
        <row r="364">
          <cell r="AE364">
            <v>0</v>
          </cell>
          <cell r="AH364" t="str">
            <v>R/I recoveries on IBNR/IBNERMotor1</v>
          </cell>
        </row>
        <row r="365">
          <cell r="AE365">
            <v>2000</v>
          </cell>
          <cell r="AH365" t="str">
            <v>R/I recoveries on IBNR/IBNERHouseholders1</v>
          </cell>
        </row>
        <row r="366">
          <cell r="AE366">
            <v>0</v>
          </cell>
          <cell r="AH366" t="str">
            <v>R/I recoveries on IBNR/IBNERPersonal Accident1</v>
          </cell>
        </row>
        <row r="367">
          <cell r="AE367">
            <v>0</v>
          </cell>
          <cell r="AH367" t="str">
            <v>R/I recoveries on IBNR/IBNERFire1</v>
          </cell>
        </row>
        <row r="368">
          <cell r="AE368">
            <v>0</v>
          </cell>
          <cell r="AH368" t="str">
            <v>R/I recoveries on IBNR/IBNERPersonal Accident1</v>
          </cell>
        </row>
        <row r="369">
          <cell r="AE369">
            <v>0</v>
          </cell>
          <cell r="AH369" t="str">
            <v>R/I recoveries on IBNR/IBNERProfessional Indemnity1</v>
          </cell>
        </row>
        <row r="370">
          <cell r="AE370">
            <v>63000</v>
          </cell>
          <cell r="AH370" t="str">
            <v>R/I recoveries on IBNR/IBNERLiability1</v>
          </cell>
        </row>
        <row r="371">
          <cell r="AE371">
            <v>0</v>
          </cell>
          <cell r="AH371" t="str">
            <v>R/I recoveries on IBNR/IBNERWorkers Compensation1</v>
          </cell>
        </row>
        <row r="372">
          <cell r="AE372">
            <v>0</v>
          </cell>
          <cell r="AH372" t="str">
            <v>R/I recoveries on o/s claimsMarine1</v>
          </cell>
        </row>
        <row r="373">
          <cell r="AE373">
            <v>0</v>
          </cell>
          <cell r="AH373" t="str">
            <v>R/I recoveries on o/s claimsFire1</v>
          </cell>
        </row>
        <row r="374">
          <cell r="AE374">
            <v>1129026</v>
          </cell>
          <cell r="AH374" t="str">
            <v>Shares in cont entitiesNon-underwriting1</v>
          </cell>
        </row>
        <row r="375">
          <cell r="AE375">
            <v>0</v>
          </cell>
          <cell r="AH375" t="str">
            <v>Other debtors (DAT)Non-underwriting1</v>
          </cell>
        </row>
        <row r="376">
          <cell r="AE376">
            <v>1779156.5</v>
          </cell>
          <cell r="AH376" t="str">
            <v>Equities-listed-fmgtNon-underwriting1</v>
          </cell>
        </row>
        <row r="377">
          <cell r="AE377">
            <v>0</v>
          </cell>
          <cell r="AH377" t="str">
            <v>Equities-unlisted-fmgtNon-underwriting1</v>
          </cell>
        </row>
        <row r="378">
          <cell r="AE378">
            <v>780000</v>
          </cell>
          <cell r="AH378" t="str">
            <v>FA cost-openingNon-underwriting1</v>
          </cell>
        </row>
        <row r="379">
          <cell r="AE379">
            <v>-32400</v>
          </cell>
          <cell r="AH379" t="str">
            <v>Acc depn-openingNon-underwriting1</v>
          </cell>
        </row>
        <row r="380">
          <cell r="AE380">
            <v>350971.42</v>
          </cell>
          <cell r="AH380" t="str">
            <v>FA cost-openingNon-underwriting1</v>
          </cell>
        </row>
        <row r="381">
          <cell r="AE381">
            <v>-167428.31</v>
          </cell>
          <cell r="AH381" t="str">
            <v>Acc depn-openingNon-underwriting1</v>
          </cell>
        </row>
        <row r="382">
          <cell r="AE382">
            <v>702106.14</v>
          </cell>
          <cell r="AH382" t="str">
            <v>FA cost-openingNon-underwriting1</v>
          </cell>
        </row>
        <row r="383">
          <cell r="AE383">
            <v>-475949.05000000005</v>
          </cell>
          <cell r="AH383" t="str">
            <v>Acc depn-openingNon-underwriting1</v>
          </cell>
        </row>
        <row r="384">
          <cell r="AE384">
            <v>424642.18</v>
          </cell>
          <cell r="AH384" t="str">
            <v>FA cost-openingNon-underwriting1</v>
          </cell>
        </row>
        <row r="385">
          <cell r="AE385">
            <v>-124315.23</v>
          </cell>
          <cell r="AH385" t="str">
            <v>Acc depn-openingNon-underwriting1</v>
          </cell>
        </row>
        <row r="386">
          <cell r="AE386">
            <v>257629.56</v>
          </cell>
          <cell r="AH386" t="str">
            <v>FA cost-openingNon-underwriting1</v>
          </cell>
        </row>
        <row r="387">
          <cell r="AE387">
            <v>-50733.3</v>
          </cell>
          <cell r="AH387" t="str">
            <v>Acc depn-openingNon-underwriting1</v>
          </cell>
        </row>
        <row r="388">
          <cell r="AE388">
            <v>402198.86</v>
          </cell>
          <cell r="AH388" t="str">
            <v>Def tax-other (DAT)Non-underwriting1</v>
          </cell>
        </row>
        <row r="389">
          <cell r="AE389">
            <v>-758.24999999999636</v>
          </cell>
          <cell r="AH389" t="str">
            <v>Amts due to R/IsNon-underwriting1</v>
          </cell>
        </row>
        <row r="390">
          <cell r="AE390">
            <v>-90170.09</v>
          </cell>
          <cell r="AH390" t="str">
            <v>Other creditors (DAT)Non-underwriting1</v>
          </cell>
        </row>
        <row r="391">
          <cell r="AE391">
            <v>156.79</v>
          </cell>
          <cell r="AH391" t="str">
            <v>Other creditors (DAT)General Accident1</v>
          </cell>
        </row>
        <row r="392">
          <cell r="AE392">
            <v>-128</v>
          </cell>
          <cell r="AH392" t="str">
            <v>Other creditors (DAT)General Accident1</v>
          </cell>
        </row>
        <row r="393">
          <cell r="AE393">
            <v>-210</v>
          </cell>
          <cell r="AH393" t="str">
            <v>Other creditors (DAT)Marine1</v>
          </cell>
        </row>
        <row r="394">
          <cell r="AE394">
            <v>-253858.06999999998</v>
          </cell>
          <cell r="AH394" t="str">
            <v>Other creditors (DAT)Fire1</v>
          </cell>
        </row>
        <row r="395">
          <cell r="AE395">
            <v>-10389885.289999999</v>
          </cell>
          <cell r="AH395" t="str">
            <v>Other creditors (DAT)Fire1</v>
          </cell>
        </row>
        <row r="396">
          <cell r="AE396">
            <v>-15190.849999999999</v>
          </cell>
          <cell r="AH396" t="str">
            <v>Other creditors (DAT)Householders1</v>
          </cell>
        </row>
        <row r="397">
          <cell r="AE397">
            <v>-4054744.95</v>
          </cell>
          <cell r="AH397" t="str">
            <v>Other creditors (DAT)Fire1</v>
          </cell>
        </row>
        <row r="398">
          <cell r="AE398">
            <v>-135.05000000000001</v>
          </cell>
          <cell r="AH398" t="str">
            <v>Other creditors (DAT)Liability1</v>
          </cell>
        </row>
        <row r="399">
          <cell r="AE399">
            <v>30.25</v>
          </cell>
          <cell r="AH399" t="str">
            <v>Other creditors (DAT)Motor1</v>
          </cell>
        </row>
        <row r="400">
          <cell r="AE400">
            <v>-532758.43000000005</v>
          </cell>
          <cell r="AH400" t="str">
            <v>Other creditors (DAT)Engineering1</v>
          </cell>
        </row>
        <row r="401">
          <cell r="AE401">
            <v>-363061.22</v>
          </cell>
          <cell r="AH401" t="str">
            <v>Other creditors (DAT)Fire1</v>
          </cell>
        </row>
        <row r="402">
          <cell r="AE402">
            <v>0</v>
          </cell>
          <cell r="AH402" t="str">
            <v>Other creditors (DAT)Motor1</v>
          </cell>
        </row>
        <row r="403">
          <cell r="AE403">
            <v>-1558404.12</v>
          </cell>
          <cell r="AH403" t="str">
            <v>Other creditors (DAT)Householders1</v>
          </cell>
        </row>
        <row r="404">
          <cell r="AE404">
            <v>-85545.74</v>
          </cell>
          <cell r="AH404" t="str">
            <v>Other creditors (DAT)Householders1</v>
          </cell>
        </row>
        <row r="405">
          <cell r="AE405">
            <v>-71.52</v>
          </cell>
          <cell r="AH405" t="str">
            <v>Other creditors (DAT)General Accident1</v>
          </cell>
        </row>
        <row r="406">
          <cell r="AE406">
            <v>-11</v>
          </cell>
          <cell r="AH406" t="str">
            <v>Other creditors (DAT)Motor1</v>
          </cell>
        </row>
        <row r="407">
          <cell r="AE407">
            <v>-1403.27</v>
          </cell>
          <cell r="AH407" t="str">
            <v>Other creditors (DAT)Fire1</v>
          </cell>
        </row>
        <row r="408">
          <cell r="AE408">
            <v>-2539012.4</v>
          </cell>
          <cell r="AH408" t="str">
            <v>Other creditors (DAT)Householders1</v>
          </cell>
        </row>
        <row r="409">
          <cell r="AE409">
            <v>60826.46</v>
          </cell>
          <cell r="AH409" t="str">
            <v>Other creditors (DAT)Householders1</v>
          </cell>
        </row>
        <row r="410">
          <cell r="AE410">
            <v>-4009854.4</v>
          </cell>
          <cell r="AH410" t="str">
            <v>Other creditors (DAT)Fire1</v>
          </cell>
        </row>
        <row r="411">
          <cell r="AE411">
            <v>-2273960.25</v>
          </cell>
          <cell r="AH411" t="str">
            <v>Other creditors (DAT)Fire1</v>
          </cell>
        </row>
        <row r="412">
          <cell r="AE412">
            <v>-413658.45999999996</v>
          </cell>
          <cell r="AH412" t="str">
            <v>Other creditors (DAT)Fire1</v>
          </cell>
        </row>
        <row r="413">
          <cell r="AE413">
            <v>0</v>
          </cell>
          <cell r="AH413" t="str">
            <v>Other creditors (DAT)Professional Indemnity1</v>
          </cell>
        </row>
        <row r="414">
          <cell r="AE414">
            <v>-274075.52000000002</v>
          </cell>
          <cell r="AH414" t="str">
            <v>Other creditors (DAT)Fire1</v>
          </cell>
        </row>
        <row r="415">
          <cell r="AE415">
            <v>15534</v>
          </cell>
          <cell r="AH415" t="str">
            <v>Other creditors (DAT)Non-underwriting1</v>
          </cell>
        </row>
        <row r="416">
          <cell r="AE416">
            <v>0</v>
          </cell>
          <cell r="AH416" t="str">
            <v>Other creditors (DAT)General Accident1</v>
          </cell>
        </row>
        <row r="417">
          <cell r="AE417">
            <v>0</v>
          </cell>
          <cell r="AH417" t="str">
            <v>Other creditors (DAT)General Accident1</v>
          </cell>
        </row>
        <row r="418">
          <cell r="AE418">
            <v>0</v>
          </cell>
          <cell r="AH418" t="str">
            <v>Other creditors (DAT)Fire1</v>
          </cell>
        </row>
        <row r="419">
          <cell r="AE419">
            <v>0</v>
          </cell>
          <cell r="AH419" t="str">
            <v>Other creditors (DAT)Motor1</v>
          </cell>
        </row>
        <row r="420">
          <cell r="AE420">
            <v>0</v>
          </cell>
          <cell r="AH420" t="str">
            <v>Other creditors (DAT)Engineering1</v>
          </cell>
        </row>
        <row r="421">
          <cell r="AE421">
            <v>0</v>
          </cell>
          <cell r="AH421" t="str">
            <v>Other creditors (DAT)Fire1</v>
          </cell>
        </row>
        <row r="422">
          <cell r="AE422">
            <v>-15606</v>
          </cell>
          <cell r="AH422" t="str">
            <v>Other creditors (DAT)Motor1</v>
          </cell>
        </row>
        <row r="423">
          <cell r="AE423">
            <v>0</v>
          </cell>
          <cell r="AH423" t="str">
            <v>Other creditors (DAT)Householders1</v>
          </cell>
        </row>
        <row r="424">
          <cell r="AE424">
            <v>-1709.47</v>
          </cell>
          <cell r="AH424" t="str">
            <v>Other creditors (DAT)Engineering1</v>
          </cell>
        </row>
        <row r="425">
          <cell r="AE425">
            <v>-6630.96</v>
          </cell>
          <cell r="AH425" t="str">
            <v>Other creditors (DAT)Engineering1</v>
          </cell>
        </row>
        <row r="426">
          <cell r="AE426">
            <v>0</v>
          </cell>
          <cell r="AH426" t="str">
            <v>Other creditors (DAT)General Accident1</v>
          </cell>
        </row>
        <row r="427">
          <cell r="AE427">
            <v>0</v>
          </cell>
          <cell r="AH427" t="str">
            <v>Other creditors (DAT)Motor1</v>
          </cell>
        </row>
        <row r="428">
          <cell r="AE428">
            <v>0</v>
          </cell>
          <cell r="AH428" t="str">
            <v>Other creditors (DAT)Fire1</v>
          </cell>
        </row>
        <row r="429">
          <cell r="AE429">
            <v>0</v>
          </cell>
          <cell r="AH429" t="str">
            <v>Other creditors (DAT)Householders1</v>
          </cell>
        </row>
        <row r="430">
          <cell r="AE430">
            <v>0</v>
          </cell>
          <cell r="AH430" t="str">
            <v>Other creditors (DAT)Householders1</v>
          </cell>
        </row>
        <row r="431">
          <cell r="AE431">
            <v>0</v>
          </cell>
          <cell r="AH431" t="str">
            <v>Other creditors (DAT)Fire1</v>
          </cell>
        </row>
        <row r="432">
          <cell r="AE432">
            <v>8340.43</v>
          </cell>
          <cell r="AH432" t="str">
            <v>Other creditors (DAT)Fire1</v>
          </cell>
        </row>
        <row r="433">
          <cell r="AE433">
            <v>15583948.629999999</v>
          </cell>
          <cell r="AH433" t="str">
            <v>Other creditors (DAT)Non-underwriting1</v>
          </cell>
        </row>
        <row r="434">
          <cell r="AE434">
            <v>11214064.6</v>
          </cell>
          <cell r="AH434" t="str">
            <v>Other creditors (DAT)Fire1</v>
          </cell>
        </row>
        <row r="435">
          <cell r="AE435">
            <v>29588470.750000004</v>
          </cell>
          <cell r="AH435" t="str">
            <v>Other creditors (DAT)Non-underwriting1</v>
          </cell>
        </row>
        <row r="436">
          <cell r="AE436">
            <v>-25</v>
          </cell>
          <cell r="AH436" t="str">
            <v>Other creditors (DAT)Non-underwriting1</v>
          </cell>
        </row>
        <row r="437">
          <cell r="AE437">
            <v>-32009.260000000002</v>
          </cell>
          <cell r="AH437" t="str">
            <v>Other creditors (DAT)General Accident1</v>
          </cell>
        </row>
        <row r="438">
          <cell r="AE438">
            <v>-18091.34</v>
          </cell>
          <cell r="AH438" t="str">
            <v>Other creditors (DAT)Engineering1</v>
          </cell>
        </row>
        <row r="439">
          <cell r="AE439">
            <v>-319.8</v>
          </cell>
          <cell r="AH439" t="str">
            <v>Other creditors (DAT)Fire1</v>
          </cell>
        </row>
        <row r="440">
          <cell r="AE440">
            <v>-47177.04</v>
          </cell>
          <cell r="AH440" t="str">
            <v>Other creditors (DAT)General Accident1</v>
          </cell>
        </row>
        <row r="441">
          <cell r="AE441">
            <v>-1262.5</v>
          </cell>
          <cell r="AH441" t="str">
            <v>Other creditors (DAT)General Accident1</v>
          </cell>
        </row>
        <row r="442">
          <cell r="AE442">
            <v>-612723.76000000024</v>
          </cell>
          <cell r="AH442" t="str">
            <v>Other creditors (DAT)Marine1</v>
          </cell>
        </row>
        <row r="443">
          <cell r="AE443">
            <v>-25736.059999999998</v>
          </cell>
          <cell r="AH443" t="str">
            <v>Other creditors (DAT)Marine1</v>
          </cell>
        </row>
        <row r="444">
          <cell r="AE444">
            <v>-149479.50999999998</v>
          </cell>
          <cell r="AH444" t="str">
            <v>Other creditors (DAT)Marine1</v>
          </cell>
        </row>
        <row r="445">
          <cell r="AE445">
            <v>-227511.32</v>
          </cell>
          <cell r="AH445" t="str">
            <v>Other creditors (DAT)Marine1</v>
          </cell>
        </row>
        <row r="446">
          <cell r="AE446">
            <v>-5477</v>
          </cell>
          <cell r="AH446" t="str">
            <v>Other creditors (DAT)Marine1</v>
          </cell>
        </row>
        <row r="447">
          <cell r="AE447">
            <v>-27434.449999999993</v>
          </cell>
          <cell r="AH447" t="str">
            <v>Other creditors (DAT)Marine1</v>
          </cell>
        </row>
        <row r="448">
          <cell r="AE448">
            <v>-4873.4800000000005</v>
          </cell>
          <cell r="AH448" t="str">
            <v>Other creditors (DAT)Marine1</v>
          </cell>
        </row>
        <row r="449">
          <cell r="AE449">
            <v>-235630.43</v>
          </cell>
          <cell r="AH449" t="str">
            <v>Other creditors (DAT)Fire1</v>
          </cell>
        </row>
        <row r="450">
          <cell r="AE450">
            <v>-10406770.34</v>
          </cell>
          <cell r="AH450" t="str">
            <v>Other creditors (DAT)Fire1</v>
          </cell>
        </row>
        <row r="451">
          <cell r="AE451">
            <v>-20053.960000000003</v>
          </cell>
          <cell r="AH451" t="str">
            <v>Other creditors (DAT)Householders1</v>
          </cell>
        </row>
        <row r="452">
          <cell r="AE452">
            <v>-4788706.46</v>
          </cell>
          <cell r="AH452" t="str">
            <v>Other creditors (DAT)Fire1</v>
          </cell>
        </row>
        <row r="453">
          <cell r="AE453">
            <v>-150.19999999999999</v>
          </cell>
          <cell r="AH453" t="str">
            <v>Other creditors (DAT)Liability1</v>
          </cell>
        </row>
        <row r="454">
          <cell r="AE454">
            <v>-260471.63999999998</v>
          </cell>
          <cell r="AH454" t="str">
            <v>Other creditors (DAT)Motor1</v>
          </cell>
        </row>
        <row r="455">
          <cell r="AE455">
            <v>-886584.05</v>
          </cell>
          <cell r="AH455" t="str">
            <v>Other creditors (DAT)Engineering1</v>
          </cell>
        </row>
        <row r="456">
          <cell r="AE456">
            <v>-408821.77</v>
          </cell>
          <cell r="AH456" t="str">
            <v>Other creditors (DAT)Fire1</v>
          </cell>
        </row>
        <row r="457">
          <cell r="AE457">
            <v>4.28</v>
          </cell>
          <cell r="AH457" t="str">
            <v>Other creditors (DAT)Motor1</v>
          </cell>
        </row>
        <row r="458">
          <cell r="AE458">
            <v>-1390855.45</v>
          </cell>
          <cell r="AH458" t="str">
            <v>Other creditors (DAT)Householders1</v>
          </cell>
        </row>
        <row r="459">
          <cell r="AE459">
            <v>-126841.56</v>
          </cell>
          <cell r="AH459" t="str">
            <v>Other creditors (DAT)Professional Indemnity1</v>
          </cell>
        </row>
        <row r="460">
          <cell r="AE460">
            <v>-180706.69</v>
          </cell>
          <cell r="AH460" t="str">
            <v>Other creditors (DAT)Householders1</v>
          </cell>
        </row>
        <row r="461">
          <cell r="AE461">
            <v>-103113.94</v>
          </cell>
          <cell r="AH461" t="str">
            <v>Other creditors (DAT)Engineering1</v>
          </cell>
        </row>
        <row r="462">
          <cell r="AE462">
            <v>-101678.11</v>
          </cell>
          <cell r="AH462" t="str">
            <v>Other creditors (DAT)Engineering1</v>
          </cell>
        </row>
        <row r="463">
          <cell r="AE463">
            <v>-45003.969999999994</v>
          </cell>
          <cell r="AH463" t="str">
            <v>Other creditors (DAT)General Accident1</v>
          </cell>
        </row>
        <row r="464">
          <cell r="AE464">
            <v>-1389270.53</v>
          </cell>
          <cell r="AH464" t="str">
            <v>Other creditors (DAT)Motor1</v>
          </cell>
        </row>
        <row r="465">
          <cell r="AE465">
            <v>-1557.3300000000002</v>
          </cell>
          <cell r="AH465" t="str">
            <v>Other creditors (DAT)Motor1</v>
          </cell>
        </row>
        <row r="466">
          <cell r="AE466">
            <v>-8705.9500000000007</v>
          </cell>
          <cell r="AH466" t="str">
            <v>Other creditors (DAT)Marine1</v>
          </cell>
        </row>
        <row r="467">
          <cell r="AE467">
            <v>-649.75</v>
          </cell>
          <cell r="AH467" t="str">
            <v>Other creditors (DAT)General Accident1</v>
          </cell>
        </row>
        <row r="468">
          <cell r="AE468">
            <v>-0.6</v>
          </cell>
          <cell r="AH468" t="str">
            <v>Other creditors (DAT)General Accident1</v>
          </cell>
        </row>
        <row r="469">
          <cell r="AE469">
            <v>-2085</v>
          </cell>
          <cell r="AH469" t="str">
            <v>Other creditors (DAT)Fire1</v>
          </cell>
        </row>
        <row r="470">
          <cell r="AE470">
            <v>-2864245.15</v>
          </cell>
          <cell r="AH470" t="str">
            <v>Other creditors (DAT)Householders1</v>
          </cell>
        </row>
        <row r="471">
          <cell r="AE471">
            <v>-10619.25</v>
          </cell>
          <cell r="AH471" t="str">
            <v>Other creditors (DAT)Householders1</v>
          </cell>
        </row>
        <row r="472">
          <cell r="AE472">
            <v>-3220824.44</v>
          </cell>
          <cell r="AH472" t="str">
            <v>Other creditors (DAT)Fire1</v>
          </cell>
        </row>
        <row r="473">
          <cell r="AE473">
            <v>-58.2</v>
          </cell>
          <cell r="AH473" t="str">
            <v>Other creditors (DAT)Motor1</v>
          </cell>
        </row>
        <row r="474">
          <cell r="AE474">
            <v>-1696704.87</v>
          </cell>
          <cell r="AH474" t="str">
            <v>Other creditors (DAT)Fire1</v>
          </cell>
        </row>
        <row r="475">
          <cell r="AE475">
            <v>-8027</v>
          </cell>
          <cell r="AH475" t="str">
            <v>Other creditors (DAT)Marine1</v>
          </cell>
        </row>
        <row r="476">
          <cell r="AE476">
            <v>-30541.930000000004</v>
          </cell>
          <cell r="AH476" t="str">
            <v>Other creditors (DAT)General Accident1</v>
          </cell>
        </row>
        <row r="477">
          <cell r="AE477">
            <v>-216</v>
          </cell>
          <cell r="AH477" t="str">
            <v>Other creditors (DAT)Personal Accident1</v>
          </cell>
        </row>
        <row r="478">
          <cell r="AE478">
            <v>-2791.9</v>
          </cell>
          <cell r="AH478" t="str">
            <v>Other creditors (DAT)General Accident1</v>
          </cell>
        </row>
        <row r="479">
          <cell r="AE479">
            <v>-621043.66999999993</v>
          </cell>
          <cell r="AH479" t="str">
            <v>Other creditors (DAT)Fire1</v>
          </cell>
        </row>
        <row r="480">
          <cell r="AE480">
            <v>-50495.87000000001</v>
          </cell>
          <cell r="AH480" t="str">
            <v>Other creditors (DAT)Personal Accident1</v>
          </cell>
        </row>
        <row r="481">
          <cell r="AE481">
            <v>-348.75</v>
          </cell>
          <cell r="AH481" t="str">
            <v>Other creditors (DAT)Liability1</v>
          </cell>
        </row>
        <row r="482">
          <cell r="AE482">
            <v>-166358.76</v>
          </cell>
          <cell r="AH482" t="str">
            <v>Other creditors (DAT)Professional Indemnity1</v>
          </cell>
        </row>
        <row r="483">
          <cell r="AE483">
            <v>0</v>
          </cell>
          <cell r="AH483" t="str">
            <v>Other creditors (DAT)Personal Accident1</v>
          </cell>
        </row>
        <row r="484">
          <cell r="AE484">
            <v>-21.5</v>
          </cell>
          <cell r="AH484" t="str">
            <v>Other creditors (DAT)Marine1</v>
          </cell>
        </row>
        <row r="485">
          <cell r="AE485">
            <v>-40274.65</v>
          </cell>
          <cell r="AH485" t="str">
            <v>Other creditors (DAT)Marine1</v>
          </cell>
        </row>
        <row r="486">
          <cell r="AE486">
            <v>-11199.220000000001</v>
          </cell>
          <cell r="AH486" t="str">
            <v>Other creditors (DAT)Marine1</v>
          </cell>
        </row>
        <row r="487">
          <cell r="AE487">
            <v>-176549.31</v>
          </cell>
          <cell r="AH487" t="str">
            <v>Other creditors (DAT)Liability1</v>
          </cell>
        </row>
        <row r="488">
          <cell r="AE488">
            <v>-417070.04999999993</v>
          </cell>
          <cell r="AH488" t="str">
            <v>Other creditors (DAT)Fire1</v>
          </cell>
        </row>
        <row r="489">
          <cell r="AE489">
            <v>-332.5</v>
          </cell>
          <cell r="AH489" t="str">
            <v>Other creditors (DAT)Motor1</v>
          </cell>
        </row>
        <row r="490">
          <cell r="AE490">
            <v>-667</v>
          </cell>
          <cell r="AH490" t="str">
            <v>Other creditors (DAT)Motor1</v>
          </cell>
        </row>
        <row r="491">
          <cell r="AE491">
            <v>-2167.9899999999998</v>
          </cell>
          <cell r="AH491" t="str">
            <v>Other creditors (DAT)Personal Accident1</v>
          </cell>
        </row>
        <row r="492">
          <cell r="AE492">
            <v>-425.89</v>
          </cell>
          <cell r="AH492" t="str">
            <v>Other creditors (DAT)Fire1</v>
          </cell>
        </row>
        <row r="493">
          <cell r="AE493">
            <v>-192.22</v>
          </cell>
          <cell r="AH493" t="str">
            <v>Other creditors (DAT)Workers Compensation1</v>
          </cell>
        </row>
        <row r="494">
          <cell r="AE494">
            <v>-1257.0000000000009</v>
          </cell>
          <cell r="AH494" t="str">
            <v>Unclosed net written commissionGeneral Accident1</v>
          </cell>
        </row>
        <row r="495">
          <cell r="AE495">
            <v>-11068.7</v>
          </cell>
          <cell r="AH495" t="str">
            <v>Unclosed net written commissionMarine1</v>
          </cell>
        </row>
        <row r="496">
          <cell r="AE496">
            <v>-2047.84</v>
          </cell>
          <cell r="AH496" t="str">
            <v>Unclosed net written commissionMarine1</v>
          </cell>
        </row>
        <row r="497">
          <cell r="AE497">
            <v>-440890.80000000005</v>
          </cell>
          <cell r="AH497" t="str">
            <v>Unclosed net written commissionFire1</v>
          </cell>
        </row>
        <row r="498">
          <cell r="AE498">
            <v>-11890.000000000004</v>
          </cell>
          <cell r="AH498" t="str">
            <v>Unclosed net written commissionMotor1</v>
          </cell>
        </row>
        <row r="499">
          <cell r="AE499">
            <v>-404.55000000000047</v>
          </cell>
          <cell r="AH499" t="str">
            <v>Unclosed net written commissionEngineering1</v>
          </cell>
        </row>
        <row r="500">
          <cell r="AE500">
            <v>0</v>
          </cell>
          <cell r="AH500" t="str">
            <v>Unclosed net written commissionMotor1</v>
          </cell>
        </row>
        <row r="501">
          <cell r="AE501">
            <v>-1843.1699999999987</v>
          </cell>
          <cell r="AH501" t="str">
            <v>Unclosed net written commissionHouseholders1</v>
          </cell>
        </row>
        <row r="502">
          <cell r="AE502">
            <v>0</v>
          </cell>
          <cell r="AH502" t="str">
            <v>Unclosed net written commissionMarine1</v>
          </cell>
        </row>
        <row r="503">
          <cell r="AE503">
            <v>-22110</v>
          </cell>
          <cell r="AH503" t="str">
            <v>Unclosed net written commissionPersonal Accident1</v>
          </cell>
        </row>
        <row r="504">
          <cell r="AE504">
            <v>0</v>
          </cell>
          <cell r="AH504" t="str">
            <v>Unclosed net written commissionPersonal Accident1</v>
          </cell>
        </row>
        <row r="505">
          <cell r="AE505">
            <v>-607.49999999999636</v>
          </cell>
          <cell r="AH505" t="str">
            <v>Unclosed net written commissionProfessional Indemnity1</v>
          </cell>
        </row>
        <row r="506">
          <cell r="AE506">
            <v>-2287.9500000000003</v>
          </cell>
          <cell r="AH506" t="str">
            <v>Unclosed net written commissionLiability1</v>
          </cell>
        </row>
        <row r="507">
          <cell r="AE507">
            <v>-10560.5</v>
          </cell>
          <cell r="AH507" t="str">
            <v>Unclosed net written commissionWorkers Compensation1</v>
          </cell>
        </row>
        <row r="508">
          <cell r="AE508">
            <v>4719.4500000000044</v>
          </cell>
          <cell r="AH508" t="str">
            <v>Interest receivable-STM-treasNon-underwriting1</v>
          </cell>
        </row>
        <row r="509">
          <cell r="AE509">
            <v>-150408.31000000003</v>
          </cell>
          <cell r="AH509" t="str">
            <v>Annual leave provisionNon-underwriting1</v>
          </cell>
        </row>
        <row r="510">
          <cell r="AE510">
            <v>-205671.17000000007</v>
          </cell>
          <cell r="AH510" t="str">
            <v>Other creditors (DAT)Non-underwriting1</v>
          </cell>
        </row>
        <row r="511">
          <cell r="AE511">
            <v>-83125.62</v>
          </cell>
          <cell r="AH511" t="str">
            <v>Other creditors (DAT)Non-underwriting1</v>
          </cell>
        </row>
        <row r="512">
          <cell r="AE512">
            <v>4731.1000000000022</v>
          </cell>
          <cell r="AH512" t="str">
            <v>Other creditors (DAT)Non-underwriting1</v>
          </cell>
        </row>
        <row r="513">
          <cell r="AE513">
            <v>140699.04999999999</v>
          </cell>
          <cell r="AH513" t="str">
            <v>Other creditors (DAT)Non-underwriting1</v>
          </cell>
        </row>
        <row r="514">
          <cell r="AE514">
            <v>203944.93999999989</v>
          </cell>
          <cell r="AH514" t="str">
            <v>Other creditors (DAT)Non-underwriting1</v>
          </cell>
        </row>
        <row r="515">
          <cell r="AE515">
            <v>-11281.960000000021</v>
          </cell>
          <cell r="AH515" t="str">
            <v>Other creditors (DAT)Non-underwriting1</v>
          </cell>
        </row>
        <row r="516">
          <cell r="AE516">
            <v>-113895.46999999999</v>
          </cell>
          <cell r="AH516" t="str">
            <v>Other creditors (DAT)Non-underwriting1</v>
          </cell>
        </row>
        <row r="517">
          <cell r="AE517">
            <v>0</v>
          </cell>
          <cell r="AH517" t="str">
            <v>Other creditors (DAT)Non-underwriting1</v>
          </cell>
        </row>
        <row r="518">
          <cell r="AE518">
            <v>-758423.34</v>
          </cell>
          <cell r="AH518" t="str">
            <v>Accrued expensesNon-underwriting1</v>
          </cell>
        </row>
        <row r="519">
          <cell r="AE519">
            <v>-132.30999999999997</v>
          </cell>
          <cell r="AH519" t="str">
            <v>Total unearned premiumGeneral Accident1</v>
          </cell>
        </row>
        <row r="520">
          <cell r="AE520">
            <v>-15073.439999999993</v>
          </cell>
          <cell r="AH520" t="str">
            <v>Total unearned premiumGeneral Accident1</v>
          </cell>
        </row>
        <row r="521">
          <cell r="AE521">
            <v>-5588.89</v>
          </cell>
          <cell r="AH521" t="str">
            <v>Total unearned premiumEngineering1</v>
          </cell>
        </row>
        <row r="522">
          <cell r="AE522">
            <v>-234034.44999999998</v>
          </cell>
          <cell r="AH522" t="str">
            <v>Total unearned premiumFire1</v>
          </cell>
        </row>
        <row r="523">
          <cell r="AE523">
            <v>0</v>
          </cell>
          <cell r="AH523" t="str">
            <v>Total unearned premiumGeneral Accident1</v>
          </cell>
        </row>
        <row r="524">
          <cell r="AE524">
            <v>-33342.740000000005</v>
          </cell>
          <cell r="AH524" t="str">
            <v>Total unearned premiumGeneral Accident1</v>
          </cell>
        </row>
        <row r="525">
          <cell r="AE525">
            <v>0</v>
          </cell>
          <cell r="AH525" t="str">
            <v>Total unearned premiumMarine1</v>
          </cell>
        </row>
        <row r="526">
          <cell r="AE526">
            <v>-240469.41999999998</v>
          </cell>
          <cell r="AH526" t="str">
            <v>Total unearned premiumMarine1</v>
          </cell>
        </row>
        <row r="527">
          <cell r="AE527">
            <v>-1079.3799999999997</v>
          </cell>
          <cell r="AH527" t="str">
            <v>Total unearned premiumMarine1</v>
          </cell>
        </row>
        <row r="528">
          <cell r="AE528">
            <v>-14143.26</v>
          </cell>
          <cell r="AH528" t="str">
            <v>Total unearned premiumMarine1</v>
          </cell>
        </row>
        <row r="529">
          <cell r="AE529">
            <v>-170637.02</v>
          </cell>
          <cell r="AH529" t="str">
            <v>Total unearned premiumMarine1</v>
          </cell>
        </row>
        <row r="530">
          <cell r="AE530">
            <v>-680.2000000000005</v>
          </cell>
          <cell r="AH530" t="str">
            <v>Total unearned premiumMarine1</v>
          </cell>
        </row>
        <row r="531">
          <cell r="AE531">
            <v>-15070.340000000002</v>
          </cell>
          <cell r="AH531" t="str">
            <v>Total unearned premiumMarine1</v>
          </cell>
        </row>
        <row r="532">
          <cell r="AE532">
            <v>-26504.009999999995</v>
          </cell>
          <cell r="AH532" t="str">
            <v>Total unearned premiumMarine1</v>
          </cell>
        </row>
        <row r="533">
          <cell r="AE533">
            <v>798.12999999999931</v>
          </cell>
          <cell r="AH533" t="str">
            <v>Total unearned premiumMarine1</v>
          </cell>
        </row>
        <row r="534">
          <cell r="AE534">
            <v>-682463.83</v>
          </cell>
          <cell r="AH534" t="str">
            <v>Total unearned premiumFire1</v>
          </cell>
        </row>
        <row r="535">
          <cell r="AE535">
            <v>-4931440.3200000012</v>
          </cell>
          <cell r="AH535" t="str">
            <v>Total unearned premiumFire1</v>
          </cell>
        </row>
        <row r="536">
          <cell r="AE536">
            <v>-40205.159999999996</v>
          </cell>
          <cell r="AH536" t="str">
            <v>Total unearned premiumHouseholders1</v>
          </cell>
        </row>
        <row r="537">
          <cell r="AE537">
            <v>0</v>
          </cell>
          <cell r="AH537" t="str">
            <v>Total unearned premiumFire1</v>
          </cell>
        </row>
        <row r="538">
          <cell r="AE538">
            <v>0</v>
          </cell>
          <cell r="AH538" t="str">
            <v>Total unearned premiumLiability1</v>
          </cell>
        </row>
        <row r="539">
          <cell r="AE539">
            <v>-24731.439999999995</v>
          </cell>
          <cell r="AH539" t="str">
            <v>Total unearned premiumMotor1</v>
          </cell>
        </row>
        <row r="540">
          <cell r="AE540">
            <v>-405477.71999999986</v>
          </cell>
          <cell r="AH540" t="str">
            <v>Total unearned premiumEngineering1</v>
          </cell>
        </row>
        <row r="541">
          <cell r="AE541">
            <v>0</v>
          </cell>
          <cell r="AH541" t="str">
            <v>Total unearned premiumFire1</v>
          </cell>
        </row>
        <row r="542">
          <cell r="AE542">
            <v>-57216.030000000006</v>
          </cell>
          <cell r="AH542" t="str">
            <v>Total unearned premiumMotor1</v>
          </cell>
        </row>
        <row r="543">
          <cell r="AE543">
            <v>-656065.82000000007</v>
          </cell>
          <cell r="AH543" t="str">
            <v>Total unearned premiumFire1</v>
          </cell>
        </row>
        <row r="544">
          <cell r="AE544">
            <v>-2523.9699999999998</v>
          </cell>
          <cell r="AH544" t="str">
            <v>Total unearned premiumFire1</v>
          </cell>
        </row>
        <row r="545">
          <cell r="AE545">
            <v>-267149.19</v>
          </cell>
          <cell r="AH545" t="str">
            <v>Total unearned premiumHouseholders1</v>
          </cell>
        </row>
        <row r="546">
          <cell r="AE546">
            <v>-250321.96000000011</v>
          </cell>
          <cell r="AH546" t="str">
            <v>Total unearned premiumProfessional Indemnity1</v>
          </cell>
        </row>
        <row r="547">
          <cell r="AE547">
            <v>0</v>
          </cell>
          <cell r="AH547" t="str">
            <v>Total unearned premiumHouseholders1</v>
          </cell>
        </row>
        <row r="548">
          <cell r="AE548">
            <v>-12302.029999999995</v>
          </cell>
          <cell r="AH548" t="str">
            <v>Total unearned premiumEngineering1</v>
          </cell>
        </row>
        <row r="549">
          <cell r="AE549">
            <v>-29705.809999999994</v>
          </cell>
          <cell r="AH549" t="str">
            <v>Total unearned premiumEngineering1</v>
          </cell>
        </row>
        <row r="550">
          <cell r="AE550">
            <v>0</v>
          </cell>
          <cell r="AH550" t="str">
            <v>Total unearned premiumFire1</v>
          </cell>
        </row>
        <row r="551">
          <cell r="AE551">
            <v>-97775.45</v>
          </cell>
          <cell r="AH551" t="str">
            <v>Total unearned premiumGeneral Accident1</v>
          </cell>
        </row>
        <row r="552">
          <cell r="AE552">
            <v>-101126.73000000001</v>
          </cell>
          <cell r="AH552" t="str">
            <v>Total unearned premiumFire1</v>
          </cell>
        </row>
        <row r="553">
          <cell r="AE553">
            <v>-1636991.2200000002</v>
          </cell>
          <cell r="AH553" t="str">
            <v>Total unearned premiumMotor1</v>
          </cell>
        </row>
        <row r="554">
          <cell r="AE554">
            <v>-55492.05000000001</v>
          </cell>
          <cell r="AH554" t="str">
            <v>Total unearned premiumMotor1</v>
          </cell>
        </row>
        <row r="555">
          <cell r="AE555">
            <v>0</v>
          </cell>
          <cell r="AH555" t="str">
            <v>Total unearned premiumFire1</v>
          </cell>
        </row>
        <row r="556">
          <cell r="AE556">
            <v>-746.83000000000015</v>
          </cell>
          <cell r="AH556" t="str">
            <v>Total unearned premiumGeneral Accident1</v>
          </cell>
        </row>
        <row r="557">
          <cell r="AE557">
            <v>-1210475.6600000004</v>
          </cell>
          <cell r="AH557" t="str">
            <v>Total unearned premiumFire1</v>
          </cell>
        </row>
        <row r="558">
          <cell r="AE558">
            <v>0</v>
          </cell>
          <cell r="AH558" t="str">
            <v>Total unearned premiumHouseholders1</v>
          </cell>
        </row>
        <row r="559">
          <cell r="AE559">
            <v>0</v>
          </cell>
          <cell r="AH559" t="str">
            <v>Total unearned premiumFire1</v>
          </cell>
        </row>
        <row r="560">
          <cell r="AE560">
            <v>-774.37000000000171</v>
          </cell>
          <cell r="AH560" t="str">
            <v>Total unearned premiumFire1</v>
          </cell>
        </row>
        <row r="561">
          <cell r="AE561">
            <v>-859.01</v>
          </cell>
          <cell r="AH561" t="str">
            <v>Total unearned premiumFire1</v>
          </cell>
        </row>
        <row r="562">
          <cell r="AE562">
            <v>-1225000.33</v>
          </cell>
          <cell r="AH562" t="str">
            <v>Total unearned premiumFire1</v>
          </cell>
        </row>
        <row r="563">
          <cell r="AE563">
            <v>-20039.670000000009</v>
          </cell>
          <cell r="AH563" t="str">
            <v>Total unearned premiumMarine1</v>
          </cell>
        </row>
        <row r="564">
          <cell r="AE564">
            <v>-25238.449999999997</v>
          </cell>
          <cell r="AH564" t="str">
            <v>Total unearned premiumGeneral Accident1</v>
          </cell>
        </row>
        <row r="565">
          <cell r="AE565">
            <v>-929467.34999999963</v>
          </cell>
          <cell r="AH565" t="str">
            <v>Total unearned premiumPersonal Accident1</v>
          </cell>
        </row>
        <row r="566">
          <cell r="AE566">
            <v>-1880314.69</v>
          </cell>
          <cell r="AH566" t="str">
            <v>Total unearned premiumPersonal Accident1</v>
          </cell>
        </row>
        <row r="567">
          <cell r="AE567">
            <v>-476792.49</v>
          </cell>
          <cell r="AH567" t="str">
            <v>Total unearned premiumFire1</v>
          </cell>
        </row>
        <row r="568">
          <cell r="AE568">
            <v>-69899.330000000016</v>
          </cell>
          <cell r="AH568" t="str">
            <v>Total unearned premiumPersonal Accident1</v>
          </cell>
        </row>
        <row r="569">
          <cell r="AE569">
            <v>-86964.62</v>
          </cell>
          <cell r="AH569" t="str">
            <v>Total unearned premiumFire1</v>
          </cell>
        </row>
        <row r="570">
          <cell r="AE570">
            <v>0</v>
          </cell>
          <cell r="AH570" t="str">
            <v>Total unearned premiumLiability1</v>
          </cell>
        </row>
        <row r="571">
          <cell r="AE571">
            <v>-353342.47</v>
          </cell>
          <cell r="AH571" t="str">
            <v>Total unearned premiumProfessional Indemnity1</v>
          </cell>
        </row>
        <row r="572">
          <cell r="AE572">
            <v>0</v>
          </cell>
          <cell r="AH572" t="str">
            <v>Total unearned premiumPersonal Accident1</v>
          </cell>
        </row>
        <row r="573">
          <cell r="AE573">
            <v>0</v>
          </cell>
          <cell r="AH573" t="str">
            <v>Total unearned premiumMarine1</v>
          </cell>
        </row>
        <row r="574">
          <cell r="AE574">
            <v>-30120.969999999998</v>
          </cell>
          <cell r="AH574" t="str">
            <v>Total unearned premiumMarine1</v>
          </cell>
        </row>
        <row r="575">
          <cell r="AE575">
            <v>-93852.200000000012</v>
          </cell>
          <cell r="AH575" t="str">
            <v>Total unearned premiumMarine1</v>
          </cell>
        </row>
        <row r="576">
          <cell r="AE576">
            <v>-288147.22000000003</v>
          </cell>
          <cell r="AH576" t="str">
            <v>Total unearned premiumLiability1</v>
          </cell>
        </row>
        <row r="577">
          <cell r="AE577">
            <v>-2672.2900000000004</v>
          </cell>
          <cell r="AH577" t="str">
            <v>Total unearned premiumFire1</v>
          </cell>
        </row>
        <row r="578">
          <cell r="AE578">
            <v>-5850.24</v>
          </cell>
          <cell r="AH578" t="str">
            <v>Total unearned premiumHouseholders1</v>
          </cell>
        </row>
        <row r="579">
          <cell r="AE579">
            <v>-287398.01000000007</v>
          </cell>
          <cell r="AH579" t="str">
            <v>Total unearned premiumFire1</v>
          </cell>
        </row>
        <row r="580">
          <cell r="AE580">
            <v>-2167.13</v>
          </cell>
          <cell r="AH580" t="str">
            <v>Total unearned premiumMotor1</v>
          </cell>
        </row>
        <row r="581">
          <cell r="AE581">
            <v>0</v>
          </cell>
          <cell r="AH581" t="str">
            <v>Total unearned premiumMotor1</v>
          </cell>
        </row>
        <row r="582">
          <cell r="AE582">
            <v>-1281.5500000000002</v>
          </cell>
          <cell r="AH582" t="str">
            <v>Total unearned premiumPersonal Accident1</v>
          </cell>
        </row>
        <row r="583">
          <cell r="AE583">
            <v>-26329.05999999999</v>
          </cell>
          <cell r="AH583" t="str">
            <v>Total unearned premiumFire1</v>
          </cell>
        </row>
        <row r="584">
          <cell r="AE584">
            <v>0</v>
          </cell>
          <cell r="AH584" t="str">
            <v>Total unearned premiumMarine1</v>
          </cell>
        </row>
        <row r="585">
          <cell r="AE585">
            <v>-613085.30999999982</v>
          </cell>
          <cell r="AH585" t="str">
            <v>Total unearned premiumWorkers Compensation1</v>
          </cell>
        </row>
        <row r="586">
          <cell r="AE586">
            <v>0</v>
          </cell>
          <cell r="AH586" t="str">
            <v>Total unearned premiumNon-underwriting1</v>
          </cell>
        </row>
        <row r="587">
          <cell r="AE587">
            <v>-8357.0299999999988</v>
          </cell>
          <cell r="AH587" t="str">
            <v>Total unearned premiumGeneral Accident1</v>
          </cell>
        </row>
        <row r="588">
          <cell r="AE588">
            <v>-110383.74</v>
          </cell>
          <cell r="AH588" t="str">
            <v>Total unearned premiumMarine1</v>
          </cell>
        </row>
        <row r="589">
          <cell r="AE589">
            <v>-20111.580000000002</v>
          </cell>
          <cell r="AH589" t="str">
            <v>Total unearned premiumMarine1</v>
          </cell>
        </row>
        <row r="590">
          <cell r="AE590">
            <v>-3075501.2</v>
          </cell>
          <cell r="AH590" t="str">
            <v>Total unearned premiumFire1</v>
          </cell>
        </row>
        <row r="591">
          <cell r="AE591">
            <v>-200848.21999999988</v>
          </cell>
          <cell r="AH591" t="str">
            <v>Total unearned premiumMotor1</v>
          </cell>
        </row>
        <row r="592">
          <cell r="AE592">
            <v>-2689.6099999999929</v>
          </cell>
          <cell r="AH592" t="str">
            <v>Total unearned premiumEngineering1</v>
          </cell>
        </row>
        <row r="593">
          <cell r="AE593">
            <v>0</v>
          </cell>
          <cell r="AH593" t="str">
            <v>Total unearned premiumMotor1</v>
          </cell>
        </row>
        <row r="594">
          <cell r="AE594">
            <v>-12246.34</v>
          </cell>
          <cell r="AH594" t="str">
            <v>Total unearned premiumHouseholders1</v>
          </cell>
        </row>
        <row r="595">
          <cell r="AE595">
            <v>0</v>
          </cell>
          <cell r="AH595" t="str">
            <v>Total unearned premiumMarine1</v>
          </cell>
        </row>
        <row r="596">
          <cell r="AE596">
            <v>-146188.49</v>
          </cell>
          <cell r="AH596" t="str">
            <v>Total unearned premiumPersonal Accident1</v>
          </cell>
        </row>
        <row r="597">
          <cell r="AE597">
            <v>-3.637978807091713E-12</v>
          </cell>
          <cell r="AH597" t="str">
            <v>Total unearned premiumPersonal Accident1</v>
          </cell>
        </row>
        <row r="598">
          <cell r="AE598">
            <v>-3961.2299999999827</v>
          </cell>
          <cell r="AH598" t="str">
            <v>Total unearned premiumProfessional Indemnity1</v>
          </cell>
        </row>
        <row r="599">
          <cell r="AE599">
            <v>-25900.849999999995</v>
          </cell>
          <cell r="AH599" t="str">
            <v>Total unearned premiumLiability1</v>
          </cell>
        </row>
        <row r="600">
          <cell r="AE600">
            <v>-118116.5</v>
          </cell>
          <cell r="AH600" t="str">
            <v>Total unearned premiumWorkers Compensation1</v>
          </cell>
        </row>
        <row r="601">
          <cell r="AE601">
            <v>-1277878.68</v>
          </cell>
          <cell r="AH601" t="str">
            <v>Provision for income tax payableNon-underwriting1</v>
          </cell>
        </row>
        <row r="602">
          <cell r="AE602">
            <v>0</v>
          </cell>
          <cell r="AH602" t="str">
            <v>Provision for dividends-rel(DAT)Non-underwriting1</v>
          </cell>
        </row>
        <row r="603">
          <cell r="AE603">
            <v>-2612637.1500000004</v>
          </cell>
          <cell r="AH603" t="str">
            <v>Amts due to rel entities-PNon-underwriting1</v>
          </cell>
        </row>
        <row r="604">
          <cell r="AE604">
            <v>-2111816</v>
          </cell>
          <cell r="AH604" t="str">
            <v>Amts due to rel entities-PNon-underwriting1</v>
          </cell>
        </row>
        <row r="605">
          <cell r="AE605">
            <v>0</v>
          </cell>
          <cell r="AH605" t="str">
            <v>Gross outstanding claimsGeneral Accident1</v>
          </cell>
        </row>
        <row r="606">
          <cell r="AE606">
            <v>-25854.75</v>
          </cell>
          <cell r="AH606" t="str">
            <v>Gross outstanding claimsGeneral Accident1</v>
          </cell>
        </row>
        <row r="607">
          <cell r="AE607">
            <v>0</v>
          </cell>
          <cell r="AH607" t="str">
            <v>Gross outstanding claimsFire1</v>
          </cell>
        </row>
        <row r="608">
          <cell r="AE608">
            <v>-16486.150000000001</v>
          </cell>
          <cell r="AH608" t="str">
            <v>Gross outstanding claimsGeneral Accident1</v>
          </cell>
        </row>
        <row r="609">
          <cell r="AE609">
            <v>-865752.69000000006</v>
          </cell>
          <cell r="AH609" t="str">
            <v>Gross outstanding claimsMarine1</v>
          </cell>
        </row>
        <row r="610">
          <cell r="AE610">
            <v>0</v>
          </cell>
          <cell r="AH610" t="str">
            <v>Gross outstanding claimsMarine1</v>
          </cell>
        </row>
        <row r="611">
          <cell r="AE611">
            <v>583999.62</v>
          </cell>
          <cell r="AH611" t="str">
            <v>Gross outstanding claimsMarine1</v>
          </cell>
        </row>
        <row r="612">
          <cell r="AE612">
            <v>-625099.61</v>
          </cell>
          <cell r="AH612" t="str">
            <v>Gross outstanding claimsMarine1</v>
          </cell>
        </row>
        <row r="613">
          <cell r="AE613">
            <v>-12400</v>
          </cell>
          <cell r="AH613" t="str">
            <v>Gross outstanding claimsMarine1</v>
          </cell>
        </row>
        <row r="614">
          <cell r="AE614">
            <v>0</v>
          </cell>
          <cell r="AH614" t="str">
            <v>Gross outstanding claimsMarine1</v>
          </cell>
        </row>
        <row r="615">
          <cell r="AE615">
            <v>-2000</v>
          </cell>
          <cell r="AH615" t="str">
            <v>Gross outstanding claimsMarine1</v>
          </cell>
        </row>
        <row r="616">
          <cell r="AE616">
            <v>-132334.99</v>
          </cell>
          <cell r="AH616" t="str">
            <v>Gross outstanding claimsFire1</v>
          </cell>
        </row>
        <row r="617">
          <cell r="AE617">
            <v>-390457.43000000011</v>
          </cell>
          <cell r="AH617" t="str">
            <v>Gross outstanding claimsFire1</v>
          </cell>
        </row>
        <row r="618">
          <cell r="AE618">
            <v>22800</v>
          </cell>
          <cell r="AH618" t="str">
            <v>Gross outstanding claimsHouseholders1</v>
          </cell>
        </row>
        <row r="619">
          <cell r="AE619">
            <v>-862962.9</v>
          </cell>
          <cell r="AH619" t="str">
            <v>Gross outstanding claimsFire1</v>
          </cell>
        </row>
        <row r="620">
          <cell r="AE620">
            <v>-31284.86</v>
          </cell>
          <cell r="AH620" t="str">
            <v>Gross outstanding claimsMotor1</v>
          </cell>
        </row>
        <row r="621">
          <cell r="AE621">
            <v>0</v>
          </cell>
          <cell r="AH621" t="str">
            <v>Gross outstanding claimsEngineering1</v>
          </cell>
        </row>
        <row r="622">
          <cell r="AE622">
            <v>-83578.22</v>
          </cell>
          <cell r="AH622" t="str">
            <v>Gross outstanding claimsFire1</v>
          </cell>
        </row>
        <row r="623">
          <cell r="AE623">
            <v>-108408.66</v>
          </cell>
          <cell r="AH623" t="str">
            <v>Gross outstanding claimsMotor1</v>
          </cell>
        </row>
        <row r="624">
          <cell r="AE624">
            <v>-100000.01999999979</v>
          </cell>
          <cell r="AH624" t="str">
            <v>Gross outstanding claimsFire1</v>
          </cell>
        </row>
        <row r="625">
          <cell r="AE625">
            <v>-12453.500000000007</v>
          </cell>
          <cell r="AH625" t="str">
            <v>Gross outstanding claimsHouseholders1</v>
          </cell>
        </row>
        <row r="626">
          <cell r="AE626">
            <v>-25000</v>
          </cell>
          <cell r="AH626" t="str">
            <v>Gross outstanding claimsProfessional Indemnity1</v>
          </cell>
        </row>
        <row r="627">
          <cell r="AE627">
            <v>0</v>
          </cell>
          <cell r="AH627" t="str">
            <v>Gross outstanding claimsEngineering1</v>
          </cell>
        </row>
        <row r="628">
          <cell r="AE628">
            <v>-50000</v>
          </cell>
          <cell r="AH628" t="str">
            <v>Gross outstanding claimsEngineering1</v>
          </cell>
        </row>
        <row r="629">
          <cell r="AE629">
            <v>-72962.12</v>
          </cell>
          <cell r="AH629" t="str">
            <v>Gross outstanding claimsGeneral Accident1</v>
          </cell>
        </row>
        <row r="630">
          <cell r="AE630">
            <v>0</v>
          </cell>
          <cell r="AH630" t="str">
            <v>Gross outstanding claimsFire1</v>
          </cell>
        </row>
        <row r="631">
          <cell r="AE631">
            <v>-370112.25999999995</v>
          </cell>
          <cell r="AH631" t="str">
            <v>Gross outstanding claimsMotor1</v>
          </cell>
        </row>
        <row r="632">
          <cell r="AE632">
            <v>0</v>
          </cell>
          <cell r="AH632" t="str">
            <v>Gross outstanding claimsMotor1</v>
          </cell>
        </row>
        <row r="633">
          <cell r="AE633">
            <v>0</v>
          </cell>
          <cell r="AH633" t="str">
            <v>Gross outstanding claimsFire1</v>
          </cell>
        </row>
        <row r="634">
          <cell r="AE634">
            <v>0</v>
          </cell>
          <cell r="AH634" t="str">
            <v>Gross outstanding claimsGeneral Accident1</v>
          </cell>
        </row>
        <row r="635">
          <cell r="AE635">
            <v>-229194.75</v>
          </cell>
          <cell r="AH635" t="str">
            <v>Gross outstanding claimsHouseholders1</v>
          </cell>
        </row>
        <row r="636">
          <cell r="AE636">
            <v>-2098097.17</v>
          </cell>
          <cell r="AH636" t="str">
            <v>Gross outstanding claimsFire1</v>
          </cell>
        </row>
        <row r="637">
          <cell r="AE637">
            <v>0</v>
          </cell>
          <cell r="AH637" t="str">
            <v>Gross outstanding claimsFire1</v>
          </cell>
        </row>
        <row r="638">
          <cell r="AE638">
            <v>2282038.2800000003</v>
          </cell>
          <cell r="AH638" t="str">
            <v>Gross outstanding claimsFire1</v>
          </cell>
        </row>
        <row r="639">
          <cell r="AE639">
            <v>0</v>
          </cell>
          <cell r="AH639" t="str">
            <v>Gross outstanding claimsMarine1</v>
          </cell>
        </row>
        <row r="640">
          <cell r="AE640">
            <v>-550</v>
          </cell>
          <cell r="AH640" t="str">
            <v>Gross outstanding claimsGeneral Accident1</v>
          </cell>
        </row>
        <row r="641">
          <cell r="AE641">
            <v>-96986.299999999959</v>
          </cell>
          <cell r="AH641" t="str">
            <v>Gross outstanding claimsPersonal Accident1</v>
          </cell>
        </row>
        <row r="642">
          <cell r="AE642">
            <v>-328596.67</v>
          </cell>
          <cell r="AH642" t="str">
            <v>Gross outstanding claimsPersonal Accident1</v>
          </cell>
        </row>
        <row r="643">
          <cell r="AE643">
            <v>-620812.1</v>
          </cell>
          <cell r="AH643" t="str">
            <v>Gross outstanding claimsFire1</v>
          </cell>
        </row>
        <row r="644">
          <cell r="AE644">
            <v>0</v>
          </cell>
          <cell r="AH644" t="str">
            <v>Gross outstanding claimsPersonal Accident1</v>
          </cell>
        </row>
        <row r="645">
          <cell r="AE645">
            <v>0</v>
          </cell>
          <cell r="AH645" t="str">
            <v>Gross outstanding claimsLiability1</v>
          </cell>
        </row>
        <row r="646">
          <cell r="AE646">
            <v>-211827.85000000003</v>
          </cell>
          <cell r="AH646" t="str">
            <v>Gross outstanding claimsProfessional Indemnity1</v>
          </cell>
        </row>
        <row r="647">
          <cell r="AE647">
            <v>0</v>
          </cell>
          <cell r="AH647" t="str">
            <v>Gross outstanding claimsPersonal Accident1</v>
          </cell>
        </row>
        <row r="648">
          <cell r="AE648">
            <v>-5534.1</v>
          </cell>
          <cell r="AH648" t="str">
            <v>Gross outstanding claimsMarine1</v>
          </cell>
        </row>
        <row r="649">
          <cell r="AE649">
            <v>0</v>
          </cell>
          <cell r="AH649" t="str">
            <v>Gross outstanding claimsMarine1</v>
          </cell>
        </row>
        <row r="650">
          <cell r="AE650">
            <v>-665564.92000000016</v>
          </cell>
          <cell r="AH650" t="str">
            <v>Gross outstanding claimsLiability1</v>
          </cell>
        </row>
        <row r="651">
          <cell r="AE651">
            <v>0</v>
          </cell>
          <cell r="AH651" t="str">
            <v>Gross outstanding claimsHouseholders1</v>
          </cell>
        </row>
        <row r="652">
          <cell r="AE652">
            <v>-789392.25</v>
          </cell>
          <cell r="AH652" t="str">
            <v>Gross outstanding claimsFire1</v>
          </cell>
        </row>
        <row r="653">
          <cell r="AE653">
            <v>0</v>
          </cell>
          <cell r="AH653" t="str">
            <v>Gross outstanding claimsMotor1</v>
          </cell>
        </row>
        <row r="654">
          <cell r="AE654">
            <v>0</v>
          </cell>
          <cell r="AH654" t="str">
            <v>Gross outstanding claimsPersonal Accident1</v>
          </cell>
        </row>
        <row r="655">
          <cell r="AE655">
            <v>-929464.05000000016</v>
          </cell>
          <cell r="AH655" t="str">
            <v>Gross outstanding claimsWorkers Compensation1</v>
          </cell>
        </row>
        <row r="656">
          <cell r="AE656">
            <v>-231000</v>
          </cell>
          <cell r="AH656" t="str">
            <v>Gross IBNR/IBNERMarine1</v>
          </cell>
        </row>
        <row r="657">
          <cell r="AE657">
            <v>-10000</v>
          </cell>
          <cell r="AH657" t="str">
            <v>Gross IBNR/IBNERMarine1</v>
          </cell>
        </row>
        <row r="658">
          <cell r="AE658">
            <v>-396000</v>
          </cell>
          <cell r="AH658" t="str">
            <v>Gross IBNR/IBNERFire1</v>
          </cell>
        </row>
        <row r="659">
          <cell r="AE659">
            <v>-112000</v>
          </cell>
          <cell r="AH659" t="str">
            <v>Gross IBNR/IBNERMotor1</v>
          </cell>
        </row>
        <row r="660">
          <cell r="AE660">
            <v>-28000</v>
          </cell>
          <cell r="AH660" t="str">
            <v>Gross IBNR/IBNERMotor1</v>
          </cell>
        </row>
        <row r="661">
          <cell r="AE661">
            <v>-34000</v>
          </cell>
          <cell r="AH661" t="str">
            <v>Gross IBNR/IBNEREngineering1</v>
          </cell>
        </row>
        <row r="662">
          <cell r="AE662">
            <v>-25000</v>
          </cell>
          <cell r="AH662" t="str">
            <v>Gross IBNR/IBNERGeneral Accident1</v>
          </cell>
        </row>
        <row r="663">
          <cell r="AE663">
            <v>0</v>
          </cell>
          <cell r="AH663" t="str">
            <v>Gross IBNR/IBNERMotor1</v>
          </cell>
        </row>
        <row r="664">
          <cell r="AE664">
            <v>-98000</v>
          </cell>
          <cell r="AH664" t="str">
            <v>Gross IBNR/IBNERHouseholders1</v>
          </cell>
        </row>
        <row r="665">
          <cell r="AE665">
            <v>-1146000</v>
          </cell>
          <cell r="AH665" t="str">
            <v>Gross IBNR/IBNERPersonal Accident1</v>
          </cell>
        </row>
        <row r="666">
          <cell r="AE666">
            <v>0</v>
          </cell>
          <cell r="AH666" t="str">
            <v>Gross IBNR/IBNERFire1</v>
          </cell>
        </row>
        <row r="667">
          <cell r="AE667">
            <v>-7000</v>
          </cell>
          <cell r="AH667" t="str">
            <v>Gross IBNR/IBNERPersonal Accident1</v>
          </cell>
        </row>
        <row r="668">
          <cell r="AE668">
            <v>-41000</v>
          </cell>
          <cell r="AH668" t="str">
            <v>Gross IBNR/IBNERProfessional Indemnity1</v>
          </cell>
        </row>
        <row r="669">
          <cell r="AE669">
            <v>-504000</v>
          </cell>
          <cell r="AH669" t="str">
            <v>Gross IBNR/IBNERLiability1</v>
          </cell>
        </row>
        <row r="670">
          <cell r="AE670">
            <v>-247000</v>
          </cell>
          <cell r="AH670" t="str">
            <v>Gross IBNR/IBNERWorkers Compensation1</v>
          </cell>
        </row>
        <row r="671">
          <cell r="AE671">
            <v>-324022.65999999997</v>
          </cell>
          <cell r="AH671" t="str">
            <v>Def tax-other (DAT)Non-underwriting1</v>
          </cell>
        </row>
        <row r="672">
          <cell r="AE672">
            <v>-70546.540000000008</v>
          </cell>
          <cell r="AH672" t="str">
            <v>Provision for long service leaveNon-underwriting1</v>
          </cell>
        </row>
        <row r="673">
          <cell r="AE673">
            <v>-8621</v>
          </cell>
          <cell r="AH673" t="str">
            <v>Other provisions-ncur (DAT)Non-underwriting1</v>
          </cell>
        </row>
        <row r="674">
          <cell r="AE674">
            <v>-5000000</v>
          </cell>
          <cell r="AH674" t="str">
            <v>Ord share cap-opening balanceNon-underwriting1</v>
          </cell>
        </row>
        <row r="675">
          <cell r="AE675">
            <v>-676726.9</v>
          </cell>
          <cell r="AH675" t="str">
            <v>Reserves-opening balanceNon-underwriting1</v>
          </cell>
        </row>
        <row r="676">
          <cell r="AE676">
            <v>-10006231.789999999</v>
          </cell>
          <cell r="AH676" t="str">
            <v>Ret profits-opening balanceNon-underwriting1</v>
          </cell>
        </row>
        <row r="677">
          <cell r="AE677">
            <v>-295</v>
          </cell>
          <cell r="AH677" t="str">
            <v>Gross written premiumGeneral Accident1</v>
          </cell>
        </row>
        <row r="678">
          <cell r="AE678">
            <v>-19390.34</v>
          </cell>
          <cell r="AH678" t="str">
            <v>Gross written premiumGeneral Accident1</v>
          </cell>
        </row>
        <row r="679">
          <cell r="AE679">
            <v>-7236.4</v>
          </cell>
          <cell r="AH679" t="str">
            <v>Gross written premiumEngineering1</v>
          </cell>
        </row>
        <row r="680">
          <cell r="AE680">
            <v>-280057.91000000003</v>
          </cell>
          <cell r="AH680" t="str">
            <v>Gross written premiumFire1</v>
          </cell>
        </row>
        <row r="681">
          <cell r="AE681">
            <v>0</v>
          </cell>
          <cell r="AH681" t="str">
            <v>Gross written premiumGeneral Accident1</v>
          </cell>
        </row>
        <row r="682">
          <cell r="AE682">
            <v>-62111.1</v>
          </cell>
          <cell r="AH682" t="str">
            <v>Gross written premiumGeneral Accident1</v>
          </cell>
        </row>
        <row r="683">
          <cell r="AE683">
            <v>0</v>
          </cell>
          <cell r="AH683" t="str">
            <v>Gross written premiumMarine1</v>
          </cell>
        </row>
        <row r="684">
          <cell r="AE684">
            <v>-420334.81</v>
          </cell>
          <cell r="AH684" t="str">
            <v>Gross written premiumMarine1</v>
          </cell>
        </row>
        <row r="685">
          <cell r="AE685">
            <v>-1140</v>
          </cell>
          <cell r="AH685" t="str">
            <v>Gross written premiumMarine1</v>
          </cell>
        </row>
        <row r="686">
          <cell r="AE686">
            <v>-29893.809999999998</v>
          </cell>
          <cell r="AH686" t="str">
            <v>Gross written premiumMarine1</v>
          </cell>
        </row>
        <row r="687">
          <cell r="AE687">
            <v>-425015.63</v>
          </cell>
          <cell r="AH687" t="str">
            <v>Gross written premiumMarine1</v>
          </cell>
        </row>
        <row r="688">
          <cell r="AE688">
            <v>-13660.05</v>
          </cell>
          <cell r="AH688" t="str">
            <v>Gross written premiumMarine1</v>
          </cell>
        </row>
        <row r="689">
          <cell r="AE689">
            <v>-24403</v>
          </cell>
          <cell r="AH689" t="str">
            <v>Gross written premiumMarine1</v>
          </cell>
        </row>
        <row r="690">
          <cell r="AE690">
            <v>-54261.01</v>
          </cell>
          <cell r="AH690" t="str">
            <v>Gross written premiumMarine1</v>
          </cell>
        </row>
        <row r="691">
          <cell r="AE691">
            <v>-23074.13</v>
          </cell>
          <cell r="AH691" t="str">
            <v>Gross written premiumMarine1</v>
          </cell>
        </row>
        <row r="692">
          <cell r="AE692">
            <v>-910659.95999999985</v>
          </cell>
          <cell r="AH692" t="str">
            <v>Gross written premiumFire1</v>
          </cell>
        </row>
        <row r="693">
          <cell r="AE693">
            <v>-6645964.79</v>
          </cell>
          <cell r="AH693" t="str">
            <v>Gross written premiumFire1</v>
          </cell>
        </row>
        <row r="694">
          <cell r="AE694">
            <v>-62467.420000000006</v>
          </cell>
          <cell r="AH694" t="str">
            <v>Gross written premiumHouseholders1</v>
          </cell>
        </row>
        <row r="695">
          <cell r="AE695">
            <v>0</v>
          </cell>
          <cell r="AH695" t="str">
            <v>Gross written premiumFire1</v>
          </cell>
        </row>
        <row r="696">
          <cell r="AE696">
            <v>0</v>
          </cell>
          <cell r="AH696" t="str">
            <v>Gross written premiumLiability1</v>
          </cell>
        </row>
        <row r="697">
          <cell r="AE697">
            <v>-34706.899999999994</v>
          </cell>
          <cell r="AH697" t="str">
            <v>Gross written premiumMotor1</v>
          </cell>
        </row>
        <row r="698">
          <cell r="AE698">
            <v>-311406.65000000002</v>
          </cell>
          <cell r="AH698" t="str">
            <v>Gross written premiumEngineering1</v>
          </cell>
        </row>
        <row r="699">
          <cell r="AE699">
            <v>0</v>
          </cell>
          <cell r="AH699" t="str">
            <v>Gross written premiumFire1</v>
          </cell>
        </row>
        <row r="700">
          <cell r="AE700">
            <v>-82463.359999999986</v>
          </cell>
          <cell r="AH700" t="str">
            <v>Gross written premiumMotor1</v>
          </cell>
        </row>
        <row r="701">
          <cell r="AE701">
            <v>-991897.91</v>
          </cell>
          <cell r="AH701" t="str">
            <v>Gross written premiumFire1</v>
          </cell>
        </row>
        <row r="702">
          <cell r="AE702">
            <v>-2750</v>
          </cell>
          <cell r="AH702" t="str">
            <v>Gross written premiumFire1</v>
          </cell>
        </row>
        <row r="703">
          <cell r="AE703">
            <v>-307895.41000000003</v>
          </cell>
          <cell r="AH703" t="str">
            <v>Gross written premiumHouseholders1</v>
          </cell>
        </row>
        <row r="704">
          <cell r="AE704">
            <v>-414319.96</v>
          </cell>
          <cell r="AH704" t="str">
            <v>Gross written premiumProfessional Indemnity1</v>
          </cell>
        </row>
        <row r="705">
          <cell r="AE705">
            <v>0</v>
          </cell>
          <cell r="AH705" t="str">
            <v>Gross written premiumHouseholders1</v>
          </cell>
        </row>
        <row r="706">
          <cell r="AE706">
            <v>-29035.05</v>
          </cell>
          <cell r="AH706" t="str">
            <v>Gross written premiumEngineering1</v>
          </cell>
        </row>
        <row r="707">
          <cell r="AE707">
            <v>-36382.380000000005</v>
          </cell>
          <cell r="AH707" t="str">
            <v>Gross written premiumEngineering1</v>
          </cell>
        </row>
        <row r="708">
          <cell r="AE708">
            <v>0</v>
          </cell>
          <cell r="AH708" t="str">
            <v>Gross written premiumFire1</v>
          </cell>
        </row>
        <row r="709">
          <cell r="AE709">
            <v>-154310.99</v>
          </cell>
          <cell r="AH709" t="str">
            <v>Gross written premiumGeneral Accident1</v>
          </cell>
        </row>
        <row r="710">
          <cell r="AE710">
            <v>-143009.74</v>
          </cell>
          <cell r="AH710" t="str">
            <v>Gross written premiumFire1</v>
          </cell>
        </row>
        <row r="711">
          <cell r="AE711">
            <v>-2393456.04</v>
          </cell>
          <cell r="AH711" t="str">
            <v>Gross written premiumMotor1</v>
          </cell>
        </row>
        <row r="712">
          <cell r="AE712">
            <v>-65175.43</v>
          </cell>
          <cell r="AH712" t="str">
            <v>Gross written premiumMotor1</v>
          </cell>
        </row>
        <row r="713">
          <cell r="AE713">
            <v>0</v>
          </cell>
          <cell r="AH713" t="str">
            <v>Gross written premiumFire1</v>
          </cell>
        </row>
        <row r="714">
          <cell r="AE714">
            <v>0</v>
          </cell>
          <cell r="AH714" t="str">
            <v>Gross written premiumMarine1</v>
          </cell>
        </row>
        <row r="715">
          <cell r="AE715">
            <v>-1833.7</v>
          </cell>
          <cell r="AH715" t="str">
            <v>Gross written premiumGeneral Accident1</v>
          </cell>
        </row>
        <row r="716">
          <cell r="AE716">
            <v>-1579782.09</v>
          </cell>
          <cell r="AH716" t="str">
            <v>Gross written premiumFire1</v>
          </cell>
        </row>
        <row r="717">
          <cell r="AE717">
            <v>0</v>
          </cell>
          <cell r="AH717" t="str">
            <v>Gross written premiumHouseholders1</v>
          </cell>
        </row>
        <row r="718">
          <cell r="AE718">
            <v>0</v>
          </cell>
          <cell r="AH718" t="str">
            <v>Gross written premiumFire1</v>
          </cell>
        </row>
        <row r="719">
          <cell r="AE719">
            <v>-551.45000000000005</v>
          </cell>
          <cell r="AH719" t="str">
            <v>Gross written premiumFire1</v>
          </cell>
        </row>
        <row r="720">
          <cell r="AE720">
            <v>-720</v>
          </cell>
          <cell r="AH720" t="str">
            <v>Gross written premiumFire1</v>
          </cell>
        </row>
        <row r="721">
          <cell r="AE721">
            <v>-1570062.47</v>
          </cell>
          <cell r="AH721" t="str">
            <v>Gross written premiumFire1</v>
          </cell>
        </row>
        <row r="722">
          <cell r="AE722">
            <v>-27875</v>
          </cell>
          <cell r="AH722" t="str">
            <v>Gross written premiumMarine1</v>
          </cell>
        </row>
        <row r="723">
          <cell r="AE723">
            <v>-42190.8</v>
          </cell>
          <cell r="AH723" t="str">
            <v>Gross written premiumGeneral Accident1</v>
          </cell>
        </row>
        <row r="724">
          <cell r="AE724">
            <v>-2864077.1500000004</v>
          </cell>
          <cell r="AH724" t="str">
            <v>Gross written premiumPersonal Accident1</v>
          </cell>
        </row>
        <row r="725">
          <cell r="AE725">
            <v>-1784753.69</v>
          </cell>
          <cell r="AH725" t="str">
            <v>Gross written premiumPersonal Accident1</v>
          </cell>
        </row>
        <row r="726">
          <cell r="AE726">
            <v>-777761.06999999983</v>
          </cell>
          <cell r="AH726" t="str">
            <v>Gross written premiumFire1</v>
          </cell>
        </row>
        <row r="727">
          <cell r="AE727">
            <v>-104529.70999999998</v>
          </cell>
          <cell r="AH727" t="str">
            <v>Gross written premiumPersonal Accident1</v>
          </cell>
        </row>
        <row r="728">
          <cell r="AE728">
            <v>-106125.64000000001</v>
          </cell>
          <cell r="AH728" t="str">
            <v>Gross written premiumFire1</v>
          </cell>
        </row>
        <row r="729">
          <cell r="AE729">
            <v>0</v>
          </cell>
          <cell r="AH729" t="str">
            <v>Gross written premiumLiability1</v>
          </cell>
        </row>
        <row r="730">
          <cell r="AE730">
            <v>-566289</v>
          </cell>
          <cell r="AH730" t="str">
            <v>Gross written premiumProfessional Indemnity1</v>
          </cell>
        </row>
        <row r="731">
          <cell r="AE731">
            <v>0</v>
          </cell>
          <cell r="AH731" t="str">
            <v>Gross written premiumPersonal Accident1</v>
          </cell>
        </row>
        <row r="732">
          <cell r="AE732">
            <v>0</v>
          </cell>
          <cell r="AH732" t="str">
            <v>Gross written premiumMarine1</v>
          </cell>
        </row>
        <row r="733">
          <cell r="AE733">
            <v>-35164.199999999997</v>
          </cell>
          <cell r="AH733" t="str">
            <v>Gross written premiumMarine1</v>
          </cell>
        </row>
        <row r="734">
          <cell r="AE734">
            <v>-146512.80000000002</v>
          </cell>
          <cell r="AH734" t="str">
            <v>Gross written premiumMarine1</v>
          </cell>
        </row>
        <row r="735">
          <cell r="AE735">
            <v>-381196.14</v>
          </cell>
          <cell r="AH735" t="str">
            <v>Gross written premiumLiability1</v>
          </cell>
        </row>
        <row r="736">
          <cell r="AE736">
            <v>-5700</v>
          </cell>
          <cell r="AH736" t="str">
            <v>Gross written premiumFire1</v>
          </cell>
        </row>
        <row r="737">
          <cell r="AE737">
            <v>-8858.369999999999</v>
          </cell>
          <cell r="AH737" t="str">
            <v>Gross written premiumHouseholders1</v>
          </cell>
        </row>
        <row r="738">
          <cell r="AE738">
            <v>-459201.00999999995</v>
          </cell>
          <cell r="AH738" t="str">
            <v>Gross written premiumFire1</v>
          </cell>
        </row>
        <row r="739">
          <cell r="AE739">
            <v>-2300.41</v>
          </cell>
          <cell r="AH739" t="str">
            <v>Gross written premiumMotor1</v>
          </cell>
        </row>
        <row r="740">
          <cell r="AE740">
            <v>0</v>
          </cell>
          <cell r="AH740" t="str">
            <v>Gross written premiumMotor1</v>
          </cell>
        </row>
        <row r="741">
          <cell r="AE741">
            <v>-5306</v>
          </cell>
          <cell r="AH741" t="str">
            <v>Gross written premiumPersonal Accident1</v>
          </cell>
        </row>
        <row r="742">
          <cell r="AE742">
            <v>-30040.199999999997</v>
          </cell>
          <cell r="AH742" t="str">
            <v>Gross written premiumFire1</v>
          </cell>
        </row>
        <row r="743">
          <cell r="AE743">
            <v>0</v>
          </cell>
          <cell r="AH743" t="str">
            <v>Gross written premiumMarine1</v>
          </cell>
        </row>
        <row r="744">
          <cell r="AE744">
            <v>-992194.23</v>
          </cell>
          <cell r="AH744" t="str">
            <v>Gross written premiumWorkers Compensation1</v>
          </cell>
        </row>
        <row r="745">
          <cell r="AE745">
            <v>10423.830000000002</v>
          </cell>
          <cell r="AH745" t="str">
            <v>Gross written premiumGeneral Accident1</v>
          </cell>
        </row>
        <row r="746">
          <cell r="AE746">
            <v>-65940.600000000006</v>
          </cell>
          <cell r="AH746" t="str">
            <v>Gross written premiumMarine1</v>
          </cell>
        </row>
        <row r="747">
          <cell r="AE747">
            <v>-20478.37</v>
          </cell>
          <cell r="AH747" t="str">
            <v>Gross written premiumMarine1</v>
          </cell>
        </row>
        <row r="748">
          <cell r="AE748">
            <v>-2755246.69</v>
          </cell>
          <cell r="AH748" t="str">
            <v>Gross written premiumFire1</v>
          </cell>
        </row>
        <row r="749">
          <cell r="AE749">
            <v>-47869.200000000012</v>
          </cell>
          <cell r="AH749" t="str">
            <v>Gross written premiumMotor1</v>
          </cell>
        </row>
        <row r="750">
          <cell r="AE750">
            <v>64920.699999999983</v>
          </cell>
          <cell r="AH750" t="str">
            <v>Gross written premiumEngineering1</v>
          </cell>
        </row>
        <row r="751">
          <cell r="AE751">
            <v>0</v>
          </cell>
          <cell r="AH751" t="str">
            <v>Gross written premiumMotor1</v>
          </cell>
        </row>
        <row r="752">
          <cell r="AE752">
            <v>12649.800000000003</v>
          </cell>
          <cell r="AH752" t="str">
            <v>Gross written premiumHouseholders1</v>
          </cell>
        </row>
        <row r="753">
          <cell r="AE753">
            <v>0</v>
          </cell>
          <cell r="AH753" t="str">
            <v>Gross written premiumMarine1</v>
          </cell>
        </row>
        <row r="754">
          <cell r="AE754">
            <v>701280</v>
          </cell>
          <cell r="AH754" t="str">
            <v>Gross written premiumPersonal Accident1</v>
          </cell>
        </row>
        <row r="755">
          <cell r="AE755">
            <v>32289.119999999999</v>
          </cell>
          <cell r="AH755" t="str">
            <v>Gross written premiumPersonal Accident1</v>
          </cell>
        </row>
        <row r="756">
          <cell r="AE756">
            <v>103845</v>
          </cell>
          <cell r="AH756" t="str">
            <v>Gross written premiumProfessional Indemnity1</v>
          </cell>
        </row>
        <row r="757">
          <cell r="AE757">
            <v>46647.81</v>
          </cell>
          <cell r="AH757" t="str">
            <v>Gross written premiumLiability1</v>
          </cell>
        </row>
        <row r="758">
          <cell r="AE758">
            <v>-21922.070000000022</v>
          </cell>
          <cell r="AH758" t="str">
            <v>Gross written premiumWorkers Compensation1</v>
          </cell>
        </row>
        <row r="759">
          <cell r="AE759">
            <v>0</v>
          </cell>
          <cell r="AH759" t="str">
            <v>Unearned premium mvtGeneral Accident1</v>
          </cell>
        </row>
        <row r="760">
          <cell r="AE760">
            <v>0</v>
          </cell>
          <cell r="AH760" t="str">
            <v>Unearned premium mvtGeneral Accident1</v>
          </cell>
        </row>
        <row r="761">
          <cell r="AE761">
            <v>0</v>
          </cell>
          <cell r="AH761" t="str">
            <v>Unearned premium mvtEngineering1</v>
          </cell>
        </row>
        <row r="762">
          <cell r="AE762">
            <v>0</v>
          </cell>
          <cell r="AH762" t="str">
            <v>Unearned premium mvtFire1</v>
          </cell>
        </row>
        <row r="763">
          <cell r="AE763">
            <v>0</v>
          </cell>
          <cell r="AH763" t="str">
            <v>Unearned premium mvtGeneral Accident1</v>
          </cell>
        </row>
        <row r="764">
          <cell r="AE764">
            <v>0</v>
          </cell>
          <cell r="AH764" t="str">
            <v>Unearned premium mvtGeneral Accident1</v>
          </cell>
        </row>
        <row r="765">
          <cell r="AE765">
            <v>0</v>
          </cell>
          <cell r="AH765" t="str">
            <v>Unearned premium mvtMarine1</v>
          </cell>
        </row>
        <row r="766">
          <cell r="AE766">
            <v>0</v>
          </cell>
          <cell r="AH766" t="str">
            <v>Unearned premium mvtMarine1</v>
          </cell>
        </row>
        <row r="767">
          <cell r="AE767">
            <v>0</v>
          </cell>
          <cell r="AH767" t="str">
            <v>Unearned premium mvtMarine1</v>
          </cell>
        </row>
        <row r="768">
          <cell r="AE768">
            <v>0</v>
          </cell>
          <cell r="AH768" t="str">
            <v>Unearned premium mvtMarine1</v>
          </cell>
        </row>
        <row r="769">
          <cell r="AE769">
            <v>0</v>
          </cell>
          <cell r="AH769" t="str">
            <v>Unearned premium mvtMarine1</v>
          </cell>
        </row>
        <row r="770">
          <cell r="AE770">
            <v>0</v>
          </cell>
          <cell r="AH770" t="str">
            <v>Unearned premium mvtMarine1</v>
          </cell>
        </row>
        <row r="771">
          <cell r="AE771">
            <v>0</v>
          </cell>
          <cell r="AH771" t="str">
            <v>Unearned premium mvtFire1</v>
          </cell>
        </row>
        <row r="772">
          <cell r="AE772">
            <v>0</v>
          </cell>
          <cell r="AH772" t="str">
            <v>Unearned premium mvtFire1</v>
          </cell>
        </row>
        <row r="773">
          <cell r="AE773">
            <v>0</v>
          </cell>
          <cell r="AH773" t="str">
            <v>Unearned premium mvtHouseholders1</v>
          </cell>
        </row>
        <row r="774">
          <cell r="AE774">
            <v>0</v>
          </cell>
          <cell r="AH774" t="str">
            <v>Unearned premium mvtFire1</v>
          </cell>
        </row>
        <row r="775">
          <cell r="AE775">
            <v>0</v>
          </cell>
          <cell r="AH775" t="str">
            <v>Unearned premium mvtLiability1</v>
          </cell>
        </row>
        <row r="776">
          <cell r="AE776">
            <v>0</v>
          </cell>
          <cell r="AH776" t="str">
            <v>Unearned premium mvtMotor1</v>
          </cell>
        </row>
        <row r="777">
          <cell r="AE777">
            <v>0</v>
          </cell>
          <cell r="AH777" t="str">
            <v>Unearned premium mvtEngineering1</v>
          </cell>
        </row>
        <row r="778">
          <cell r="AE778">
            <v>0</v>
          </cell>
          <cell r="AH778" t="str">
            <v>Unearned premium mvtFire1</v>
          </cell>
        </row>
        <row r="779">
          <cell r="AE779">
            <v>0</v>
          </cell>
          <cell r="AH779" t="str">
            <v>Unearned premium mvtMotor1</v>
          </cell>
        </row>
        <row r="780">
          <cell r="AE780">
            <v>0</v>
          </cell>
          <cell r="AH780" t="str">
            <v>Unearned premium mvtFire1</v>
          </cell>
        </row>
        <row r="781">
          <cell r="AE781">
            <v>0</v>
          </cell>
          <cell r="AH781" t="str">
            <v>Unearned premium mvtHouseholders1</v>
          </cell>
        </row>
        <row r="782">
          <cell r="AE782">
            <v>0</v>
          </cell>
          <cell r="AH782" t="str">
            <v>Unearned premium mvtProfessional Indemnity1</v>
          </cell>
        </row>
        <row r="783">
          <cell r="AE783">
            <v>0</v>
          </cell>
          <cell r="AH783" t="str">
            <v>Unearned premium mvtHouseholders1</v>
          </cell>
        </row>
        <row r="784">
          <cell r="AE784">
            <v>0</v>
          </cell>
          <cell r="AH784" t="str">
            <v>Unearned premium mvtEngineering1</v>
          </cell>
        </row>
        <row r="785">
          <cell r="AE785">
            <v>0</v>
          </cell>
          <cell r="AH785" t="str">
            <v>Unearned premium mvtEngineering1</v>
          </cell>
        </row>
        <row r="786">
          <cell r="AE786">
            <v>0</v>
          </cell>
          <cell r="AH786" t="str">
            <v>Unearned premium mvtFire1</v>
          </cell>
        </row>
        <row r="787">
          <cell r="AE787">
            <v>0</v>
          </cell>
          <cell r="AH787" t="str">
            <v>Unearned premium mvtGeneral Accident1</v>
          </cell>
        </row>
        <row r="788">
          <cell r="AE788">
            <v>0</v>
          </cell>
          <cell r="AH788" t="str">
            <v>Unearned premium mvtFire1</v>
          </cell>
        </row>
        <row r="789">
          <cell r="AE789">
            <v>0</v>
          </cell>
          <cell r="AH789" t="str">
            <v>Unearned premium mvtMotor1</v>
          </cell>
        </row>
        <row r="790">
          <cell r="AE790">
            <v>0</v>
          </cell>
          <cell r="AH790" t="str">
            <v>Unearned premium mvtMotor1</v>
          </cell>
        </row>
        <row r="791">
          <cell r="AE791">
            <v>0</v>
          </cell>
          <cell r="AH791" t="str">
            <v>Unearned premium mvtGeneral Accident1</v>
          </cell>
        </row>
        <row r="792">
          <cell r="AE792">
            <v>0</v>
          </cell>
          <cell r="AH792" t="str">
            <v>Unearned premium mvtFire1</v>
          </cell>
        </row>
        <row r="793">
          <cell r="AE793">
            <v>0</v>
          </cell>
          <cell r="AH793" t="str">
            <v>Unearned premium mvtHouseholders1</v>
          </cell>
        </row>
        <row r="794">
          <cell r="AE794">
            <v>0</v>
          </cell>
          <cell r="AH794" t="str">
            <v>Unearned premium mvtFire1</v>
          </cell>
        </row>
        <row r="795">
          <cell r="AE795">
            <v>0</v>
          </cell>
          <cell r="AH795" t="str">
            <v>Unearned premium mvtFire1</v>
          </cell>
        </row>
        <row r="796">
          <cell r="AE796">
            <v>0</v>
          </cell>
          <cell r="AH796" t="str">
            <v>Unearned premium mvtFire1</v>
          </cell>
        </row>
        <row r="797">
          <cell r="AE797">
            <v>0</v>
          </cell>
          <cell r="AH797" t="str">
            <v>Unearned premium mvtMarine1</v>
          </cell>
        </row>
        <row r="798">
          <cell r="AE798">
            <v>0</v>
          </cell>
          <cell r="AH798" t="str">
            <v>Unearned premium mvtGeneral Accident1</v>
          </cell>
        </row>
        <row r="799">
          <cell r="AE799">
            <v>0</v>
          </cell>
          <cell r="AH799" t="str">
            <v>Unearned premium mvtPersonal Accident1</v>
          </cell>
        </row>
        <row r="800">
          <cell r="AE800">
            <v>0</v>
          </cell>
          <cell r="AH800" t="str">
            <v>Unearned premium mvtFire1</v>
          </cell>
        </row>
        <row r="801">
          <cell r="AE801">
            <v>0</v>
          </cell>
          <cell r="AH801" t="str">
            <v>Unearned premium mvtPersonal Accident1</v>
          </cell>
        </row>
        <row r="802">
          <cell r="AE802">
            <v>0</v>
          </cell>
          <cell r="AH802" t="str">
            <v>Unearned premium mvtLiability1</v>
          </cell>
        </row>
        <row r="803">
          <cell r="AE803">
            <v>0</v>
          </cell>
          <cell r="AH803" t="str">
            <v>Unearned premium mvtProfessional Indemnity1</v>
          </cell>
        </row>
        <row r="804">
          <cell r="AE804">
            <v>0</v>
          </cell>
          <cell r="AH804" t="str">
            <v>Unearned premium mvtPersonal Accident1</v>
          </cell>
        </row>
        <row r="805">
          <cell r="AE805">
            <v>0</v>
          </cell>
          <cell r="AH805" t="str">
            <v>Unearned premium mvtMarine1</v>
          </cell>
        </row>
        <row r="806">
          <cell r="AE806">
            <v>0</v>
          </cell>
          <cell r="AH806" t="str">
            <v>Unearned premium mvtMarine1</v>
          </cell>
        </row>
        <row r="807">
          <cell r="AE807">
            <v>0</v>
          </cell>
          <cell r="AH807" t="str">
            <v>Unearned premium mvtLiability1</v>
          </cell>
        </row>
        <row r="808">
          <cell r="AE808">
            <v>0</v>
          </cell>
          <cell r="AH808" t="str">
            <v>Unearned premium mvtFire1</v>
          </cell>
        </row>
        <row r="809">
          <cell r="AE809">
            <v>0</v>
          </cell>
          <cell r="AH809" t="str">
            <v>Unearned premium mvtFire1</v>
          </cell>
        </row>
        <row r="810">
          <cell r="AE810">
            <v>0</v>
          </cell>
          <cell r="AH810" t="str">
            <v>Unearned premium mvtMotor1</v>
          </cell>
        </row>
        <row r="811">
          <cell r="AE811">
            <v>0</v>
          </cell>
          <cell r="AH811" t="str">
            <v>Unearned premium mvtPersonal Accident1</v>
          </cell>
        </row>
        <row r="812">
          <cell r="AE812">
            <v>0</v>
          </cell>
          <cell r="AH812" t="str">
            <v>Unearned premium mvtFire1</v>
          </cell>
        </row>
        <row r="813">
          <cell r="AE813">
            <v>0</v>
          </cell>
          <cell r="AH813" t="str">
            <v>Unearned premium mvtMarine1</v>
          </cell>
        </row>
        <row r="814">
          <cell r="AE814">
            <v>0</v>
          </cell>
          <cell r="AH814" t="str">
            <v>Unearned premium mvtWorkers Compensation1</v>
          </cell>
        </row>
        <row r="815">
          <cell r="AE815">
            <v>125</v>
          </cell>
          <cell r="AH815" t="str">
            <v>R/I written premiumGeneral Accident1</v>
          </cell>
        </row>
        <row r="816">
          <cell r="AE816">
            <v>8.93</v>
          </cell>
          <cell r="AH816" t="str">
            <v>R/I written premiumGeneral Accident1</v>
          </cell>
        </row>
        <row r="817">
          <cell r="AE817">
            <v>1024.6099999999999</v>
          </cell>
          <cell r="AH817" t="str">
            <v>R/I written premiumGeneral Accident1</v>
          </cell>
        </row>
        <row r="818">
          <cell r="AE818">
            <v>3620.38</v>
          </cell>
          <cell r="AH818" t="str">
            <v>R/I written premiumEngineering1</v>
          </cell>
        </row>
        <row r="819">
          <cell r="AE819">
            <v>34018.19</v>
          </cell>
          <cell r="AH819" t="str">
            <v>R/I written premiumFire1</v>
          </cell>
        </row>
        <row r="820">
          <cell r="AE820">
            <v>0</v>
          </cell>
          <cell r="AH820" t="str">
            <v>R/I written premiumFire1</v>
          </cell>
        </row>
        <row r="821">
          <cell r="AE821">
            <v>142907.21000000002</v>
          </cell>
          <cell r="AH821" t="str">
            <v>R/I written premiumFire1</v>
          </cell>
        </row>
        <row r="822">
          <cell r="AE822">
            <v>0</v>
          </cell>
          <cell r="AH822" t="str">
            <v>R/I written premiumGeneral Accident1</v>
          </cell>
        </row>
        <row r="823">
          <cell r="AE823">
            <v>2500</v>
          </cell>
          <cell r="AH823" t="str">
            <v>R/I written premiumGeneral Accident1</v>
          </cell>
        </row>
        <row r="824">
          <cell r="AE824">
            <v>2981.9899999999993</v>
          </cell>
          <cell r="AH824" t="str">
            <v>R/I written premiumGeneral Accident1</v>
          </cell>
        </row>
        <row r="825">
          <cell r="AE825">
            <v>0</v>
          </cell>
          <cell r="AH825" t="str">
            <v>R/I written premiumMarine1</v>
          </cell>
        </row>
        <row r="826">
          <cell r="AE826">
            <v>0</v>
          </cell>
          <cell r="AH826" t="str">
            <v>R/I written premiumMarine1</v>
          </cell>
        </row>
        <row r="827">
          <cell r="AE827">
            <v>0</v>
          </cell>
          <cell r="AH827" t="str">
            <v>R/I written premiumMarine1</v>
          </cell>
        </row>
        <row r="828">
          <cell r="AE828">
            <v>0</v>
          </cell>
          <cell r="AH828" t="str">
            <v>R/I written premiumMarine1</v>
          </cell>
        </row>
        <row r="829">
          <cell r="AE829">
            <v>45424.83</v>
          </cell>
          <cell r="AH829" t="str">
            <v>R/I written premiumMarine1</v>
          </cell>
        </row>
        <row r="830">
          <cell r="AE830">
            <v>123.92</v>
          </cell>
          <cell r="AH830" t="str">
            <v>R/I written premiumMarine1</v>
          </cell>
        </row>
        <row r="831">
          <cell r="AE831">
            <v>1121.5999999999999</v>
          </cell>
          <cell r="AH831" t="str">
            <v>R/I written premiumMarine1</v>
          </cell>
        </row>
        <row r="832">
          <cell r="AE832">
            <v>2494.0000000000005</v>
          </cell>
          <cell r="AH832" t="str">
            <v>R/I written premiumMarine1</v>
          </cell>
        </row>
        <row r="833">
          <cell r="AE833">
            <v>65953.570000000007</v>
          </cell>
          <cell r="AH833" t="str">
            <v>R/I written premiumMarine1</v>
          </cell>
        </row>
        <row r="834">
          <cell r="AE834">
            <v>30312.339999999997</v>
          </cell>
          <cell r="AH834" t="str">
            <v>R/I written premiumMarine1</v>
          </cell>
        </row>
        <row r="835">
          <cell r="AE835">
            <v>0</v>
          </cell>
          <cell r="AH835" t="str">
            <v>R/I written premiumMarine1</v>
          </cell>
        </row>
        <row r="836">
          <cell r="AE836">
            <v>1196.24</v>
          </cell>
          <cell r="AH836" t="str">
            <v>R/I written premiumMarine1</v>
          </cell>
        </row>
        <row r="837">
          <cell r="AE837">
            <v>512.79999999999995</v>
          </cell>
          <cell r="AH837" t="str">
            <v>R/I written premiumMarine1</v>
          </cell>
        </row>
        <row r="838">
          <cell r="AE838">
            <v>2250.4700000000003</v>
          </cell>
          <cell r="AH838" t="str">
            <v>R/I written premiumMarine1</v>
          </cell>
        </row>
        <row r="839">
          <cell r="AE839">
            <v>0</v>
          </cell>
          <cell r="AH839" t="str">
            <v>R/I written premiumMarine1</v>
          </cell>
        </row>
        <row r="840">
          <cell r="AE840">
            <v>4487.3</v>
          </cell>
          <cell r="AH840" t="str">
            <v>R/I written premiumMarine1</v>
          </cell>
        </row>
        <row r="841">
          <cell r="AE841">
            <v>2173.5699999999997</v>
          </cell>
          <cell r="AH841" t="str">
            <v>R/I written premiumMarine1</v>
          </cell>
        </row>
        <row r="842">
          <cell r="AE842">
            <v>57381.229999999996</v>
          </cell>
          <cell r="AH842" t="str">
            <v>R/I written premiumFire1</v>
          </cell>
        </row>
        <row r="843">
          <cell r="AE843">
            <v>496302.88</v>
          </cell>
          <cell r="AH843" t="str">
            <v>R/I written premiumFire1</v>
          </cell>
        </row>
        <row r="844">
          <cell r="AE844">
            <v>609548.92000000004</v>
          </cell>
          <cell r="AH844" t="str">
            <v>R/I written premiumFire1</v>
          </cell>
        </row>
        <row r="845">
          <cell r="AE845">
            <v>3510894.98</v>
          </cell>
          <cell r="AH845" t="str">
            <v>R/I written premiumFire1</v>
          </cell>
        </row>
        <row r="846">
          <cell r="AE846">
            <v>26578.419999999995</v>
          </cell>
          <cell r="AH846" t="str">
            <v>R/I written premiumHouseholders1</v>
          </cell>
        </row>
        <row r="847">
          <cell r="AE847">
            <v>0</v>
          </cell>
          <cell r="AH847" t="str">
            <v>R/I written premiumFire1</v>
          </cell>
        </row>
        <row r="848">
          <cell r="AE848">
            <v>0</v>
          </cell>
          <cell r="AH848" t="str">
            <v>R/I written premiumFire1</v>
          </cell>
        </row>
        <row r="849">
          <cell r="AE849">
            <v>0</v>
          </cell>
          <cell r="AH849" t="str">
            <v>R/I written premiumFire1</v>
          </cell>
        </row>
        <row r="850">
          <cell r="AE850">
            <v>0</v>
          </cell>
          <cell r="AH850" t="str">
            <v>R/I written premiumLiability1</v>
          </cell>
        </row>
        <row r="851">
          <cell r="AE851">
            <v>0</v>
          </cell>
          <cell r="AH851" t="str">
            <v>R/I written premiumMotor1</v>
          </cell>
        </row>
        <row r="852">
          <cell r="AE852">
            <v>1057.2</v>
          </cell>
          <cell r="AH852" t="str">
            <v>R/I written premiumMotor1</v>
          </cell>
        </row>
        <row r="853">
          <cell r="AE853">
            <v>0</v>
          </cell>
          <cell r="AH853" t="str">
            <v>R/I written premiumEngineering1</v>
          </cell>
        </row>
        <row r="854">
          <cell r="AE854">
            <v>0</v>
          </cell>
          <cell r="AH854" t="str">
            <v>R/I written premiumEngineering1</v>
          </cell>
        </row>
        <row r="855">
          <cell r="AE855">
            <v>157277.93</v>
          </cell>
          <cell r="AH855" t="str">
            <v>R/I written premiumEngineering1</v>
          </cell>
        </row>
        <row r="856">
          <cell r="AE856">
            <v>0</v>
          </cell>
          <cell r="AH856" t="str">
            <v>R/I written premiumFire1</v>
          </cell>
        </row>
        <row r="857">
          <cell r="AE857">
            <v>2400.41</v>
          </cell>
          <cell r="AH857" t="str">
            <v>R/I written premiumMotor1</v>
          </cell>
        </row>
        <row r="858">
          <cell r="AE858">
            <v>23974.77</v>
          </cell>
          <cell r="AH858" t="str">
            <v>R/I written premiumFire1</v>
          </cell>
        </row>
        <row r="859">
          <cell r="AE859">
            <v>562973.50999999989</v>
          </cell>
          <cell r="AH859" t="str">
            <v>R/I written premiumFire1</v>
          </cell>
        </row>
        <row r="860">
          <cell r="AE860">
            <v>0</v>
          </cell>
          <cell r="AH860" t="str">
            <v>R/I written premiumFire1</v>
          </cell>
        </row>
        <row r="861">
          <cell r="AE861">
            <v>1599.41</v>
          </cell>
          <cell r="AH861" t="str">
            <v>R/I written premiumFire1</v>
          </cell>
        </row>
        <row r="862">
          <cell r="AE862">
            <v>124928.74999999999</v>
          </cell>
          <cell r="AH862" t="str">
            <v>R/I written premiumHouseholders1</v>
          </cell>
        </row>
        <row r="863">
          <cell r="AE863">
            <v>23416</v>
          </cell>
          <cell r="AH863" t="str">
            <v>R/I written premiumProfessional Indemnity1</v>
          </cell>
        </row>
        <row r="864">
          <cell r="AE864">
            <v>45533.849999999991</v>
          </cell>
          <cell r="AH864" t="str">
            <v>R/I written premiumProfessional Indemnity1</v>
          </cell>
        </row>
        <row r="865">
          <cell r="AE865">
            <v>0</v>
          </cell>
          <cell r="AH865" t="str">
            <v>R/I written premiumHouseholders1</v>
          </cell>
        </row>
        <row r="866">
          <cell r="AE866">
            <v>14613.98</v>
          </cell>
          <cell r="AH866" t="str">
            <v>R/I written premiumEngineering1</v>
          </cell>
        </row>
        <row r="867">
          <cell r="AE867">
            <v>18202.16</v>
          </cell>
          <cell r="AH867" t="str">
            <v>R/I written premiumEngineering1</v>
          </cell>
        </row>
        <row r="868">
          <cell r="AE868">
            <v>0</v>
          </cell>
          <cell r="AH868" t="str">
            <v>R/I written premiumFire1</v>
          </cell>
        </row>
        <row r="869">
          <cell r="AE869">
            <v>0</v>
          </cell>
          <cell r="AH869" t="str">
            <v>R/I written premiumFire1</v>
          </cell>
        </row>
        <row r="870">
          <cell r="AE870">
            <v>8442.41</v>
          </cell>
          <cell r="AH870" t="str">
            <v>R/I written premiumGeneral Accident1</v>
          </cell>
        </row>
        <row r="871">
          <cell r="AE871">
            <v>2500</v>
          </cell>
          <cell r="AH871" t="str">
            <v>R/I written premiumFire1</v>
          </cell>
        </row>
        <row r="872">
          <cell r="AE872">
            <v>81774.790000000008</v>
          </cell>
          <cell r="AH872" t="str">
            <v>R/I written premiumFire1</v>
          </cell>
        </row>
        <row r="873">
          <cell r="AE873">
            <v>0</v>
          </cell>
          <cell r="AH873" t="str">
            <v>R/I written premiumMotor1</v>
          </cell>
        </row>
        <row r="874">
          <cell r="AE874">
            <v>73286.8</v>
          </cell>
          <cell r="AH874" t="str">
            <v>R/I written premiumMotor1</v>
          </cell>
        </row>
        <row r="875">
          <cell r="AE875">
            <v>0</v>
          </cell>
          <cell r="AH875" t="str">
            <v>R/I written premiumMotor1</v>
          </cell>
        </row>
        <row r="876">
          <cell r="AE876">
            <v>2142.92</v>
          </cell>
          <cell r="AH876" t="str">
            <v>R/I written premiumMotor1</v>
          </cell>
        </row>
        <row r="877">
          <cell r="AE877">
            <v>0</v>
          </cell>
          <cell r="AH877" t="str">
            <v>R/I written premiumFire1</v>
          </cell>
        </row>
        <row r="878">
          <cell r="AE878">
            <v>0</v>
          </cell>
          <cell r="AH878" t="str">
            <v>R/I written premiumFire1</v>
          </cell>
        </row>
        <row r="879">
          <cell r="AE879">
            <v>0</v>
          </cell>
          <cell r="AH879" t="str">
            <v>R/I written premiumMarine1</v>
          </cell>
        </row>
        <row r="880">
          <cell r="AE880">
            <v>0</v>
          </cell>
          <cell r="AH880" t="str">
            <v>R/I written premiumMarine1</v>
          </cell>
        </row>
        <row r="881">
          <cell r="AE881">
            <v>88.89</v>
          </cell>
          <cell r="AH881" t="str">
            <v>R/I written premiumGeneral Accident1</v>
          </cell>
        </row>
        <row r="882">
          <cell r="AE882">
            <v>185040.43</v>
          </cell>
          <cell r="AH882" t="str">
            <v>R/I written premiumFire1</v>
          </cell>
        </row>
        <row r="883">
          <cell r="AE883">
            <v>0</v>
          </cell>
          <cell r="AH883" t="str">
            <v>R/I written premiumFire1</v>
          </cell>
        </row>
        <row r="884">
          <cell r="AE884">
            <v>810530.34</v>
          </cell>
          <cell r="AH884" t="str">
            <v>R/I written premiumFire1</v>
          </cell>
        </row>
        <row r="885">
          <cell r="AE885">
            <v>0</v>
          </cell>
          <cell r="AH885" t="str">
            <v>R/I written premiumHouseholders1</v>
          </cell>
        </row>
        <row r="886">
          <cell r="AE886">
            <v>0</v>
          </cell>
          <cell r="AH886" t="str">
            <v>R/I written premiumFire1</v>
          </cell>
        </row>
        <row r="887">
          <cell r="AE887">
            <v>0</v>
          </cell>
          <cell r="AH887" t="str">
            <v>R/I written premiumFire1</v>
          </cell>
        </row>
        <row r="888">
          <cell r="AE888">
            <v>0</v>
          </cell>
          <cell r="AH888" t="str">
            <v>R/I written premiumFire1</v>
          </cell>
        </row>
        <row r="889">
          <cell r="AE889">
            <v>323.11</v>
          </cell>
          <cell r="AH889" t="str">
            <v>R/I written premiumFire1</v>
          </cell>
        </row>
        <row r="890">
          <cell r="AE890">
            <v>0</v>
          </cell>
          <cell r="AH890" t="str">
            <v>R/I written premiumFire1</v>
          </cell>
        </row>
        <row r="891">
          <cell r="AE891">
            <v>420</v>
          </cell>
          <cell r="AH891" t="str">
            <v>R/I written premiumFire1</v>
          </cell>
        </row>
        <row r="892">
          <cell r="AE892">
            <v>57730.219999999994</v>
          </cell>
          <cell r="AH892" t="str">
            <v>R/I written premiumFire1</v>
          </cell>
        </row>
        <row r="893">
          <cell r="AE893">
            <v>0</v>
          </cell>
          <cell r="AH893" t="str">
            <v>R/I written premiumFire1</v>
          </cell>
        </row>
        <row r="894">
          <cell r="AE894">
            <v>0</v>
          </cell>
          <cell r="AH894" t="str">
            <v>R/I written premiumFire1</v>
          </cell>
        </row>
        <row r="895">
          <cell r="AE895">
            <v>880230.08000000007</v>
          </cell>
          <cell r="AH895" t="str">
            <v>R/I written premiumFire1</v>
          </cell>
        </row>
        <row r="896">
          <cell r="AE896">
            <v>3030.0299999999997</v>
          </cell>
          <cell r="AH896" t="str">
            <v>R/I written premiumMarine1</v>
          </cell>
        </row>
        <row r="897">
          <cell r="AE897">
            <v>1500</v>
          </cell>
          <cell r="AH897" t="str">
            <v>R/I written premiumGeneral Accident1</v>
          </cell>
        </row>
        <row r="898">
          <cell r="AE898">
            <v>2160.2999999999997</v>
          </cell>
          <cell r="AH898" t="str">
            <v>R/I written premiumGeneral Accident1</v>
          </cell>
        </row>
        <row r="899">
          <cell r="AE899">
            <v>0</v>
          </cell>
          <cell r="AH899" t="str">
            <v>R/I written premiumPersonal Accident1</v>
          </cell>
        </row>
        <row r="900">
          <cell r="AE900">
            <v>0</v>
          </cell>
          <cell r="AH900" t="str">
            <v>R/I written premiumPersonal Accident1</v>
          </cell>
        </row>
        <row r="901">
          <cell r="AE901">
            <v>92400.56</v>
          </cell>
          <cell r="AH901" t="str">
            <v>R/I written premiumFire1</v>
          </cell>
        </row>
        <row r="902">
          <cell r="AE902">
            <v>398483.06</v>
          </cell>
          <cell r="AH902" t="str">
            <v>R/I written premiumFire1</v>
          </cell>
        </row>
        <row r="903">
          <cell r="AE903">
            <v>6106.6800000000012</v>
          </cell>
          <cell r="AH903" t="str">
            <v>R/I written premiumPersonal Accident1</v>
          </cell>
        </row>
        <row r="904">
          <cell r="AE904">
            <v>15538.35</v>
          </cell>
          <cell r="AH904" t="str">
            <v>R/I written premiumFire1</v>
          </cell>
        </row>
        <row r="905">
          <cell r="AE905">
            <v>0</v>
          </cell>
          <cell r="AH905" t="str">
            <v>R/I written premiumFire1</v>
          </cell>
        </row>
        <row r="906">
          <cell r="AE906">
            <v>52685.58</v>
          </cell>
          <cell r="AH906" t="str">
            <v>R/I written premiumFire1</v>
          </cell>
        </row>
        <row r="907">
          <cell r="AE907">
            <v>0</v>
          </cell>
          <cell r="AH907" t="str">
            <v>R/I written premiumLiability1</v>
          </cell>
        </row>
        <row r="908">
          <cell r="AE908">
            <v>4240.8</v>
          </cell>
          <cell r="AH908" t="str">
            <v>R/I written premiumProfessional Indemnity1</v>
          </cell>
        </row>
        <row r="909">
          <cell r="AE909">
            <v>64933.760000000002</v>
          </cell>
          <cell r="AH909" t="str">
            <v>R/I written premiumProfessional Indemnity1</v>
          </cell>
        </row>
        <row r="910">
          <cell r="AE910">
            <v>0</v>
          </cell>
          <cell r="AH910" t="str">
            <v>R/I written premiumPersonal Accident1</v>
          </cell>
        </row>
        <row r="911">
          <cell r="AE911">
            <v>0</v>
          </cell>
          <cell r="AH911" t="str">
            <v>R/I written premiumMarine1</v>
          </cell>
        </row>
        <row r="912">
          <cell r="AE912">
            <v>0</v>
          </cell>
          <cell r="AH912" t="str">
            <v>R/I written premiumMarine1</v>
          </cell>
        </row>
        <row r="913">
          <cell r="AE913">
            <v>3796.2700000000004</v>
          </cell>
          <cell r="AH913" t="str">
            <v>R/I written premiumMarine1</v>
          </cell>
        </row>
        <row r="914">
          <cell r="AE914">
            <v>0</v>
          </cell>
          <cell r="AH914" t="str">
            <v>R/I written premiumMarine1</v>
          </cell>
        </row>
        <row r="915">
          <cell r="AE915">
            <v>15751.45</v>
          </cell>
          <cell r="AH915" t="str">
            <v>R/I written premiumMarine1</v>
          </cell>
        </row>
        <row r="916">
          <cell r="AE916">
            <v>14437.5</v>
          </cell>
          <cell r="AH916" t="str">
            <v>R/I written premiumLiability1</v>
          </cell>
        </row>
        <row r="917">
          <cell r="AE917">
            <v>0</v>
          </cell>
          <cell r="AH917" t="str">
            <v>R/I written premiumLiability1</v>
          </cell>
        </row>
        <row r="918">
          <cell r="AE918">
            <v>14409.14</v>
          </cell>
          <cell r="AH918" t="str">
            <v>R/I written premiumLiability1</v>
          </cell>
        </row>
        <row r="919">
          <cell r="AE919">
            <v>0</v>
          </cell>
          <cell r="AH919" t="str">
            <v>R/I written premiumFire1</v>
          </cell>
        </row>
        <row r="920">
          <cell r="AE920">
            <v>3334.5</v>
          </cell>
          <cell r="AH920" t="str">
            <v>R/I written premiumFire1</v>
          </cell>
        </row>
        <row r="921">
          <cell r="AE921">
            <v>3753.5099999999998</v>
          </cell>
          <cell r="AH921" t="str">
            <v>R/I written premiumHouseholders1</v>
          </cell>
        </row>
        <row r="922">
          <cell r="AE922">
            <v>20753.05</v>
          </cell>
          <cell r="AH922" t="str">
            <v>R/I written premiumFire1</v>
          </cell>
        </row>
        <row r="923">
          <cell r="AE923">
            <v>255635.06000000003</v>
          </cell>
          <cell r="AH923" t="str">
            <v>R/I written premiumFire1</v>
          </cell>
        </row>
        <row r="924">
          <cell r="AE924">
            <v>67.77</v>
          </cell>
          <cell r="AH924" t="str">
            <v>R/I written premiumMotor1</v>
          </cell>
        </row>
        <row r="925">
          <cell r="AE925">
            <v>0</v>
          </cell>
          <cell r="AH925" t="str">
            <v>R/I written premiumMotor1</v>
          </cell>
        </row>
        <row r="926">
          <cell r="AE926">
            <v>297.29000000000002</v>
          </cell>
          <cell r="AH926" t="str">
            <v>R/I written premiumPersonal Accident1</v>
          </cell>
        </row>
        <row r="927">
          <cell r="AE927">
            <v>-311.92999999999995</v>
          </cell>
          <cell r="AH927" t="str">
            <v>R/I written premiumFire1</v>
          </cell>
        </row>
        <row r="928">
          <cell r="AE928">
            <v>17642.09</v>
          </cell>
          <cell r="AH928" t="str">
            <v>R/I written premiumFire1</v>
          </cell>
        </row>
        <row r="929">
          <cell r="AE929">
            <v>0</v>
          </cell>
          <cell r="AH929" t="str">
            <v>R/I written premiumMarine1</v>
          </cell>
        </row>
        <row r="930">
          <cell r="AE930">
            <v>0</v>
          </cell>
          <cell r="AH930" t="str">
            <v>R/I written premiumWorkers Compensation1</v>
          </cell>
        </row>
        <row r="931">
          <cell r="AE931">
            <v>30159.699999999997</v>
          </cell>
          <cell r="AH931" t="str">
            <v>R/I written premiumWorkers Compensation1</v>
          </cell>
        </row>
        <row r="932">
          <cell r="AE932">
            <v>422.04999999999978</v>
          </cell>
          <cell r="AH932" t="str">
            <v>R/I written premiumGeneral Accident1</v>
          </cell>
        </row>
        <row r="933">
          <cell r="AE933">
            <v>7548.0899999999992</v>
          </cell>
          <cell r="AH933" t="str">
            <v>R/I written premiumMarine1</v>
          </cell>
        </row>
        <row r="934">
          <cell r="AE934">
            <v>1929.07</v>
          </cell>
          <cell r="AH934" t="str">
            <v>R/I written premiumMarine1</v>
          </cell>
        </row>
        <row r="935">
          <cell r="AE935">
            <v>1792534.8100000003</v>
          </cell>
          <cell r="AH935" t="str">
            <v>R/I written premiumFire1</v>
          </cell>
        </row>
        <row r="936">
          <cell r="AE936">
            <v>3417.2600000000025</v>
          </cell>
          <cell r="AH936" t="str">
            <v>R/I written premiumMotor1</v>
          </cell>
        </row>
        <row r="937">
          <cell r="AE937">
            <v>-10280.930000000002</v>
          </cell>
          <cell r="AH937" t="str">
            <v>R/I written premiumEngineering1</v>
          </cell>
        </row>
        <row r="938">
          <cell r="AE938">
            <v>0</v>
          </cell>
          <cell r="AH938" t="str">
            <v>R/I written premiumMotor1</v>
          </cell>
        </row>
        <row r="939">
          <cell r="AE939">
            <v>5451.2800000000043</v>
          </cell>
          <cell r="AH939" t="str">
            <v>R/I written premiumHouseholders1</v>
          </cell>
        </row>
        <row r="940">
          <cell r="AE940">
            <v>0</v>
          </cell>
          <cell r="AH940" t="str">
            <v>R/I written premiumMarine1</v>
          </cell>
        </row>
        <row r="941">
          <cell r="AE941">
            <v>0</v>
          </cell>
          <cell r="AH941" t="str">
            <v>R/I written premiumPersonal Accident1</v>
          </cell>
        </row>
        <row r="942">
          <cell r="AE942">
            <v>-2037.44</v>
          </cell>
          <cell r="AH942" t="str">
            <v>R/I written premiumPersonal Accident1</v>
          </cell>
        </row>
        <row r="943">
          <cell r="AE943">
            <v>-13445.589999999998</v>
          </cell>
          <cell r="AH943" t="str">
            <v>R/I written premiumProfessional Indemnity1</v>
          </cell>
        </row>
        <row r="944">
          <cell r="AE944">
            <v>3692.67</v>
          </cell>
          <cell r="AH944" t="str">
            <v>R/I written premiumLiability1</v>
          </cell>
        </row>
        <row r="945">
          <cell r="AE945">
            <v>-1566.1299999999987</v>
          </cell>
          <cell r="AH945" t="str">
            <v>R/I written premiumWorkers Compensation1</v>
          </cell>
        </row>
        <row r="946">
          <cell r="AE946">
            <v>70.66</v>
          </cell>
          <cell r="AH946" t="str">
            <v>Unearned premium mvtGeneral Accident1</v>
          </cell>
        </row>
        <row r="947">
          <cell r="AE947">
            <v>-7018.3599999999988</v>
          </cell>
          <cell r="AH947" t="str">
            <v>Unearned premium mvtGeneral Accident1</v>
          </cell>
        </row>
        <row r="948">
          <cell r="AE948">
            <v>1070.7300000000009</v>
          </cell>
          <cell r="AH948" t="str">
            <v>Unearned premium mvtEngineering1</v>
          </cell>
        </row>
        <row r="949">
          <cell r="AE949">
            <v>-60075.550000000017</v>
          </cell>
          <cell r="AH949" t="str">
            <v>Unearned premium mvtFire1</v>
          </cell>
        </row>
        <row r="950">
          <cell r="AE950">
            <v>0</v>
          </cell>
          <cell r="AH950" t="str">
            <v>Unearned premium mvtGeneral Accident1</v>
          </cell>
        </row>
        <row r="951">
          <cell r="AE951">
            <v>-3064.16</v>
          </cell>
          <cell r="AH951" t="str">
            <v>Unearned premium mvtGeneral Accident1</v>
          </cell>
        </row>
        <row r="952">
          <cell r="AE952">
            <v>0</v>
          </cell>
          <cell r="AH952" t="str">
            <v>Unearned premium mvtMarine1</v>
          </cell>
        </row>
        <row r="953">
          <cell r="AE953">
            <v>9544.2999999999865</v>
          </cell>
          <cell r="AH953" t="str">
            <v>Unearned premium mvtMarine1</v>
          </cell>
        </row>
        <row r="954">
          <cell r="AE954">
            <v>-3307.8700000000008</v>
          </cell>
          <cell r="AH954" t="str">
            <v>Unearned premium mvtMarine1</v>
          </cell>
        </row>
        <row r="955">
          <cell r="AE955">
            <v>9430.89</v>
          </cell>
          <cell r="AH955" t="str">
            <v>Unearned premium mvtMarine1</v>
          </cell>
        </row>
        <row r="956">
          <cell r="AE956">
            <v>12300.529999999999</v>
          </cell>
          <cell r="AH956" t="str">
            <v>Unearned premium mvtMarine1</v>
          </cell>
        </row>
        <row r="957">
          <cell r="AE957">
            <v>322.27999999999997</v>
          </cell>
          <cell r="AH957" t="str">
            <v>Unearned premium mvtMarine1</v>
          </cell>
        </row>
        <row r="958">
          <cell r="AE958">
            <v>6208.9000000000005</v>
          </cell>
          <cell r="AH958" t="str">
            <v>Unearned premium mvtMarine1</v>
          </cell>
        </row>
        <row r="959">
          <cell r="AE959">
            <v>-10307.879999999999</v>
          </cell>
          <cell r="AH959" t="str">
            <v>Unearned premium mvtMarine1</v>
          </cell>
        </row>
        <row r="960">
          <cell r="AE960">
            <v>-798.12999999999931</v>
          </cell>
          <cell r="AH960" t="str">
            <v>Unearned premium mvtMarine1</v>
          </cell>
        </row>
        <row r="961">
          <cell r="AE961">
            <v>-313803.48</v>
          </cell>
          <cell r="AH961" t="str">
            <v>Unearned premium mvtFire1</v>
          </cell>
        </row>
        <row r="962">
          <cell r="AE962">
            <v>-42585.910000000033</v>
          </cell>
          <cell r="AH962" t="str">
            <v>Unearned premium mvtFire1</v>
          </cell>
        </row>
        <row r="963">
          <cell r="AE963">
            <v>4722.0499999999993</v>
          </cell>
          <cell r="AH963" t="str">
            <v>Unearned premium mvtHouseholders1</v>
          </cell>
        </row>
        <row r="964">
          <cell r="AE964">
            <v>0</v>
          </cell>
          <cell r="AH964" t="str">
            <v>Unearned premium mvtFire1</v>
          </cell>
        </row>
        <row r="965">
          <cell r="AE965">
            <v>0</v>
          </cell>
          <cell r="AH965" t="str">
            <v>Unearned premium mvtLiability1</v>
          </cell>
        </row>
        <row r="966">
          <cell r="AE966">
            <v>-2265.91</v>
          </cell>
          <cell r="AH966" t="str">
            <v>Unearned premium mvtMotor1</v>
          </cell>
        </row>
        <row r="967">
          <cell r="AE967">
            <v>-261901.62000000005</v>
          </cell>
          <cell r="AH967" t="str">
            <v>Unearned premium mvtEngineering1</v>
          </cell>
        </row>
        <row r="968">
          <cell r="AE968">
            <v>0</v>
          </cell>
          <cell r="AH968" t="str">
            <v>Unearned premium mvtFire1</v>
          </cell>
        </row>
        <row r="969">
          <cell r="AE969">
            <v>-984.77</v>
          </cell>
          <cell r="AH969" t="str">
            <v>Unearned premium mvtMotor1</v>
          </cell>
        </row>
        <row r="970">
          <cell r="AE970">
            <v>-32694.40999999996</v>
          </cell>
          <cell r="AH970" t="str">
            <v>Unearned premium mvtFire1</v>
          </cell>
        </row>
        <row r="971">
          <cell r="AE971">
            <v>2523.9699999999998</v>
          </cell>
          <cell r="AH971" t="str">
            <v>Unearned premium mvtFire1</v>
          </cell>
        </row>
        <row r="972">
          <cell r="AE972">
            <v>-200576.15999999997</v>
          </cell>
          <cell r="AH972" t="str">
            <v>Unearned premium mvtHouseholders1</v>
          </cell>
        </row>
        <row r="973">
          <cell r="AE973">
            <v>5689.1500000000015</v>
          </cell>
          <cell r="AH973" t="str">
            <v>Unearned premium mvtProfessional Indemnity1</v>
          </cell>
        </row>
        <row r="974">
          <cell r="AE974">
            <v>0</v>
          </cell>
          <cell r="AH974" t="str">
            <v>Unearned premium mvtHouseholders1</v>
          </cell>
        </row>
        <row r="975">
          <cell r="AE975">
            <v>-3786.7600000000011</v>
          </cell>
          <cell r="AH975" t="str">
            <v>Unearned premium mvtEngineering1</v>
          </cell>
        </row>
        <row r="976">
          <cell r="AE976">
            <v>-19216.79</v>
          </cell>
          <cell r="AH976" t="str">
            <v>Unearned premium mvtEngineering1</v>
          </cell>
        </row>
        <row r="977">
          <cell r="AE977">
            <v>0</v>
          </cell>
          <cell r="AH977" t="str">
            <v>Unearned premium mvtFire1</v>
          </cell>
        </row>
        <row r="978">
          <cell r="AE978">
            <v>25514.769999999997</v>
          </cell>
          <cell r="AH978" t="str">
            <v>Unearned premium mvtGeneral Accident1</v>
          </cell>
        </row>
        <row r="979">
          <cell r="AE979">
            <v>-18605.999999999996</v>
          </cell>
          <cell r="AH979" t="str">
            <v>Unearned premium mvtFire1</v>
          </cell>
        </row>
        <row r="980">
          <cell r="AE980">
            <v>-134558.76999999996</v>
          </cell>
          <cell r="AH980" t="str">
            <v>Unearned premium mvtMotor1</v>
          </cell>
        </row>
        <row r="981">
          <cell r="AE981">
            <v>-24993.920000000006</v>
          </cell>
          <cell r="AH981" t="str">
            <v>Unearned premium mvtMotor1</v>
          </cell>
        </row>
        <row r="982">
          <cell r="AE982">
            <v>0</v>
          </cell>
          <cell r="AH982" t="str">
            <v>Unearned premium mvtFire1</v>
          </cell>
        </row>
        <row r="983">
          <cell r="AE983">
            <v>-426.09999999999991</v>
          </cell>
          <cell r="AH983" t="str">
            <v>Unearned premium mvtGeneral Accident1</v>
          </cell>
        </row>
        <row r="984">
          <cell r="AE984">
            <v>-659530.10999999987</v>
          </cell>
          <cell r="AH984" t="str">
            <v>Unearned premium mvtFire1</v>
          </cell>
        </row>
        <row r="985">
          <cell r="AE985">
            <v>0</v>
          </cell>
          <cell r="AH985" t="str">
            <v>Unearned premium mvtHouseholders1</v>
          </cell>
        </row>
        <row r="986">
          <cell r="AE986">
            <v>0</v>
          </cell>
          <cell r="AH986" t="str">
            <v>Unearned premium mvtFire1</v>
          </cell>
        </row>
        <row r="987">
          <cell r="AE987">
            <v>-62137.819999999992</v>
          </cell>
          <cell r="AH987" t="str">
            <v>Unearned premium mvtFire1</v>
          </cell>
        </row>
        <row r="988">
          <cell r="AE988">
            <v>-1480.8100000000002</v>
          </cell>
          <cell r="AH988" t="str">
            <v>Unearned premium mvtFire1</v>
          </cell>
        </row>
        <row r="989">
          <cell r="AE989">
            <v>-2143558.64</v>
          </cell>
          <cell r="AH989" t="str">
            <v>Unearned premium mvtFire1</v>
          </cell>
        </row>
        <row r="990">
          <cell r="AE990">
            <v>-5065.909999999998</v>
          </cell>
          <cell r="AH990" t="str">
            <v>Unearned premium mvtMarine1</v>
          </cell>
        </row>
        <row r="991">
          <cell r="AE991">
            <v>-137.75000000000091</v>
          </cell>
          <cell r="AH991" t="str">
            <v>Unearned premium mvtGeneral Accident1</v>
          </cell>
        </row>
        <row r="992">
          <cell r="AE992">
            <v>491437.81000000006</v>
          </cell>
          <cell r="AH992" t="str">
            <v>Unearned premium mvtPersonal Accident1</v>
          </cell>
        </row>
        <row r="993">
          <cell r="AE993">
            <v>-1676213.7999999998</v>
          </cell>
          <cell r="AH993" t="str">
            <v>Unearned premium mvtPersonal Accident1</v>
          </cell>
        </row>
        <row r="994">
          <cell r="AE994">
            <v>-537965.21</v>
          </cell>
          <cell r="AH994" t="str">
            <v>Unearned premium mvtFire1</v>
          </cell>
        </row>
        <row r="995">
          <cell r="AE995">
            <v>-80393.23</v>
          </cell>
          <cell r="AH995" t="str">
            <v>Unearned premium mvtPersonal Accident1</v>
          </cell>
        </row>
        <row r="996">
          <cell r="AE996">
            <v>18466.829999999994</v>
          </cell>
          <cell r="AH996" t="str">
            <v>Unearned premium mvtFire1</v>
          </cell>
        </row>
        <row r="997">
          <cell r="AE997">
            <v>0</v>
          </cell>
          <cell r="AH997" t="str">
            <v>Unearned premium mvtLiability1</v>
          </cell>
        </row>
        <row r="998">
          <cell r="AE998">
            <v>70167.069999999992</v>
          </cell>
          <cell r="AH998" t="str">
            <v>Unearned premium mvtProfessional Indemnity1</v>
          </cell>
        </row>
        <row r="999">
          <cell r="AE999">
            <v>0</v>
          </cell>
          <cell r="AH999" t="str">
            <v>Unearned premium mvtPersonal Accident1</v>
          </cell>
        </row>
        <row r="1000">
          <cell r="AE1000">
            <v>0</v>
          </cell>
          <cell r="AH1000" t="str">
            <v>Unearned premium mvtMarine1</v>
          </cell>
        </row>
        <row r="1001">
          <cell r="AE1001">
            <v>-39225.32</v>
          </cell>
          <cell r="AH1001" t="str">
            <v>Unearned premium mvtMarine1</v>
          </cell>
        </row>
        <row r="1002">
          <cell r="AE1002">
            <v>1057.8099999999997</v>
          </cell>
          <cell r="AH1002" t="str">
            <v>Unearned premium mvtMarine1</v>
          </cell>
        </row>
        <row r="1003">
          <cell r="AE1003">
            <v>-259367.24</v>
          </cell>
          <cell r="AH1003" t="str">
            <v>Unearned premium mvtLiability1</v>
          </cell>
        </row>
        <row r="1004">
          <cell r="AE1004">
            <v>-2327.7100000000005</v>
          </cell>
          <cell r="AH1004" t="str">
            <v>Unearned premium mvtFire1</v>
          </cell>
        </row>
        <row r="1005">
          <cell r="AE1005">
            <v>66.389999999999418</v>
          </cell>
          <cell r="AH1005" t="str">
            <v>Unearned premium mvtHouseholders1</v>
          </cell>
        </row>
        <row r="1006">
          <cell r="AE1006">
            <v>-59702.420000000006</v>
          </cell>
          <cell r="AH1006" t="str">
            <v>Unearned premium mvtFire1</v>
          </cell>
        </row>
        <row r="1007">
          <cell r="AE1007">
            <v>-188.91000000000003</v>
          </cell>
          <cell r="AH1007" t="str">
            <v>Unearned premium mvtMotor1</v>
          </cell>
        </row>
        <row r="1008">
          <cell r="AE1008">
            <v>0</v>
          </cell>
          <cell r="AH1008" t="str">
            <v>Unearned premium mvtMotor1</v>
          </cell>
        </row>
        <row r="1009">
          <cell r="AE1009">
            <v>-407.85</v>
          </cell>
          <cell r="AH1009" t="str">
            <v>Unearned premium mvtPersonal Accident1</v>
          </cell>
        </row>
        <row r="1010">
          <cell r="AE1010">
            <v>-6633.3899999999976</v>
          </cell>
          <cell r="AH1010" t="str">
            <v>Unearned premium mvtFire1</v>
          </cell>
        </row>
        <row r="1011">
          <cell r="AE1011">
            <v>0</v>
          </cell>
          <cell r="AH1011" t="str">
            <v>Unearned premium mvtMarine1</v>
          </cell>
        </row>
        <row r="1012">
          <cell r="AE1012">
            <v>-286409.84000000003</v>
          </cell>
          <cell r="AH1012" t="str">
            <v>Unearned premium mvtWorkers Compensation1</v>
          </cell>
        </row>
        <row r="1013">
          <cell r="AE1013">
            <v>-10395.269999999991</v>
          </cell>
          <cell r="AH1013" t="str">
            <v>Unearned premium mvtGeneral Accident1</v>
          </cell>
        </row>
        <row r="1014">
          <cell r="AE1014">
            <v>67011.680000000022</v>
          </cell>
          <cell r="AH1014" t="str">
            <v>Unearned premium mvtMarine1</v>
          </cell>
        </row>
        <row r="1015">
          <cell r="AE1015">
            <v>20111.580000000002</v>
          </cell>
          <cell r="AH1015" t="str">
            <v>Unearned premium mvtMarine1</v>
          </cell>
        </row>
        <row r="1016">
          <cell r="AE1016">
            <v>2740589.3200000003</v>
          </cell>
          <cell r="AH1016" t="str">
            <v>Unearned premium mvtFire1</v>
          </cell>
        </row>
        <row r="1017">
          <cell r="AE1017">
            <v>47738.059999999969</v>
          </cell>
          <cell r="AH1017" t="str">
            <v>Unearned premium mvtMotor1</v>
          </cell>
        </row>
        <row r="1018">
          <cell r="AE1018">
            <v>-61580.110000000008</v>
          </cell>
          <cell r="AH1018" t="str">
            <v>Unearned premium mvtEngineering1</v>
          </cell>
        </row>
        <row r="1019">
          <cell r="AE1019">
            <v>0</v>
          </cell>
          <cell r="AH1019" t="str">
            <v>Unearned premium mvtMotor1</v>
          </cell>
        </row>
        <row r="1020">
          <cell r="AE1020">
            <v>-12622.899999999991</v>
          </cell>
          <cell r="AH1020" t="str">
            <v>Unearned premium mvtHouseholders1</v>
          </cell>
        </row>
        <row r="1021">
          <cell r="AE1021">
            <v>0</v>
          </cell>
          <cell r="AH1021" t="str">
            <v>Unearned premium mvtMarine1</v>
          </cell>
        </row>
        <row r="1022">
          <cell r="AE1022">
            <v>-699457.03999999992</v>
          </cell>
          <cell r="AH1022" t="str">
            <v>Unearned premium mvtPersonal Accident1</v>
          </cell>
        </row>
        <row r="1023">
          <cell r="AE1023">
            <v>-32200.649999999994</v>
          </cell>
          <cell r="AH1023" t="str">
            <v>Unearned premium mvtPersonal Accident1</v>
          </cell>
        </row>
        <row r="1024">
          <cell r="AE1024">
            <v>-102043.83000000002</v>
          </cell>
          <cell r="AH1024" t="str">
            <v>Unearned premium mvtProfessional Indemnity1</v>
          </cell>
        </row>
        <row r="1025">
          <cell r="AE1025">
            <v>-46248.770000000011</v>
          </cell>
          <cell r="AH1025" t="str">
            <v>Unearned premium mvtLiability1</v>
          </cell>
        </row>
        <row r="1026">
          <cell r="AE1026">
            <v>25429.119999999995</v>
          </cell>
          <cell r="AH1026" t="str">
            <v>Unearned premium mvtWorkers Compensation1</v>
          </cell>
        </row>
        <row r="1027">
          <cell r="AE1027">
            <v>-31.51</v>
          </cell>
          <cell r="AH1027" t="str">
            <v>Def R/I premium mvtGeneral Accident1</v>
          </cell>
        </row>
        <row r="1028">
          <cell r="AE1028">
            <v>-3.0000000000000006E-2</v>
          </cell>
          <cell r="AH1028" t="str">
            <v>Def R/I premium mvtGeneral Accident1</v>
          </cell>
        </row>
        <row r="1029">
          <cell r="AE1029">
            <v>12.140000000000002</v>
          </cell>
          <cell r="AH1029" t="str">
            <v>Def R/I premium mvtGeneral Accident1</v>
          </cell>
        </row>
        <row r="1030">
          <cell r="AE1030">
            <v>-202.63000000000005</v>
          </cell>
          <cell r="AH1030" t="str">
            <v>Def R/I premium mvtEngineering1</v>
          </cell>
        </row>
        <row r="1031">
          <cell r="AE1031">
            <v>-7675.829999999999</v>
          </cell>
          <cell r="AH1031" t="str">
            <v>Def R/I premium mvtFire1</v>
          </cell>
        </row>
        <row r="1032">
          <cell r="AE1032">
            <v>0</v>
          </cell>
          <cell r="AH1032" t="str">
            <v>Def R/I premium mvtFire1</v>
          </cell>
        </row>
        <row r="1033">
          <cell r="AE1033">
            <v>18091.400000000001</v>
          </cell>
          <cell r="AH1033" t="str">
            <v>Def R/I premium mvtFire1</v>
          </cell>
        </row>
        <row r="1034">
          <cell r="AE1034">
            <v>-630.14</v>
          </cell>
          <cell r="AH1034" t="str">
            <v>Def R/I premium mvtGeneral Accident1</v>
          </cell>
        </row>
        <row r="1035">
          <cell r="AE1035">
            <v>1.8699999999999966</v>
          </cell>
          <cell r="AH1035" t="str">
            <v>Def R/I premium mvtGeneral Accident1</v>
          </cell>
        </row>
        <row r="1036">
          <cell r="AE1036">
            <v>4322.5199999999995</v>
          </cell>
          <cell r="AH1036" t="str">
            <v>Def R/I premium mvtMarine1</v>
          </cell>
        </row>
        <row r="1037">
          <cell r="AE1037">
            <v>353.25</v>
          </cell>
          <cell r="AH1037" t="str">
            <v>Def R/I premium mvtMarine1</v>
          </cell>
        </row>
        <row r="1038">
          <cell r="AE1038">
            <v>-158.86000000000007</v>
          </cell>
          <cell r="AH1038" t="str">
            <v>Def R/I premium mvtMarine1</v>
          </cell>
        </row>
        <row r="1039">
          <cell r="AE1039">
            <v>-619.98</v>
          </cell>
          <cell r="AH1039" t="str">
            <v>Def R/I premium mvtMarine1</v>
          </cell>
        </row>
        <row r="1040">
          <cell r="AE1040">
            <v>-10625.550000000003</v>
          </cell>
          <cell r="AH1040" t="str">
            <v>Def R/I premium mvtMarine1</v>
          </cell>
        </row>
        <row r="1041">
          <cell r="AE1041">
            <v>-1253.5399999999997</v>
          </cell>
          <cell r="AH1041" t="str">
            <v>Def R/I premium mvtMarine1</v>
          </cell>
        </row>
        <row r="1042">
          <cell r="AE1042">
            <v>-20.27000000000001</v>
          </cell>
          <cell r="AH1042" t="str">
            <v>Def R/I premium mvtMarine1</v>
          </cell>
        </row>
        <row r="1043">
          <cell r="AE1043">
            <v>-58.650000000000027</v>
          </cell>
          <cell r="AH1043" t="str">
            <v>Def R/I premium mvtMarine1</v>
          </cell>
        </row>
        <row r="1044">
          <cell r="AE1044">
            <v>-524.05999999999995</v>
          </cell>
          <cell r="AH1044" t="str">
            <v>Def R/I premium mvtMarine1</v>
          </cell>
        </row>
        <row r="1045">
          <cell r="AE1045">
            <v>2950.95</v>
          </cell>
          <cell r="AH1045" t="str">
            <v>Def R/I premium mvtMarine1</v>
          </cell>
        </row>
        <row r="1046">
          <cell r="AE1046">
            <v>318.32</v>
          </cell>
          <cell r="AH1046" t="str">
            <v>Def R/I premium mvtMarine1</v>
          </cell>
        </row>
        <row r="1047">
          <cell r="AE1047">
            <v>50.270000000000024</v>
          </cell>
          <cell r="AH1047" t="str">
            <v>Def R/I premium mvtMarine1</v>
          </cell>
        </row>
        <row r="1048">
          <cell r="AE1048">
            <v>31043.119999999995</v>
          </cell>
          <cell r="AH1048" t="str">
            <v>Def R/I premium mvtFire1</v>
          </cell>
        </row>
        <row r="1049">
          <cell r="AE1049">
            <v>71694.150000000023</v>
          </cell>
          <cell r="AH1049" t="str">
            <v>Def R/I premium mvtFire1</v>
          </cell>
        </row>
        <row r="1050">
          <cell r="AE1050">
            <v>-25791.920000000013</v>
          </cell>
          <cell r="AH1050" t="str">
            <v>Def R/I premium mvtFire1</v>
          </cell>
        </row>
        <row r="1051">
          <cell r="AE1051">
            <v>76295.179999999949</v>
          </cell>
          <cell r="AH1051" t="str">
            <v>Def R/I premium mvtFire1</v>
          </cell>
        </row>
        <row r="1052">
          <cell r="AE1052">
            <v>0.19000000000000128</v>
          </cell>
          <cell r="AH1052" t="str">
            <v>Def R/I premium mvtHouseholders1</v>
          </cell>
        </row>
        <row r="1053">
          <cell r="AE1053">
            <v>0</v>
          </cell>
          <cell r="AH1053" t="str">
            <v>Def R/I premium mvtFire1</v>
          </cell>
        </row>
        <row r="1054">
          <cell r="AE1054">
            <v>0</v>
          </cell>
          <cell r="AH1054" t="str">
            <v>Def R/I premium mvtFire1</v>
          </cell>
        </row>
        <row r="1055">
          <cell r="AE1055">
            <v>0</v>
          </cell>
          <cell r="AH1055" t="str">
            <v>Def R/I premium mvtLiability1</v>
          </cell>
        </row>
        <row r="1056">
          <cell r="AE1056">
            <v>179.94</v>
          </cell>
          <cell r="AH1056" t="str">
            <v>Def R/I premium mvtMotor1</v>
          </cell>
        </row>
        <row r="1057">
          <cell r="AE1057">
            <v>45405.29</v>
          </cell>
          <cell r="AH1057" t="str">
            <v>Def R/I premium mvtEngineering1</v>
          </cell>
        </row>
        <row r="1058">
          <cell r="AE1058">
            <v>300.73</v>
          </cell>
          <cell r="AH1058" t="str">
            <v>Def R/I premium mvtMotor1</v>
          </cell>
        </row>
        <row r="1059">
          <cell r="AE1059">
            <v>-6431.2800000000007</v>
          </cell>
          <cell r="AH1059" t="str">
            <v>Def R/I premium mvtFire1</v>
          </cell>
        </row>
        <row r="1060">
          <cell r="AE1060">
            <v>17114.679999999997</v>
          </cell>
          <cell r="AH1060" t="str">
            <v>Def R/I premium mvtFire1</v>
          </cell>
        </row>
        <row r="1061">
          <cell r="AE1061">
            <v>0</v>
          </cell>
          <cell r="AH1061" t="str">
            <v>Def R/I premium mvtFire1</v>
          </cell>
        </row>
        <row r="1062">
          <cell r="AE1062">
            <v>-527.51</v>
          </cell>
          <cell r="AH1062" t="str">
            <v>Def R/I premium mvtFire1</v>
          </cell>
        </row>
        <row r="1063">
          <cell r="AE1063">
            <v>494.78000000000009</v>
          </cell>
          <cell r="AH1063" t="str">
            <v>Def R/I premium mvtHouseholders1</v>
          </cell>
        </row>
        <row r="1064">
          <cell r="AE1064">
            <v>-4085.360000000001</v>
          </cell>
          <cell r="AH1064" t="str">
            <v>Def R/I premium mvtProfessional Indemnity1</v>
          </cell>
        </row>
        <row r="1065">
          <cell r="AE1065">
            <v>-5433.3899999999994</v>
          </cell>
          <cell r="AH1065" t="str">
            <v>Def R/I premium mvtProfessional Indemnity1</v>
          </cell>
        </row>
        <row r="1066">
          <cell r="AE1066">
            <v>626.27000000000021</v>
          </cell>
          <cell r="AH1066" t="str">
            <v>Def R/I premium mvtEngineering1</v>
          </cell>
        </row>
        <row r="1067">
          <cell r="AE1067">
            <v>3212.96</v>
          </cell>
          <cell r="AH1067" t="str">
            <v>Def R/I premium mvtEngineering1</v>
          </cell>
        </row>
        <row r="1068">
          <cell r="AE1068">
            <v>0</v>
          </cell>
          <cell r="AH1068" t="str">
            <v>Def R/I premium mvtFire1</v>
          </cell>
        </row>
        <row r="1069">
          <cell r="AE1069">
            <v>-83.14</v>
          </cell>
          <cell r="AH1069" t="str">
            <v>Def R/I premium mvtGeneral Accident1</v>
          </cell>
        </row>
        <row r="1070">
          <cell r="AE1070">
            <v>-630.14</v>
          </cell>
          <cell r="AH1070" t="str">
            <v>Def R/I premium mvtFire1</v>
          </cell>
        </row>
        <row r="1071">
          <cell r="AE1071">
            <v>5627.8100000000013</v>
          </cell>
          <cell r="AH1071" t="str">
            <v>Def R/I premium mvtFire1</v>
          </cell>
        </row>
        <row r="1072">
          <cell r="AE1072">
            <v>0</v>
          </cell>
          <cell r="AH1072" t="str">
            <v>Def R/I premium mvtMotor1</v>
          </cell>
        </row>
        <row r="1073">
          <cell r="AE1073">
            <v>11411.739999999998</v>
          </cell>
          <cell r="AH1073" t="str">
            <v>Def R/I premium mvtMotor1</v>
          </cell>
        </row>
        <row r="1074">
          <cell r="AE1074">
            <v>0</v>
          </cell>
          <cell r="AH1074" t="str">
            <v>Def R/I premium mvtMotor1</v>
          </cell>
        </row>
        <row r="1075">
          <cell r="AE1075">
            <v>822.81</v>
          </cell>
          <cell r="AH1075" t="str">
            <v>Def R/I premium mvtMotor1</v>
          </cell>
        </row>
        <row r="1076">
          <cell r="AE1076">
            <v>0</v>
          </cell>
          <cell r="AH1076" t="str">
            <v>Def R/I premium mvtFire1</v>
          </cell>
        </row>
        <row r="1077">
          <cell r="AE1077">
            <v>0.83000000000000074</v>
          </cell>
          <cell r="AH1077" t="str">
            <v>Def R/I premium mvtGeneral Accident1</v>
          </cell>
        </row>
        <row r="1078">
          <cell r="AE1078">
            <v>51579.159999999996</v>
          </cell>
          <cell r="AH1078" t="str">
            <v>Def R/I premium mvtFire1</v>
          </cell>
        </row>
        <row r="1079">
          <cell r="AE1079">
            <v>0</v>
          </cell>
          <cell r="AH1079" t="str">
            <v>Def R/I premium mvtFire1</v>
          </cell>
        </row>
        <row r="1080">
          <cell r="AE1080">
            <v>150581.78</v>
          </cell>
          <cell r="AH1080" t="str">
            <v>Def R/I premium mvtFire1</v>
          </cell>
        </row>
        <row r="1081">
          <cell r="AE1081">
            <v>0</v>
          </cell>
          <cell r="AH1081" t="str">
            <v>Def R/I premium mvtHouseholders1</v>
          </cell>
        </row>
        <row r="1082">
          <cell r="AE1082">
            <v>0</v>
          </cell>
          <cell r="AH1082" t="str">
            <v>Def R/I premium mvtFire1</v>
          </cell>
        </row>
        <row r="1083">
          <cell r="AE1083">
            <v>1011.38</v>
          </cell>
          <cell r="AH1083" t="str">
            <v>Def R/I premium mvtFire1</v>
          </cell>
        </row>
        <row r="1084">
          <cell r="AE1084">
            <v>13710.68</v>
          </cell>
          <cell r="AH1084" t="str">
            <v>Def R/I premium mvtFire1</v>
          </cell>
        </row>
        <row r="1085">
          <cell r="AE1085">
            <v>0</v>
          </cell>
          <cell r="AH1085" t="str">
            <v>Def R/I premium mvtFire1</v>
          </cell>
        </row>
        <row r="1086">
          <cell r="AE1086">
            <v>335.35999999999996</v>
          </cell>
          <cell r="AH1086" t="str">
            <v>Def R/I premium mvtFire1</v>
          </cell>
        </row>
        <row r="1087">
          <cell r="AE1087">
            <v>202503.79</v>
          </cell>
          <cell r="AH1087" t="str">
            <v>Def R/I premium mvtFire1</v>
          </cell>
        </row>
        <row r="1088">
          <cell r="AE1088">
            <v>0</v>
          </cell>
          <cell r="AH1088" t="str">
            <v>Def R/I premium mvtFire1</v>
          </cell>
        </row>
        <row r="1089">
          <cell r="AE1089">
            <v>0</v>
          </cell>
          <cell r="AH1089" t="str">
            <v>Def R/I premium mvtFire1</v>
          </cell>
        </row>
        <row r="1090">
          <cell r="AE1090">
            <v>447258.20999999996</v>
          </cell>
          <cell r="AH1090" t="str">
            <v>Def R/I premium mvtFire1</v>
          </cell>
        </row>
        <row r="1091">
          <cell r="AE1091">
            <v>975.36000000000024</v>
          </cell>
          <cell r="AH1091" t="str">
            <v>Def R/I premium mvtMarine1</v>
          </cell>
        </row>
        <row r="1092">
          <cell r="AE1092">
            <v>-378.09000000000009</v>
          </cell>
          <cell r="AH1092" t="str">
            <v>Def R/I premium mvtGeneral Accident1</v>
          </cell>
        </row>
        <row r="1093">
          <cell r="AE1093">
            <v>-5.1199999999999992</v>
          </cell>
          <cell r="AH1093" t="str">
            <v>Def R/I premium mvtGeneral Accident1</v>
          </cell>
        </row>
        <row r="1094">
          <cell r="AE1094">
            <v>0</v>
          </cell>
          <cell r="AH1094" t="str">
            <v>Def R/I premium mvtPersonal Accident1</v>
          </cell>
        </row>
        <row r="1095">
          <cell r="AE1095">
            <v>0</v>
          </cell>
          <cell r="AH1095" t="str">
            <v>Def R/I premium mvtPersonal Accident1</v>
          </cell>
        </row>
        <row r="1096">
          <cell r="AE1096">
            <v>-13166.890000000003</v>
          </cell>
          <cell r="AH1096" t="str">
            <v>Def R/I premium mvtFire1</v>
          </cell>
        </row>
        <row r="1097">
          <cell r="AE1097">
            <v>129921.39</v>
          </cell>
          <cell r="AH1097" t="str">
            <v>Def R/I premium mvtFire1</v>
          </cell>
        </row>
        <row r="1098">
          <cell r="AE1098">
            <v>5403.74</v>
          </cell>
          <cell r="AH1098" t="str">
            <v>Def R/I premium mvtPersonal Accident1</v>
          </cell>
        </row>
        <row r="1099">
          <cell r="AE1099">
            <v>-3206.29</v>
          </cell>
          <cell r="AH1099" t="str">
            <v>Def R/I premium mvtFire1</v>
          </cell>
        </row>
        <row r="1100">
          <cell r="AE1100">
            <v>0</v>
          </cell>
          <cell r="AH1100" t="str">
            <v>Def R/I premium mvtFire1</v>
          </cell>
        </row>
        <row r="1101">
          <cell r="AE1101">
            <v>-2327.54</v>
          </cell>
          <cell r="AH1101" t="str">
            <v>Def R/I premium mvtFire1</v>
          </cell>
        </row>
        <row r="1102">
          <cell r="AE1102">
            <v>0</v>
          </cell>
          <cell r="AH1102" t="str">
            <v>Def R/I premium mvtLiability1</v>
          </cell>
        </row>
        <row r="1103">
          <cell r="AE1103">
            <v>-708.72000000000025</v>
          </cell>
          <cell r="AH1103" t="str">
            <v>Def R/I premium mvtProfessional Indemnity1</v>
          </cell>
        </row>
        <row r="1104">
          <cell r="AE1104">
            <v>-14008.129999999997</v>
          </cell>
          <cell r="AH1104" t="str">
            <v>Def R/I premium mvtProfessional Indemnity1</v>
          </cell>
        </row>
        <row r="1105">
          <cell r="AE1105">
            <v>0</v>
          </cell>
          <cell r="AH1105" t="str">
            <v>Def R/I premium mvtPersonal Accident1</v>
          </cell>
        </row>
        <row r="1106">
          <cell r="AE1106">
            <v>0</v>
          </cell>
          <cell r="AH1106" t="str">
            <v>Def R/I premium mvtMarine1</v>
          </cell>
        </row>
        <row r="1107">
          <cell r="AE1107">
            <v>4458.0599999999995</v>
          </cell>
          <cell r="AH1107" t="str">
            <v>Def R/I premium mvtMarine1</v>
          </cell>
        </row>
        <row r="1108">
          <cell r="AE1108">
            <v>1940.0300000000002</v>
          </cell>
          <cell r="AH1108" t="str">
            <v>Def R/I premium mvtMarine1</v>
          </cell>
        </row>
        <row r="1109">
          <cell r="AE1109">
            <v>17819.810000000001</v>
          </cell>
          <cell r="AH1109" t="str">
            <v>Def R/I premium mvtLiability1</v>
          </cell>
        </row>
        <row r="1110">
          <cell r="AE1110">
            <v>0</v>
          </cell>
          <cell r="AH1110" t="str">
            <v>Def R/I premium mvtLiability1</v>
          </cell>
        </row>
        <row r="1111">
          <cell r="AE1111">
            <v>7691.06</v>
          </cell>
          <cell r="AH1111" t="str">
            <v>Def R/I premium mvtLiability1</v>
          </cell>
        </row>
        <row r="1112">
          <cell r="AE1112">
            <v>0</v>
          </cell>
          <cell r="AH1112" t="str">
            <v>Def R/I premium mvtFire1</v>
          </cell>
        </row>
        <row r="1113">
          <cell r="AE1113">
            <v>522.05999999999995</v>
          </cell>
          <cell r="AH1113" t="str">
            <v>Def R/I premium mvtFire1</v>
          </cell>
        </row>
        <row r="1114">
          <cell r="AE1114">
            <v>1.4400000000000004</v>
          </cell>
          <cell r="AH1114" t="str">
            <v>Def R/I premium mvtHouseholders1</v>
          </cell>
        </row>
        <row r="1115">
          <cell r="AE1115">
            <v>-6186.66</v>
          </cell>
          <cell r="AH1115" t="str">
            <v>Def R/I premium mvtFire1</v>
          </cell>
        </row>
        <row r="1116">
          <cell r="AE1116">
            <v>18726.449999999993</v>
          </cell>
          <cell r="AH1116" t="str">
            <v>Def R/I premium mvtFire1</v>
          </cell>
        </row>
        <row r="1117">
          <cell r="AE1117">
            <v>18.25</v>
          </cell>
          <cell r="AH1117" t="str">
            <v>Def R/I premium mvtMotor1</v>
          </cell>
        </row>
        <row r="1118">
          <cell r="AE1118">
            <v>35.179999999999993</v>
          </cell>
          <cell r="AH1118" t="str">
            <v>Def R/I premium mvtPersonal Accident1</v>
          </cell>
        </row>
        <row r="1119">
          <cell r="AE1119">
            <v>502.65999999999985</v>
          </cell>
          <cell r="AH1119" t="str">
            <v>Def R/I premium mvtFire1</v>
          </cell>
        </row>
        <row r="1120">
          <cell r="AE1120">
            <v>1758.8599999999992</v>
          </cell>
          <cell r="AH1120" t="str">
            <v>Def R/I premium mvtFire1</v>
          </cell>
        </row>
        <row r="1121">
          <cell r="AE1121">
            <v>0</v>
          </cell>
          <cell r="AH1121" t="str">
            <v>Def R/I premium mvtWorkers Compensation1</v>
          </cell>
        </row>
        <row r="1122">
          <cell r="AE1122">
            <v>22636.100000000002</v>
          </cell>
          <cell r="AH1122" t="str">
            <v>Def R/I premium mvtWorkers Compensation1</v>
          </cell>
        </row>
        <row r="1123">
          <cell r="AE1123">
            <v>20.369999999999997</v>
          </cell>
          <cell r="AH1123" t="str">
            <v>Def R/I premium mvtGeneral Accident1</v>
          </cell>
        </row>
        <row r="1124">
          <cell r="AE1124">
            <v>-3899.7799999999997</v>
          </cell>
          <cell r="AH1124" t="str">
            <v>Def R/I premium mvtMarine1</v>
          </cell>
        </row>
        <row r="1125">
          <cell r="AE1125">
            <v>-1454.08</v>
          </cell>
          <cell r="AH1125" t="str">
            <v>Def R/I premium mvtMarine1</v>
          </cell>
        </row>
        <row r="1126">
          <cell r="AE1126">
            <v>-683274.66</v>
          </cell>
          <cell r="AH1126" t="str">
            <v>Def R/I premium mvtFire1</v>
          </cell>
        </row>
        <row r="1127">
          <cell r="AE1127">
            <v>327.8799999999992</v>
          </cell>
          <cell r="AH1127" t="str">
            <v>Def R/I premium mvtMotor1</v>
          </cell>
        </row>
        <row r="1128">
          <cell r="AE1128">
            <v>10582.64</v>
          </cell>
          <cell r="AH1128" t="str">
            <v>Def R/I premium mvtEngineering1</v>
          </cell>
        </row>
        <row r="1129">
          <cell r="AE1129">
            <v>0</v>
          </cell>
          <cell r="AH1129" t="str">
            <v>Def R/I premium mvtMotor1</v>
          </cell>
        </row>
        <row r="1130">
          <cell r="AE1130">
            <v>31.450000000000028</v>
          </cell>
          <cell r="AH1130" t="str">
            <v>Def R/I premium mvtHouseholders1</v>
          </cell>
        </row>
        <row r="1131">
          <cell r="AE1131">
            <v>0</v>
          </cell>
          <cell r="AH1131" t="str">
            <v>Def R/I premium mvtMarine1</v>
          </cell>
        </row>
        <row r="1132">
          <cell r="AE1132">
            <v>0</v>
          </cell>
          <cell r="AH1132" t="str">
            <v>Def R/I premium mvtPersonal Accident1</v>
          </cell>
        </row>
        <row r="1133">
          <cell r="AE1133">
            <v>2031.85</v>
          </cell>
          <cell r="AH1133" t="str">
            <v>Def R/I premium mvtPersonal Accident1</v>
          </cell>
        </row>
        <row r="1134">
          <cell r="AE1134">
            <v>12969.029999999997</v>
          </cell>
          <cell r="AH1134" t="str">
            <v>Def R/I premium mvtProfessional Indemnity1</v>
          </cell>
        </row>
        <row r="1135">
          <cell r="AE1135">
            <v>-3692.1800000000003</v>
          </cell>
          <cell r="AH1135" t="str">
            <v>Def R/I premium mvtLiability1</v>
          </cell>
        </row>
        <row r="1136">
          <cell r="AE1136">
            <v>1398.4699999999989</v>
          </cell>
          <cell r="AH1136" t="str">
            <v>Def R/I premium mvtWorkers Compensation1</v>
          </cell>
        </row>
        <row r="1137">
          <cell r="AE1137">
            <v>44.25</v>
          </cell>
          <cell r="AH1137" t="str">
            <v>Gross written commissionGeneral Accident1</v>
          </cell>
        </row>
        <row r="1138">
          <cell r="AE1138">
            <v>2214.4299999999998</v>
          </cell>
          <cell r="AH1138" t="str">
            <v>Gross written commissionGeneral Accident1</v>
          </cell>
        </row>
        <row r="1139">
          <cell r="AE1139">
            <v>1085.46</v>
          </cell>
          <cell r="AH1139" t="str">
            <v>Gross written commissionEngineering1</v>
          </cell>
        </row>
        <row r="1140">
          <cell r="AE1140">
            <v>28040.71</v>
          </cell>
          <cell r="AH1140" t="str">
            <v>Gross written commissionFire1</v>
          </cell>
        </row>
        <row r="1141">
          <cell r="AE1141">
            <v>0</v>
          </cell>
          <cell r="AH1141" t="str">
            <v>Gross written commissionGeneral Accident1</v>
          </cell>
        </row>
        <row r="1142">
          <cell r="AE1142">
            <v>7948.75</v>
          </cell>
          <cell r="AH1142" t="str">
            <v>Gross written commissionGeneral Accident1</v>
          </cell>
        </row>
        <row r="1143">
          <cell r="AE1143">
            <v>0</v>
          </cell>
          <cell r="AH1143" t="str">
            <v>Gross written commissionMarine1</v>
          </cell>
        </row>
        <row r="1144">
          <cell r="AE1144">
            <v>42913.600000000006</v>
          </cell>
          <cell r="AH1144" t="str">
            <v>Gross written commissionMarine1</v>
          </cell>
        </row>
        <row r="1145">
          <cell r="AE1145">
            <v>114</v>
          </cell>
          <cell r="AH1145" t="str">
            <v>Gross written commissionMarine1</v>
          </cell>
        </row>
        <row r="1146">
          <cell r="AE1146">
            <v>2849.1800000000003</v>
          </cell>
          <cell r="AH1146" t="str">
            <v>Gross written commissionMarine1</v>
          </cell>
        </row>
        <row r="1147">
          <cell r="AE1147">
            <v>35178.340000000004</v>
          </cell>
          <cell r="AH1147" t="str">
            <v>Gross written commissionMarine1</v>
          </cell>
        </row>
        <row r="1148">
          <cell r="AE1148">
            <v>1341</v>
          </cell>
          <cell r="AH1148" t="str">
            <v>Gross written commissionMarine1</v>
          </cell>
        </row>
        <row r="1149">
          <cell r="AE1149">
            <v>2376.1999999999998</v>
          </cell>
          <cell r="AH1149" t="str">
            <v>Gross written commissionMarine1</v>
          </cell>
        </row>
        <row r="1150">
          <cell r="AE1150">
            <v>4901.1000000000004</v>
          </cell>
          <cell r="AH1150" t="str">
            <v>Gross written commissionMarine1</v>
          </cell>
        </row>
        <row r="1151">
          <cell r="AE1151">
            <v>2307.41</v>
          </cell>
          <cell r="AH1151" t="str">
            <v>Gross written commissionMarine1</v>
          </cell>
        </row>
        <row r="1152">
          <cell r="AE1152">
            <v>77468.470000000016</v>
          </cell>
          <cell r="AH1152" t="str">
            <v>Gross written commissionFire1</v>
          </cell>
        </row>
        <row r="1153">
          <cell r="AE1153">
            <v>679420.8</v>
          </cell>
          <cell r="AH1153" t="str">
            <v>Gross written commissionFire1</v>
          </cell>
        </row>
        <row r="1154">
          <cell r="AE1154">
            <v>7439.64</v>
          </cell>
          <cell r="AH1154" t="str">
            <v>Gross written commissionHouseholders1</v>
          </cell>
        </row>
        <row r="1155">
          <cell r="AE1155">
            <v>0</v>
          </cell>
          <cell r="AH1155" t="str">
            <v>Gross written commissionFire1</v>
          </cell>
        </row>
        <row r="1156">
          <cell r="AE1156">
            <v>0</v>
          </cell>
          <cell r="AH1156" t="str">
            <v>Gross written commissionLiability1</v>
          </cell>
        </row>
        <row r="1157">
          <cell r="AE1157">
            <v>750.45</v>
          </cell>
          <cell r="AH1157" t="str">
            <v>Gross written commissionMotor1</v>
          </cell>
        </row>
        <row r="1158">
          <cell r="AE1158">
            <v>28780.23</v>
          </cell>
          <cell r="AH1158" t="str">
            <v>Gross written commissionEngineering1</v>
          </cell>
        </row>
        <row r="1159">
          <cell r="AE1159">
            <v>0</v>
          </cell>
          <cell r="AH1159" t="str">
            <v>Gross written commissionFire1</v>
          </cell>
        </row>
        <row r="1160">
          <cell r="AE1160">
            <v>0</v>
          </cell>
          <cell r="AH1160" t="str">
            <v>Gross written commissionMotor1</v>
          </cell>
        </row>
        <row r="1161">
          <cell r="AE1161">
            <v>101817.96</v>
          </cell>
          <cell r="AH1161" t="str">
            <v>Gross written commissionFire1</v>
          </cell>
        </row>
        <row r="1162">
          <cell r="AE1162">
            <v>412.5</v>
          </cell>
          <cell r="AH1162" t="str">
            <v>Gross written commissionFire1</v>
          </cell>
        </row>
        <row r="1163">
          <cell r="AE1163">
            <v>32341.06</v>
          </cell>
          <cell r="AH1163" t="str">
            <v>Gross written commissionHouseholders1</v>
          </cell>
        </row>
        <row r="1164">
          <cell r="AE1164">
            <v>52841.38</v>
          </cell>
          <cell r="AH1164" t="str">
            <v>Gross written commissionProfessional Indemnity1</v>
          </cell>
        </row>
        <row r="1165">
          <cell r="AE1165">
            <v>0</v>
          </cell>
          <cell r="AH1165" t="str">
            <v>Gross written commissionHouseholders1</v>
          </cell>
        </row>
        <row r="1166">
          <cell r="AE1166">
            <v>4355.2699999999995</v>
          </cell>
          <cell r="AH1166" t="str">
            <v>Gross written commissionEngineering1</v>
          </cell>
        </row>
        <row r="1167">
          <cell r="AE1167">
            <v>5457.36</v>
          </cell>
          <cell r="AH1167" t="str">
            <v>Gross written commissionEngineering1</v>
          </cell>
        </row>
        <row r="1168">
          <cell r="AE1168">
            <v>0</v>
          </cell>
          <cell r="AH1168" t="str">
            <v>Gross written commissionFire1</v>
          </cell>
        </row>
        <row r="1169">
          <cell r="AE1169">
            <v>20784.150000000001</v>
          </cell>
          <cell r="AH1169" t="str">
            <v>Gross written commissionGeneral Accident1</v>
          </cell>
        </row>
        <row r="1170">
          <cell r="AE1170">
            <v>20400.309999999998</v>
          </cell>
          <cell r="AH1170" t="str">
            <v>Gross written commissionFire1</v>
          </cell>
        </row>
        <row r="1171">
          <cell r="AE1171">
            <v>243526.43000000002</v>
          </cell>
          <cell r="AH1171" t="str">
            <v>Gross written commissionMotor1</v>
          </cell>
        </row>
        <row r="1172">
          <cell r="AE1172">
            <v>6531.66</v>
          </cell>
          <cell r="AH1172" t="str">
            <v>Gross written commissionMotor1</v>
          </cell>
        </row>
        <row r="1173">
          <cell r="AE1173">
            <v>0</v>
          </cell>
          <cell r="AH1173" t="str">
            <v>Gross written commissionMarine1</v>
          </cell>
        </row>
        <row r="1174">
          <cell r="AE1174">
            <v>212.05</v>
          </cell>
          <cell r="AH1174" t="str">
            <v>Gross written commissionGeneral Accident1</v>
          </cell>
        </row>
        <row r="1175">
          <cell r="AE1175">
            <v>204152.24</v>
          </cell>
          <cell r="AH1175" t="str">
            <v>Gross written commissionFire1</v>
          </cell>
        </row>
        <row r="1176">
          <cell r="AE1176">
            <v>0</v>
          </cell>
          <cell r="AH1176" t="str">
            <v>Gross written commissionHouseholders1</v>
          </cell>
        </row>
        <row r="1177">
          <cell r="AE1177">
            <v>0</v>
          </cell>
          <cell r="AH1177" t="str">
            <v>Gross written commissionFire1</v>
          </cell>
        </row>
        <row r="1178">
          <cell r="AE1178">
            <v>82.710000000000008</v>
          </cell>
          <cell r="AH1178" t="str">
            <v>Gross written commissionFire1</v>
          </cell>
        </row>
        <row r="1179">
          <cell r="AE1179">
            <v>108</v>
          </cell>
          <cell r="AH1179" t="str">
            <v>Gross written commissionFire1</v>
          </cell>
        </row>
        <row r="1180">
          <cell r="AE1180">
            <v>223412.93</v>
          </cell>
          <cell r="AH1180" t="str">
            <v>Gross written commissionFire1</v>
          </cell>
        </row>
        <row r="1181">
          <cell r="AE1181">
            <v>3287.5</v>
          </cell>
          <cell r="AH1181" t="str">
            <v>Gross written commissionMarine1</v>
          </cell>
        </row>
        <row r="1182">
          <cell r="AE1182">
            <v>5991.7</v>
          </cell>
          <cell r="AH1182" t="str">
            <v>Gross written commissionGeneral Accident1</v>
          </cell>
        </row>
        <row r="1183">
          <cell r="AE1183">
            <v>388367.80000000005</v>
          </cell>
          <cell r="AH1183" t="str">
            <v>Gross written commissionPersonal Accident1</v>
          </cell>
        </row>
        <row r="1184">
          <cell r="AE1184">
            <v>240881.52999999997</v>
          </cell>
          <cell r="AH1184" t="str">
            <v>Gross written commissionPersonal Accident1</v>
          </cell>
        </row>
        <row r="1185">
          <cell r="AE1185">
            <v>77842.67</v>
          </cell>
          <cell r="AH1185" t="str">
            <v>Gross written commissionFire1</v>
          </cell>
        </row>
        <row r="1186">
          <cell r="AE1186">
            <v>14400.769999999999</v>
          </cell>
          <cell r="AH1186" t="str">
            <v>Gross written commissionPersonal Accident1</v>
          </cell>
        </row>
        <row r="1187">
          <cell r="AE1187">
            <v>14325.92</v>
          </cell>
          <cell r="AH1187" t="str">
            <v>Gross written commissionFire1</v>
          </cell>
        </row>
        <row r="1188">
          <cell r="AE1188">
            <v>0</v>
          </cell>
          <cell r="AH1188" t="str">
            <v>Gross written commissionLiability1</v>
          </cell>
        </row>
        <row r="1189">
          <cell r="AE1189">
            <v>71608.200000000012</v>
          </cell>
          <cell r="AH1189" t="str">
            <v>Gross written commissionProfessional Indemnity1</v>
          </cell>
        </row>
        <row r="1190">
          <cell r="AE1190">
            <v>0</v>
          </cell>
          <cell r="AH1190" t="str">
            <v>Gross written commissionPersonal Accident1</v>
          </cell>
        </row>
        <row r="1191">
          <cell r="AE1191">
            <v>0</v>
          </cell>
          <cell r="AH1191" t="str">
            <v>Gross written commissionMarine1</v>
          </cell>
        </row>
        <row r="1192">
          <cell r="AE1192">
            <v>2953.92</v>
          </cell>
          <cell r="AH1192" t="str">
            <v>Gross written commissionMarine1</v>
          </cell>
        </row>
        <row r="1193">
          <cell r="AE1193">
            <v>14156.279999999999</v>
          </cell>
          <cell r="AH1193" t="str">
            <v>Gross written commissionMarine1</v>
          </cell>
        </row>
        <row r="1194">
          <cell r="AE1194">
            <v>60620.31</v>
          </cell>
          <cell r="AH1194" t="str">
            <v>Gross written commissionLiability1</v>
          </cell>
        </row>
        <row r="1195">
          <cell r="AE1195">
            <v>855</v>
          </cell>
          <cell r="AH1195" t="str">
            <v>Gross written commissionFire1</v>
          </cell>
        </row>
        <row r="1196">
          <cell r="AE1196">
            <v>1373.09</v>
          </cell>
          <cell r="AH1196" t="str">
            <v>Gross written commissionHouseholders1</v>
          </cell>
        </row>
        <row r="1197">
          <cell r="AE1197">
            <v>58440.590000000004</v>
          </cell>
          <cell r="AH1197" t="str">
            <v>Gross written commissionFire1</v>
          </cell>
        </row>
        <row r="1198">
          <cell r="AE1198">
            <v>350</v>
          </cell>
          <cell r="AH1198" t="str">
            <v>Gross written commissionMotor1</v>
          </cell>
        </row>
        <row r="1199">
          <cell r="AE1199">
            <v>0</v>
          </cell>
          <cell r="AH1199" t="str">
            <v>Gross written commissionMotor1</v>
          </cell>
        </row>
        <row r="1200">
          <cell r="AE1200">
            <v>105</v>
          </cell>
          <cell r="AH1200" t="str">
            <v>Gross written commissionPersonal Accident1</v>
          </cell>
        </row>
        <row r="1201">
          <cell r="AE1201">
            <v>3983.2399999999993</v>
          </cell>
          <cell r="AH1201" t="str">
            <v>Gross written commissionFire1</v>
          </cell>
        </row>
        <row r="1202">
          <cell r="AE1202">
            <v>0</v>
          </cell>
          <cell r="AH1202" t="str">
            <v>Gross written commissionMarine1</v>
          </cell>
        </row>
        <row r="1203">
          <cell r="AE1203">
            <v>67965.34</v>
          </cell>
          <cell r="AH1203" t="str">
            <v>Gross written commissionWorkers Compensation1</v>
          </cell>
        </row>
        <row r="1204">
          <cell r="AE1204">
            <v>0</v>
          </cell>
          <cell r="AH1204" t="str">
            <v>Gross written commissionMotor1</v>
          </cell>
        </row>
        <row r="1205">
          <cell r="AE1205">
            <v>0</v>
          </cell>
          <cell r="AH1205" t="str">
            <v>Gross written commissionEngineering1</v>
          </cell>
        </row>
        <row r="1206">
          <cell r="AE1206">
            <v>0</v>
          </cell>
          <cell r="AH1206" t="str">
            <v>Gross written commissionFire1</v>
          </cell>
        </row>
        <row r="1207">
          <cell r="AE1207">
            <v>0</v>
          </cell>
          <cell r="AH1207" t="str">
            <v>Gross written commissionHouseholders1</v>
          </cell>
        </row>
        <row r="1208">
          <cell r="AE1208">
            <v>0</v>
          </cell>
          <cell r="AH1208" t="str">
            <v>Gross written commissionPersonal Accident1</v>
          </cell>
        </row>
        <row r="1209">
          <cell r="AE1209">
            <v>0</v>
          </cell>
          <cell r="AH1209" t="str">
            <v>Gross written commissionPersonal Accident1</v>
          </cell>
        </row>
        <row r="1210">
          <cell r="AE1210">
            <v>0</v>
          </cell>
          <cell r="AH1210" t="str">
            <v>Gross written commissionLiability1</v>
          </cell>
        </row>
        <row r="1211">
          <cell r="AE1211">
            <v>0</v>
          </cell>
          <cell r="AH1211" t="str">
            <v>Gross written commissionPersonal Accident1</v>
          </cell>
        </row>
        <row r="1212">
          <cell r="AE1212">
            <v>-1563.579999999999</v>
          </cell>
          <cell r="AH1212" t="str">
            <v>Gross written commissionGeneral Accident1</v>
          </cell>
        </row>
        <row r="1213">
          <cell r="AE1213">
            <v>6665.56</v>
          </cell>
          <cell r="AH1213" t="str">
            <v>Gross written commissionMarine1</v>
          </cell>
        </row>
        <row r="1214">
          <cell r="AE1214">
            <v>2047.84</v>
          </cell>
          <cell r="AH1214" t="str">
            <v>Gross written commissionMarine1</v>
          </cell>
        </row>
        <row r="1215">
          <cell r="AE1215">
            <v>390937.11000000004</v>
          </cell>
          <cell r="AH1215" t="str">
            <v>Gross written commissionFire1</v>
          </cell>
        </row>
        <row r="1216">
          <cell r="AE1216">
            <v>-3463.0799999999908</v>
          </cell>
          <cell r="AH1216" t="str">
            <v>Gross written commissionMotor1</v>
          </cell>
        </row>
        <row r="1217">
          <cell r="AE1217">
            <v>-4251.7499999999991</v>
          </cell>
          <cell r="AH1217" t="str">
            <v>Gross written commissionEngineering1</v>
          </cell>
        </row>
        <row r="1218">
          <cell r="AE1218">
            <v>0</v>
          </cell>
          <cell r="AH1218" t="str">
            <v>Gross written commissionMotor1</v>
          </cell>
        </row>
        <row r="1219">
          <cell r="AE1219">
            <v>-1394.1400000000026</v>
          </cell>
          <cell r="AH1219" t="str">
            <v>Gross written commissionHouseholders1</v>
          </cell>
        </row>
        <row r="1220">
          <cell r="AE1220">
            <v>0</v>
          </cell>
          <cell r="AH1220" t="str">
            <v>Gross written commissionMarine1</v>
          </cell>
        </row>
        <row r="1221">
          <cell r="AE1221">
            <v>-105147</v>
          </cell>
          <cell r="AH1221" t="str">
            <v>Gross written commissionPersonal Accident1</v>
          </cell>
        </row>
        <row r="1222">
          <cell r="AE1222">
            <v>-4843.3700000000008</v>
          </cell>
          <cell r="AH1222" t="str">
            <v>Gross written commissionPersonal Accident1</v>
          </cell>
        </row>
        <row r="1223">
          <cell r="AE1223">
            <v>-13528.050000000001</v>
          </cell>
          <cell r="AH1223" t="str">
            <v>Gross written commissionProfessional Indemnity1</v>
          </cell>
        </row>
        <row r="1224">
          <cell r="AE1224">
            <v>-8605.02</v>
          </cell>
          <cell r="AH1224" t="str">
            <v>Gross written commissionLiability1</v>
          </cell>
        </row>
        <row r="1225">
          <cell r="AE1225">
            <v>5108.6100000000006</v>
          </cell>
          <cell r="AH1225" t="str">
            <v>Gross written commissionWorkers Compensation1</v>
          </cell>
        </row>
        <row r="1226">
          <cell r="AE1226">
            <v>-10.61</v>
          </cell>
          <cell r="AH1226" t="str">
            <v>Def gross commission mvtGeneral Accident1</v>
          </cell>
        </row>
        <row r="1227">
          <cell r="AE1227">
            <v>1240.32</v>
          </cell>
          <cell r="AH1227" t="str">
            <v>Def gross commission mvtGeneral Accident1</v>
          </cell>
        </row>
        <row r="1228">
          <cell r="AE1228">
            <v>-160.60000000000005</v>
          </cell>
          <cell r="AH1228" t="str">
            <v>Def gross commission mvtEngineering1</v>
          </cell>
        </row>
        <row r="1229">
          <cell r="AE1229">
            <v>2581.1099999999988</v>
          </cell>
          <cell r="AH1229" t="str">
            <v>Def gross commission mvtFire1</v>
          </cell>
        </row>
        <row r="1230">
          <cell r="AE1230">
            <v>0</v>
          </cell>
          <cell r="AH1230" t="str">
            <v>Def gross commission mvtGeneral Accident1</v>
          </cell>
        </row>
        <row r="1231">
          <cell r="AE1231">
            <v>534.57000000000016</v>
          </cell>
          <cell r="AH1231" t="str">
            <v>Def gross commission mvtGeneral Accident1</v>
          </cell>
        </row>
        <row r="1232">
          <cell r="AE1232">
            <v>0</v>
          </cell>
          <cell r="AH1232" t="str">
            <v>Def gross commission mvtMarine1</v>
          </cell>
        </row>
        <row r="1233">
          <cell r="AE1233">
            <v>-2184.2199999999984</v>
          </cell>
          <cell r="AH1233" t="str">
            <v>Def gross commission mvtMarine1</v>
          </cell>
        </row>
        <row r="1234">
          <cell r="AE1234">
            <v>330.79999999999995</v>
          </cell>
          <cell r="AH1234" t="str">
            <v>Def gross commission mvtMarine1</v>
          </cell>
        </row>
        <row r="1235">
          <cell r="AE1235">
            <v>-923.24</v>
          </cell>
          <cell r="AH1235" t="str">
            <v>Def gross commission mvtMarine1</v>
          </cell>
        </row>
        <row r="1236">
          <cell r="AE1236">
            <v>-5266.9299999999994</v>
          </cell>
          <cell r="AH1236" t="str">
            <v>Def gross commission mvtMarine1</v>
          </cell>
        </row>
        <row r="1237">
          <cell r="AE1237">
            <v>-68.009999999999991</v>
          </cell>
          <cell r="AH1237" t="str">
            <v>Def gross commission mvtMarine1</v>
          </cell>
        </row>
        <row r="1238">
          <cell r="AE1238">
            <v>-613.55999999999995</v>
          </cell>
          <cell r="AH1238" t="str">
            <v>Def gross commission mvtMarine1</v>
          </cell>
        </row>
        <row r="1239">
          <cell r="AE1239">
            <v>711.21</v>
          </cell>
          <cell r="AH1239" t="str">
            <v>Def gross commission mvtMarine1</v>
          </cell>
        </row>
        <row r="1240">
          <cell r="AE1240">
            <v>79.820000000000064</v>
          </cell>
          <cell r="AH1240" t="str">
            <v>Def gross commission mvtMarine1</v>
          </cell>
        </row>
        <row r="1241">
          <cell r="AE1241">
            <v>57028.72</v>
          </cell>
          <cell r="AH1241" t="str">
            <v>Def gross commission mvtFire1</v>
          </cell>
        </row>
        <row r="1242">
          <cell r="AE1242">
            <v>27121.370000000039</v>
          </cell>
          <cell r="AH1242" t="str">
            <v>Def gross commission mvtFire1</v>
          </cell>
        </row>
        <row r="1243">
          <cell r="AE1243">
            <v>-826.91</v>
          </cell>
          <cell r="AH1243" t="str">
            <v>Def gross commission mvtHouseholders1</v>
          </cell>
        </row>
        <row r="1244">
          <cell r="AE1244">
            <v>0</v>
          </cell>
          <cell r="AH1244" t="str">
            <v>Def gross commission mvtFire1</v>
          </cell>
        </row>
        <row r="1245">
          <cell r="AE1245">
            <v>0</v>
          </cell>
          <cell r="AH1245" t="str">
            <v>Def gross commission mvtLiability1</v>
          </cell>
        </row>
        <row r="1246">
          <cell r="AE1246">
            <v>207.72000000000003</v>
          </cell>
          <cell r="AH1246" t="str">
            <v>Def gross commission mvtMotor1</v>
          </cell>
        </row>
        <row r="1247">
          <cell r="AE1247">
            <v>33042.409999999996</v>
          </cell>
          <cell r="AH1247" t="str">
            <v>Def gross commission mvtEngineering1</v>
          </cell>
        </row>
        <row r="1248">
          <cell r="AE1248">
            <v>0</v>
          </cell>
          <cell r="AH1248" t="str">
            <v>Def gross commission mvtFire1</v>
          </cell>
        </row>
        <row r="1249">
          <cell r="AE1249">
            <v>0</v>
          </cell>
          <cell r="AH1249" t="str">
            <v>Def gross commission mvtMotor1</v>
          </cell>
        </row>
        <row r="1250">
          <cell r="AE1250">
            <v>25079.32</v>
          </cell>
          <cell r="AH1250" t="str">
            <v>Def gross commission mvtFire1</v>
          </cell>
        </row>
        <row r="1251">
          <cell r="AE1251">
            <v>-378.6</v>
          </cell>
          <cell r="AH1251" t="str">
            <v>Def gross commission mvtFire1</v>
          </cell>
        </row>
        <row r="1252">
          <cell r="AE1252">
            <v>26199.950000000004</v>
          </cell>
          <cell r="AH1252" t="str">
            <v>Def gross commission mvtHouseholders1</v>
          </cell>
        </row>
        <row r="1253">
          <cell r="AE1253">
            <v>-5881.67</v>
          </cell>
          <cell r="AH1253" t="str">
            <v>Def gross commission mvtProfessional Indemnity1</v>
          </cell>
        </row>
        <row r="1254">
          <cell r="AE1254">
            <v>0</v>
          </cell>
          <cell r="AH1254" t="str">
            <v>Def gross commission mvtHouseholders1</v>
          </cell>
        </row>
        <row r="1255">
          <cell r="AE1255">
            <v>568.08999999999969</v>
          </cell>
          <cell r="AH1255" t="str">
            <v>Def gross commission mvtEngineering1</v>
          </cell>
        </row>
        <row r="1256">
          <cell r="AE1256">
            <v>2882.56</v>
          </cell>
          <cell r="AH1256" t="str">
            <v>Def gross commission mvtEngineering1</v>
          </cell>
        </row>
        <row r="1257">
          <cell r="AE1257">
            <v>0</v>
          </cell>
          <cell r="AH1257" t="str">
            <v>Def gross commission mvtFire1</v>
          </cell>
        </row>
        <row r="1258">
          <cell r="AE1258">
            <v>-3203.9500000000003</v>
          </cell>
          <cell r="AH1258" t="str">
            <v>Def gross commission mvtGeneral Accident1</v>
          </cell>
        </row>
        <row r="1259">
          <cell r="AE1259">
            <v>548.23000000000275</v>
          </cell>
          <cell r="AH1259" t="str">
            <v>Def gross commission mvtFire1</v>
          </cell>
        </row>
        <row r="1260">
          <cell r="AE1260">
            <v>-5846.2599999999948</v>
          </cell>
          <cell r="AH1260" t="str">
            <v>Def gross commission mvtMotor1</v>
          </cell>
        </row>
        <row r="1261">
          <cell r="AE1261">
            <v>1695.0099999999998</v>
          </cell>
          <cell r="AH1261" t="str">
            <v>Def gross commission mvtMotor1</v>
          </cell>
        </row>
        <row r="1262">
          <cell r="AE1262">
            <v>80.109999999999985</v>
          </cell>
          <cell r="AH1262" t="str">
            <v>Def gross commission mvtGeneral Accident1</v>
          </cell>
        </row>
        <row r="1263">
          <cell r="AE1263">
            <v>89738.22</v>
          </cell>
          <cell r="AH1263" t="str">
            <v>Def gross commission mvtFire1</v>
          </cell>
        </row>
        <row r="1264">
          <cell r="AE1264">
            <v>0</v>
          </cell>
          <cell r="AH1264" t="str">
            <v>Def gross commission mvtHouseholders1</v>
          </cell>
        </row>
        <row r="1265">
          <cell r="AE1265">
            <v>0</v>
          </cell>
          <cell r="AH1265" t="str">
            <v>Def gross commission mvtFire1</v>
          </cell>
        </row>
        <row r="1266">
          <cell r="AE1266">
            <v>8983.32</v>
          </cell>
          <cell r="AH1266" t="str">
            <v>Def gross commission mvtFire1</v>
          </cell>
        </row>
        <row r="1267">
          <cell r="AE1267">
            <v>221.93</v>
          </cell>
          <cell r="AH1267" t="str">
            <v>Def gross commission mvtFire1</v>
          </cell>
        </row>
        <row r="1268">
          <cell r="AE1268">
            <v>242501.51</v>
          </cell>
          <cell r="AH1268" t="str">
            <v>Def gross commission mvtFire1</v>
          </cell>
        </row>
        <row r="1269">
          <cell r="AE1269">
            <v>983.31000000000017</v>
          </cell>
          <cell r="AH1269" t="str">
            <v>Def gross commission mvtMarine1</v>
          </cell>
        </row>
        <row r="1270">
          <cell r="AE1270">
            <v>-614.27</v>
          </cell>
          <cell r="AH1270" t="str">
            <v>Def gross commission mvtGeneral Accident1</v>
          </cell>
        </row>
        <row r="1271">
          <cell r="AE1271">
            <v>-64998.899999999994</v>
          </cell>
          <cell r="AH1271" t="str">
            <v>Def gross commission mvtPersonal Accident1</v>
          </cell>
        </row>
        <row r="1272">
          <cell r="AE1272">
            <v>249033.81999999995</v>
          </cell>
          <cell r="AH1272" t="str">
            <v>Def gross commission mvtPersonal Accident1</v>
          </cell>
        </row>
        <row r="1273">
          <cell r="AE1273">
            <v>88974.189999999988</v>
          </cell>
          <cell r="AH1273" t="str">
            <v>Def gross commission mvtFire1</v>
          </cell>
        </row>
        <row r="1274">
          <cell r="AE1274">
            <v>8887.1200000000008</v>
          </cell>
          <cell r="AH1274" t="str">
            <v>Def gross commission mvtPersonal Accident1</v>
          </cell>
        </row>
        <row r="1275">
          <cell r="AE1275">
            <v>-3000.1100000000006</v>
          </cell>
          <cell r="AH1275" t="str">
            <v>Def gross commission mvtFire1</v>
          </cell>
        </row>
        <row r="1276">
          <cell r="AE1276">
            <v>0</v>
          </cell>
          <cell r="AH1276" t="str">
            <v>Def gross commission mvtLiability1</v>
          </cell>
        </row>
        <row r="1277">
          <cell r="AE1277">
            <v>-10308.989999999998</v>
          </cell>
          <cell r="AH1277" t="str">
            <v>Def gross commission mvtProfessional Indemnity1</v>
          </cell>
        </row>
        <row r="1278">
          <cell r="AE1278">
            <v>0</v>
          </cell>
          <cell r="AH1278" t="str">
            <v>Def gross commission mvtPersonal Accident1</v>
          </cell>
        </row>
        <row r="1279">
          <cell r="AE1279">
            <v>0</v>
          </cell>
          <cell r="AH1279" t="str">
            <v>Def gross commission mvtMarine1</v>
          </cell>
        </row>
        <row r="1280">
          <cell r="AE1280">
            <v>4367.9500000000007</v>
          </cell>
          <cell r="AH1280" t="str">
            <v>Def gross commission mvtMarine1</v>
          </cell>
        </row>
        <row r="1281">
          <cell r="AE1281">
            <v>-293.18999999999943</v>
          </cell>
          <cell r="AH1281" t="str">
            <v>Def gross commission mvtMarine1</v>
          </cell>
        </row>
        <row r="1282">
          <cell r="AE1282">
            <v>-2098.9999999999991</v>
          </cell>
          <cell r="AH1282" t="str">
            <v>Def gross commission mvtLiability1</v>
          </cell>
        </row>
        <row r="1283">
          <cell r="AE1283">
            <v>349.13</v>
          </cell>
          <cell r="AH1283" t="str">
            <v>Def gross commission mvtFire1</v>
          </cell>
        </row>
        <row r="1284">
          <cell r="AE1284">
            <v>-198.04000000000002</v>
          </cell>
          <cell r="AH1284" t="str">
            <v>Def gross commission mvtHouseholders1</v>
          </cell>
        </row>
        <row r="1285">
          <cell r="AE1285">
            <v>13329.23</v>
          </cell>
          <cell r="AH1285" t="str">
            <v>Def gross commission mvtFire1</v>
          </cell>
        </row>
        <row r="1286">
          <cell r="AE1286">
            <v>-216.7</v>
          </cell>
          <cell r="AH1286" t="str">
            <v>Def gross commission mvtMotor1</v>
          </cell>
        </row>
        <row r="1287">
          <cell r="AE1287">
            <v>0</v>
          </cell>
          <cell r="AH1287" t="str">
            <v>Def gross commission mvtMotor1</v>
          </cell>
        </row>
        <row r="1288">
          <cell r="AE1288">
            <v>-26.829999999999991</v>
          </cell>
          <cell r="AH1288" t="str">
            <v>Def gross commission mvtPersonal Accident1</v>
          </cell>
        </row>
        <row r="1289">
          <cell r="AE1289">
            <v>1031.7699999999998</v>
          </cell>
          <cell r="AH1289" t="str">
            <v>Def gross commission mvtFire1</v>
          </cell>
        </row>
        <row r="1290">
          <cell r="AE1290">
            <v>0</v>
          </cell>
          <cell r="AH1290" t="str">
            <v>Def gross commission mvtMarine1</v>
          </cell>
        </row>
        <row r="1291">
          <cell r="AE1291">
            <v>28080.45</v>
          </cell>
          <cell r="AH1291" t="str">
            <v>Def gross commission mvtWorkers Compensation1</v>
          </cell>
        </row>
        <row r="1292">
          <cell r="AE1292">
            <v>1559.3100000000002</v>
          </cell>
          <cell r="AH1292" t="str">
            <v>Def gross commission mvtGeneral Accident1</v>
          </cell>
        </row>
        <row r="1293">
          <cell r="AE1293">
            <v>-6765.02</v>
          </cell>
          <cell r="AH1293" t="str">
            <v>Def gross commission mvtMarine1</v>
          </cell>
        </row>
        <row r="1294">
          <cell r="AE1294">
            <v>-2011.1600000000037</v>
          </cell>
          <cell r="AH1294" t="str">
            <v>Def gross commission mvtMarine1</v>
          </cell>
        </row>
        <row r="1295">
          <cell r="AE1295">
            <v>-388916.68</v>
          </cell>
          <cell r="AH1295" t="str">
            <v>Def gross commission mvtFire1</v>
          </cell>
        </row>
        <row r="1296">
          <cell r="AE1296">
            <v>3453.5999999999913</v>
          </cell>
          <cell r="AH1296" t="str">
            <v>Def gross commission mvtMotor1</v>
          </cell>
        </row>
        <row r="1297">
          <cell r="AE1297">
            <v>4141.46</v>
          </cell>
          <cell r="AH1297" t="str">
            <v>Def gross commission mvtEngineering1</v>
          </cell>
        </row>
        <row r="1298">
          <cell r="AE1298">
            <v>0</v>
          </cell>
          <cell r="AH1298" t="str">
            <v>Def gross commission mvtMotor1</v>
          </cell>
        </row>
        <row r="1299">
          <cell r="AE1299">
            <v>1391.49</v>
          </cell>
          <cell r="AH1299" t="str">
            <v>Def gross commission mvtHouseholders1</v>
          </cell>
        </row>
        <row r="1300">
          <cell r="AE1300">
            <v>0</v>
          </cell>
          <cell r="AH1300" t="str">
            <v>Def gross commission mvtMarine1</v>
          </cell>
        </row>
        <row r="1301">
          <cell r="AE1301">
            <v>104873.69000000002</v>
          </cell>
          <cell r="AH1301" t="str">
            <v>Def gross commission mvtPersonal Accident1</v>
          </cell>
        </row>
        <row r="1302">
          <cell r="AE1302">
            <v>4830.1000000000004</v>
          </cell>
          <cell r="AH1302" t="str">
            <v>Def gross commission mvtPersonal Accident1</v>
          </cell>
        </row>
        <row r="1303">
          <cell r="AE1303">
            <v>13408.369999999999</v>
          </cell>
          <cell r="AH1303" t="str">
            <v>Def gross commission mvtProfessional Indemnity1</v>
          </cell>
        </row>
        <row r="1304">
          <cell r="AE1304">
            <v>8540.7599999999984</v>
          </cell>
          <cell r="AH1304" t="str">
            <v>Def gross commission mvtLiability1</v>
          </cell>
        </row>
        <row r="1305">
          <cell r="AE1305">
            <v>-5094.6100000000006</v>
          </cell>
          <cell r="AH1305" t="str">
            <v>Def gross commission mvtWorkers Compensation1</v>
          </cell>
        </row>
        <row r="1306">
          <cell r="AE1306">
            <v>-25</v>
          </cell>
          <cell r="AH1306" t="str">
            <v>R/I written commissionGeneral Accident1</v>
          </cell>
        </row>
        <row r="1307">
          <cell r="AE1307">
            <v>-332.5</v>
          </cell>
          <cell r="AH1307" t="str">
            <v>R/I written commissionFire1</v>
          </cell>
        </row>
        <row r="1308">
          <cell r="AE1308">
            <v>0</v>
          </cell>
          <cell r="AH1308" t="str">
            <v>R/I written commissionFire1</v>
          </cell>
        </row>
        <row r="1309">
          <cell r="AE1309">
            <v>-500</v>
          </cell>
          <cell r="AH1309" t="str">
            <v>R/I written commissionGeneral Accident1</v>
          </cell>
        </row>
        <row r="1310">
          <cell r="AE1310">
            <v>0</v>
          </cell>
          <cell r="AH1310" t="str">
            <v>R/I written commissionMarine1</v>
          </cell>
        </row>
        <row r="1311">
          <cell r="AE1311">
            <v>0</v>
          </cell>
          <cell r="AH1311" t="str">
            <v>R/I written commissionMarine1</v>
          </cell>
        </row>
        <row r="1312">
          <cell r="AE1312">
            <v>-592.19000000000005</v>
          </cell>
          <cell r="AH1312" t="str">
            <v>R/I written commissionMarine1</v>
          </cell>
        </row>
        <row r="1313">
          <cell r="AE1313">
            <v>-9893.0399999999991</v>
          </cell>
          <cell r="AH1313" t="str">
            <v>R/I written commissionMarine1</v>
          </cell>
        </row>
        <row r="1314">
          <cell r="AE1314">
            <v>0</v>
          </cell>
          <cell r="AH1314" t="str">
            <v>R/I written commissionMarine1</v>
          </cell>
        </row>
        <row r="1315">
          <cell r="AE1315">
            <v>-234.93</v>
          </cell>
          <cell r="AH1315" t="str">
            <v>R/I written commissionMarine1</v>
          </cell>
        </row>
        <row r="1316">
          <cell r="AE1316">
            <v>0</v>
          </cell>
          <cell r="AH1316" t="str">
            <v>R/I written commissionMarine1</v>
          </cell>
        </row>
        <row r="1317">
          <cell r="AE1317">
            <v>0</v>
          </cell>
          <cell r="AH1317" t="str">
            <v>R/I written commissionFire1</v>
          </cell>
        </row>
        <row r="1318">
          <cell r="AE1318">
            <v>-4969.55</v>
          </cell>
          <cell r="AH1318" t="str">
            <v>R/I written commissionFire1</v>
          </cell>
        </row>
        <row r="1319">
          <cell r="AE1319">
            <v>0</v>
          </cell>
          <cell r="AH1319" t="str">
            <v>R/I written commissionFire1</v>
          </cell>
        </row>
        <row r="1320">
          <cell r="AE1320">
            <v>0</v>
          </cell>
          <cell r="AH1320" t="str">
            <v>R/I written commissionEngineering1</v>
          </cell>
        </row>
        <row r="1321">
          <cell r="AE1321">
            <v>0</v>
          </cell>
          <cell r="AH1321" t="str">
            <v>R/I written commissionFire1</v>
          </cell>
        </row>
        <row r="1322">
          <cell r="AE1322">
            <v>-1890</v>
          </cell>
          <cell r="AH1322" t="str">
            <v>R/I written commissionProfessional Indemnity1</v>
          </cell>
        </row>
        <row r="1323">
          <cell r="AE1323">
            <v>0</v>
          </cell>
          <cell r="AH1323" t="str">
            <v>R/I written commissionFire1</v>
          </cell>
        </row>
        <row r="1324">
          <cell r="AE1324">
            <v>-500</v>
          </cell>
          <cell r="AH1324" t="str">
            <v>R/I written commissionFire1</v>
          </cell>
        </row>
        <row r="1325">
          <cell r="AE1325">
            <v>0</v>
          </cell>
          <cell r="AH1325" t="str">
            <v>R/I written commissionMotor1</v>
          </cell>
        </row>
        <row r="1326">
          <cell r="AE1326">
            <v>0</v>
          </cell>
          <cell r="AH1326" t="str">
            <v>R/I written commissionMarine1</v>
          </cell>
        </row>
        <row r="1327">
          <cell r="AE1327">
            <v>-2974.6</v>
          </cell>
          <cell r="AH1327" t="str">
            <v>R/I written commissionFire1</v>
          </cell>
        </row>
        <row r="1328">
          <cell r="AE1328">
            <v>0</v>
          </cell>
          <cell r="AH1328" t="str">
            <v>R/I written commissionFire1</v>
          </cell>
        </row>
        <row r="1329">
          <cell r="AE1329">
            <v>0</v>
          </cell>
          <cell r="AH1329" t="str">
            <v>R/I written commissionFire1</v>
          </cell>
        </row>
        <row r="1330">
          <cell r="AE1330">
            <v>0</v>
          </cell>
          <cell r="AH1330" t="str">
            <v>R/I written commissionFire1</v>
          </cell>
        </row>
        <row r="1331">
          <cell r="AE1331">
            <v>0</v>
          </cell>
          <cell r="AH1331" t="str">
            <v>R/I written commissionFire1</v>
          </cell>
        </row>
        <row r="1332">
          <cell r="AE1332">
            <v>0</v>
          </cell>
          <cell r="AH1332" t="str">
            <v>R/I written commissionFire1</v>
          </cell>
        </row>
        <row r="1333">
          <cell r="AE1333">
            <v>-300</v>
          </cell>
          <cell r="AH1333" t="str">
            <v>R/I written commissionGeneral Accident1</v>
          </cell>
        </row>
        <row r="1334">
          <cell r="AE1334">
            <v>-312.04000000000002</v>
          </cell>
          <cell r="AH1334" t="str">
            <v>R/I written commissionFire1</v>
          </cell>
        </row>
        <row r="1335">
          <cell r="AE1335">
            <v>0</v>
          </cell>
          <cell r="AH1335" t="str">
            <v>R/I written commissionFire1</v>
          </cell>
        </row>
        <row r="1336">
          <cell r="AE1336">
            <v>0</v>
          </cell>
          <cell r="AH1336" t="str">
            <v>R/I written commissionFire1</v>
          </cell>
        </row>
        <row r="1337">
          <cell r="AE1337">
            <v>-932</v>
          </cell>
          <cell r="AH1337" t="str">
            <v>R/I written commissionProfessional Indemnity1</v>
          </cell>
        </row>
        <row r="1338">
          <cell r="AE1338">
            <v>0</v>
          </cell>
          <cell r="AH1338" t="str">
            <v>R/I written commissionProfessional Indemnity1</v>
          </cell>
        </row>
        <row r="1339">
          <cell r="AE1339">
            <v>0</v>
          </cell>
          <cell r="AH1339" t="str">
            <v>R/I written commissionMarine1</v>
          </cell>
        </row>
        <row r="1340">
          <cell r="AE1340">
            <v>0</v>
          </cell>
          <cell r="AH1340" t="str">
            <v>R/I written commissionMarine1</v>
          </cell>
        </row>
        <row r="1341">
          <cell r="AE1341">
            <v>-2172.7200000000003</v>
          </cell>
          <cell r="AH1341" t="str">
            <v>R/I written commissionLiability1</v>
          </cell>
        </row>
        <row r="1342">
          <cell r="AE1342">
            <v>0</v>
          </cell>
          <cell r="AH1342" t="str">
            <v>R/I written commissionLiability1</v>
          </cell>
        </row>
        <row r="1343">
          <cell r="AE1343">
            <v>0</v>
          </cell>
          <cell r="AH1343" t="str">
            <v>R/I written commissionLiability1</v>
          </cell>
        </row>
        <row r="1344">
          <cell r="AE1344">
            <v>0</v>
          </cell>
          <cell r="AH1344" t="str">
            <v>R/I written commissionFire1</v>
          </cell>
        </row>
        <row r="1345">
          <cell r="AE1345">
            <v>-3888.2</v>
          </cell>
          <cell r="AH1345" t="str">
            <v>R/I written commissionFire1</v>
          </cell>
        </row>
        <row r="1346">
          <cell r="AE1346">
            <v>0</v>
          </cell>
          <cell r="AH1346" t="str">
            <v>R/I written commissionFire1</v>
          </cell>
        </row>
        <row r="1347">
          <cell r="AE1347">
            <v>0</v>
          </cell>
          <cell r="AH1347" t="str">
            <v>R/I written commissionMarine1</v>
          </cell>
        </row>
        <row r="1348">
          <cell r="AE1348">
            <v>0</v>
          </cell>
          <cell r="AH1348" t="str">
            <v>R/I written commissionMarine1</v>
          </cell>
        </row>
        <row r="1349">
          <cell r="AE1349">
            <v>6.2899999999999965</v>
          </cell>
          <cell r="AH1349" t="str">
            <v>Unearned R/I comm mvtGeneral Accident1</v>
          </cell>
        </row>
        <row r="1350">
          <cell r="AE1350">
            <v>83.81</v>
          </cell>
          <cell r="AH1350" t="str">
            <v>Unearned R/I comm mvtFire1</v>
          </cell>
        </row>
        <row r="1351">
          <cell r="AE1351">
            <v>0</v>
          </cell>
          <cell r="AH1351" t="str">
            <v>Unearned R/I comm mvtFire1</v>
          </cell>
        </row>
        <row r="1352">
          <cell r="AE1352">
            <v>126.03999999999996</v>
          </cell>
          <cell r="AH1352" t="str">
            <v>Unearned R/I comm mvtGeneral Accident1</v>
          </cell>
        </row>
        <row r="1353">
          <cell r="AE1353">
            <v>0</v>
          </cell>
          <cell r="AH1353" t="str">
            <v>Unearned R/I comm mvtMarine1</v>
          </cell>
        </row>
        <row r="1354">
          <cell r="AE1354">
            <v>193.13999999999993</v>
          </cell>
          <cell r="AH1354" t="str">
            <v>Unearned R/I comm mvtMarine1</v>
          </cell>
        </row>
        <row r="1355">
          <cell r="AE1355">
            <v>1780.8899999999999</v>
          </cell>
          <cell r="AH1355" t="str">
            <v>Unearned R/I comm mvtMarine1</v>
          </cell>
        </row>
        <row r="1356">
          <cell r="AE1356">
            <v>0</v>
          </cell>
          <cell r="AH1356" t="str">
            <v>Unearned R/I comm mvtMarine1</v>
          </cell>
        </row>
        <row r="1357">
          <cell r="AE1357">
            <v>66.339999999999975</v>
          </cell>
          <cell r="AH1357" t="str">
            <v>Unearned R/I comm mvtMarine1</v>
          </cell>
        </row>
        <row r="1358">
          <cell r="AE1358">
            <v>-347.12</v>
          </cell>
          <cell r="AH1358" t="str">
            <v>Unearned R/I comm mvtMarine1</v>
          </cell>
        </row>
        <row r="1359">
          <cell r="AE1359">
            <v>-667.90000000000009</v>
          </cell>
          <cell r="AH1359" t="str">
            <v>Unearned R/I comm mvtFire1</v>
          </cell>
        </row>
        <row r="1360">
          <cell r="AE1360">
            <v>1328.9799999999998</v>
          </cell>
          <cell r="AH1360" t="str">
            <v>Unearned R/I comm mvtFire1</v>
          </cell>
        </row>
        <row r="1361">
          <cell r="AE1361">
            <v>0</v>
          </cell>
          <cell r="AH1361" t="str">
            <v>Unearned R/I comm mvtFire1</v>
          </cell>
        </row>
        <row r="1362">
          <cell r="AE1362">
            <v>0</v>
          </cell>
          <cell r="AH1362" t="str">
            <v>Unearned R/I comm mvtEngineering1</v>
          </cell>
        </row>
        <row r="1363">
          <cell r="AE1363">
            <v>0</v>
          </cell>
          <cell r="AH1363" t="str">
            <v>Unearned R/I comm mvtFire1</v>
          </cell>
        </row>
        <row r="1364">
          <cell r="AE1364">
            <v>104.35000000000005</v>
          </cell>
          <cell r="AH1364" t="str">
            <v>Unearned R/I comm mvtProfessional Indemnity1</v>
          </cell>
        </row>
        <row r="1365">
          <cell r="AE1365">
            <v>0</v>
          </cell>
          <cell r="AH1365" t="str">
            <v>Unearned R/I comm mvtFire1</v>
          </cell>
        </row>
        <row r="1366">
          <cell r="AE1366">
            <v>126.03999999999996</v>
          </cell>
          <cell r="AH1366" t="str">
            <v>Unearned R/I comm mvtFire1</v>
          </cell>
        </row>
        <row r="1367">
          <cell r="AE1367">
            <v>0</v>
          </cell>
          <cell r="AH1367" t="str">
            <v>Unearned R/I comm mvtMotor1</v>
          </cell>
        </row>
        <row r="1368">
          <cell r="AE1368">
            <v>749.7700000000001</v>
          </cell>
          <cell r="AH1368" t="str">
            <v>Unearned R/I comm mvtFire1</v>
          </cell>
        </row>
        <row r="1369">
          <cell r="AE1369">
            <v>0</v>
          </cell>
          <cell r="AH1369" t="str">
            <v>Unearned R/I comm mvtFire1</v>
          </cell>
        </row>
        <row r="1370">
          <cell r="AE1370">
            <v>0</v>
          </cell>
          <cell r="AH1370" t="str">
            <v>Unearned R/I comm mvtFire1</v>
          </cell>
        </row>
        <row r="1371">
          <cell r="AE1371">
            <v>0</v>
          </cell>
          <cell r="AH1371" t="str">
            <v>Unearned R/I comm mvtFire1</v>
          </cell>
        </row>
        <row r="1372">
          <cell r="AE1372">
            <v>0</v>
          </cell>
          <cell r="AH1372" t="str">
            <v>Unearned R/I comm mvtFire1</v>
          </cell>
        </row>
        <row r="1373">
          <cell r="AE1373">
            <v>0</v>
          </cell>
          <cell r="AH1373" t="str">
            <v>Unearned R/I comm mvtFire1</v>
          </cell>
        </row>
        <row r="1374">
          <cell r="AE1374">
            <v>75.619999999999976</v>
          </cell>
          <cell r="AH1374" t="str">
            <v>Unearned R/I comm mvtGeneral Accident1</v>
          </cell>
        </row>
        <row r="1375">
          <cell r="AE1375">
            <v>74.45999999999998</v>
          </cell>
          <cell r="AH1375" t="str">
            <v>Unearned R/I comm mvtFire1</v>
          </cell>
        </row>
        <row r="1376">
          <cell r="AE1376">
            <v>0</v>
          </cell>
          <cell r="AH1376" t="str">
            <v>Unearned R/I comm mvtFire1</v>
          </cell>
        </row>
        <row r="1377">
          <cell r="AE1377">
            <v>0</v>
          </cell>
          <cell r="AH1377" t="str">
            <v>Unearned R/I comm mvtFire1</v>
          </cell>
        </row>
        <row r="1378">
          <cell r="AE1378">
            <v>155.71000000000004</v>
          </cell>
          <cell r="AH1378" t="str">
            <v>Unearned R/I comm mvtProfessional Indemnity1</v>
          </cell>
        </row>
        <row r="1379">
          <cell r="AE1379">
            <v>0</v>
          </cell>
          <cell r="AH1379" t="str">
            <v>Unearned R/I comm mvtProfessional Indemnity1</v>
          </cell>
        </row>
        <row r="1380">
          <cell r="AE1380">
            <v>0</v>
          </cell>
          <cell r="AH1380" t="str">
            <v>Unearned R/I comm mvtMarine1</v>
          </cell>
        </row>
        <row r="1381">
          <cell r="AE1381">
            <v>-3996.16</v>
          </cell>
          <cell r="AH1381" t="str">
            <v>Unearned R/I comm mvtLiability1</v>
          </cell>
        </row>
        <row r="1382">
          <cell r="AE1382">
            <v>0</v>
          </cell>
          <cell r="AH1382" t="str">
            <v>Unearned R/I comm mvtLiability1</v>
          </cell>
        </row>
        <row r="1383">
          <cell r="AE1383">
            <v>0</v>
          </cell>
          <cell r="AH1383" t="str">
            <v>Unearned R/I comm mvtLiability1</v>
          </cell>
        </row>
        <row r="1384">
          <cell r="AE1384">
            <v>0</v>
          </cell>
          <cell r="AH1384" t="str">
            <v>Unearned R/I comm mvtFire1</v>
          </cell>
        </row>
        <row r="1385">
          <cell r="AE1385">
            <v>1277.9499999999998</v>
          </cell>
          <cell r="AH1385" t="str">
            <v>Unearned R/I comm mvtFire1</v>
          </cell>
        </row>
        <row r="1386">
          <cell r="AE1386">
            <v>0</v>
          </cell>
          <cell r="AH1386" t="str">
            <v>Unearned R/I comm mvtFire1</v>
          </cell>
        </row>
        <row r="1387">
          <cell r="AE1387">
            <v>0</v>
          </cell>
          <cell r="AH1387" t="str">
            <v>Gross claims paidGeneral Accident1</v>
          </cell>
        </row>
        <row r="1388">
          <cell r="AE1388">
            <v>10566.82</v>
          </cell>
          <cell r="AH1388" t="str">
            <v>Gross claims paidGeneral Accident1</v>
          </cell>
        </row>
        <row r="1389">
          <cell r="AE1389">
            <v>0</v>
          </cell>
          <cell r="AH1389" t="str">
            <v>Gross claims paidFire1</v>
          </cell>
        </row>
        <row r="1390">
          <cell r="AE1390">
            <v>7380.25</v>
          </cell>
          <cell r="AH1390" t="str">
            <v>Gross claims paidGeneral Accident1</v>
          </cell>
        </row>
        <row r="1391">
          <cell r="AE1391">
            <v>159163.01999999999</v>
          </cell>
          <cell r="AH1391" t="str">
            <v>Gross claims paidMarine1</v>
          </cell>
        </row>
        <row r="1392">
          <cell r="AE1392">
            <v>0</v>
          </cell>
          <cell r="AH1392" t="str">
            <v>Gross claims paidMarine1</v>
          </cell>
        </row>
        <row r="1393">
          <cell r="AE1393">
            <v>18297.969999999998</v>
          </cell>
          <cell r="AH1393" t="str">
            <v>Gross claims paidMarine1</v>
          </cell>
        </row>
        <row r="1394">
          <cell r="AE1394">
            <v>0</v>
          </cell>
          <cell r="AH1394" t="str">
            <v>Gross claims paidMarine1</v>
          </cell>
        </row>
        <row r="1395">
          <cell r="AE1395">
            <v>1096.82</v>
          </cell>
          <cell r="AH1395" t="str">
            <v>Gross claims paidMarine1</v>
          </cell>
        </row>
        <row r="1396">
          <cell r="AE1396">
            <v>202504.54000000004</v>
          </cell>
          <cell r="AH1396" t="str">
            <v>Gross claims paidFire1</v>
          </cell>
        </row>
        <row r="1397">
          <cell r="AE1397">
            <v>454271.51999999996</v>
          </cell>
          <cell r="AH1397" t="str">
            <v>Gross claims paidFire1</v>
          </cell>
        </row>
        <row r="1398">
          <cell r="AE1398">
            <v>15214.16</v>
          </cell>
          <cell r="AH1398" t="str">
            <v>Gross claims paidHouseholders1</v>
          </cell>
        </row>
        <row r="1399">
          <cell r="AE1399">
            <v>0</v>
          </cell>
          <cell r="AH1399" t="str">
            <v>Gross claims paidFire1</v>
          </cell>
        </row>
        <row r="1400">
          <cell r="AE1400">
            <v>10541.54</v>
          </cell>
          <cell r="AH1400" t="str">
            <v>Gross claims paidMotor1</v>
          </cell>
        </row>
        <row r="1401">
          <cell r="AE1401">
            <v>0</v>
          </cell>
          <cell r="AH1401" t="str">
            <v>Gross claims paidEngineering1</v>
          </cell>
        </row>
        <row r="1402">
          <cell r="AE1402">
            <v>0</v>
          </cell>
          <cell r="AH1402" t="str">
            <v>Gross claims paidFire1</v>
          </cell>
        </row>
        <row r="1403">
          <cell r="AE1403">
            <v>0</v>
          </cell>
          <cell r="AH1403" t="str">
            <v>Gross claims paidMotor1</v>
          </cell>
        </row>
        <row r="1404">
          <cell r="AE1404">
            <v>517371.68</v>
          </cell>
          <cell r="AH1404" t="str">
            <v>Gross claims paidFire1</v>
          </cell>
        </row>
        <row r="1405">
          <cell r="AE1405">
            <v>89071.55</v>
          </cell>
          <cell r="AH1405" t="str">
            <v>Gross claims paidHouseholders1</v>
          </cell>
        </row>
        <row r="1406">
          <cell r="AE1406">
            <v>0</v>
          </cell>
          <cell r="AH1406" t="str">
            <v>Gross claims paidProfessional Indemnity1</v>
          </cell>
        </row>
        <row r="1407">
          <cell r="AE1407">
            <v>2731</v>
          </cell>
          <cell r="AH1407" t="str">
            <v>Gross claims paidEngineering1</v>
          </cell>
        </row>
        <row r="1408">
          <cell r="AE1408">
            <v>0</v>
          </cell>
          <cell r="AH1408" t="str">
            <v>Gross claims paidEngineering1</v>
          </cell>
        </row>
        <row r="1409">
          <cell r="AE1409">
            <v>242078.03000000003</v>
          </cell>
          <cell r="AH1409" t="str">
            <v>Gross claims paidGeneral Accident1</v>
          </cell>
        </row>
        <row r="1410">
          <cell r="AE1410">
            <v>635285.23</v>
          </cell>
          <cell r="AH1410" t="str">
            <v>Gross claims paidFire1</v>
          </cell>
        </row>
        <row r="1411">
          <cell r="AE1411">
            <v>974838.89000000013</v>
          </cell>
          <cell r="AH1411" t="str">
            <v>Gross claims paidMotor1</v>
          </cell>
        </row>
        <row r="1412">
          <cell r="AE1412">
            <v>0</v>
          </cell>
          <cell r="AH1412" t="str">
            <v>Gross claims paidMotor1</v>
          </cell>
        </row>
        <row r="1413">
          <cell r="AE1413">
            <v>0</v>
          </cell>
          <cell r="AH1413" t="str">
            <v>Gross claims paidFire1</v>
          </cell>
        </row>
        <row r="1414">
          <cell r="AE1414">
            <v>3210</v>
          </cell>
          <cell r="AH1414" t="str">
            <v>Gross claims paidGeneral Accident1</v>
          </cell>
        </row>
        <row r="1415">
          <cell r="AE1415">
            <v>0</v>
          </cell>
          <cell r="AH1415" t="str">
            <v>Gross claims paidHouseholders1</v>
          </cell>
        </row>
        <row r="1416">
          <cell r="AE1416">
            <v>0</v>
          </cell>
          <cell r="AH1416" t="str">
            <v>Gross claims paidFire1</v>
          </cell>
        </row>
        <row r="1417">
          <cell r="AE1417">
            <v>0</v>
          </cell>
          <cell r="AH1417" t="str">
            <v>Gross claims paidFire1</v>
          </cell>
        </row>
        <row r="1418">
          <cell r="AE1418">
            <v>646918.24</v>
          </cell>
          <cell r="AH1418" t="str">
            <v>Gross claims paidFire1</v>
          </cell>
        </row>
        <row r="1419">
          <cell r="AE1419">
            <v>5514.79</v>
          </cell>
          <cell r="AH1419" t="str">
            <v>Gross claims paidMarine1</v>
          </cell>
        </row>
        <row r="1420">
          <cell r="AE1420">
            <v>5967.85</v>
          </cell>
          <cell r="AH1420" t="str">
            <v>Gross claims paidGeneral Accident1</v>
          </cell>
        </row>
        <row r="1421">
          <cell r="AE1421">
            <v>892397.08000000007</v>
          </cell>
          <cell r="AH1421" t="str">
            <v>Gross claims paidPersonal Accident1</v>
          </cell>
        </row>
        <row r="1422">
          <cell r="AE1422">
            <v>2340418.79</v>
          </cell>
          <cell r="AH1422" t="str">
            <v>Gross claims paidPersonal Accident1</v>
          </cell>
        </row>
        <row r="1423">
          <cell r="AE1423">
            <v>505100.08999999997</v>
          </cell>
          <cell r="AH1423" t="str">
            <v>Gross claims paidFire1</v>
          </cell>
        </row>
        <row r="1424">
          <cell r="AE1424">
            <v>0</v>
          </cell>
          <cell r="AH1424" t="str">
            <v>Gross claims paidPersonal Accident1</v>
          </cell>
        </row>
        <row r="1425">
          <cell r="AE1425">
            <v>7933.3399999999992</v>
          </cell>
          <cell r="AH1425" t="str">
            <v>Gross claims paidProfessional Indemnity1</v>
          </cell>
        </row>
        <row r="1426">
          <cell r="AE1426">
            <v>0</v>
          </cell>
          <cell r="AH1426" t="str">
            <v>Gross claims paidPersonal Accident1</v>
          </cell>
        </row>
        <row r="1427">
          <cell r="AE1427">
            <v>23970.36</v>
          </cell>
          <cell r="AH1427" t="str">
            <v>Gross claims paidMarine1</v>
          </cell>
        </row>
        <row r="1428">
          <cell r="AE1428">
            <v>0</v>
          </cell>
          <cell r="AH1428" t="str">
            <v>Gross claims paidMarine1</v>
          </cell>
        </row>
        <row r="1429">
          <cell r="AE1429">
            <v>101388.63</v>
          </cell>
          <cell r="AH1429" t="str">
            <v>Gross claims paidLiability1</v>
          </cell>
        </row>
        <row r="1430">
          <cell r="AE1430">
            <v>0</v>
          </cell>
          <cell r="AH1430" t="str">
            <v>Gross claims paidHouseholders1</v>
          </cell>
        </row>
        <row r="1431">
          <cell r="AE1431">
            <v>648396.20000000007</v>
          </cell>
          <cell r="AH1431" t="str">
            <v>Gross claims paidFire1</v>
          </cell>
        </row>
        <row r="1432">
          <cell r="AE1432">
            <v>0</v>
          </cell>
          <cell r="AH1432" t="str">
            <v>Gross claims paidMotor1</v>
          </cell>
        </row>
        <row r="1433">
          <cell r="AE1433">
            <v>1005.49</v>
          </cell>
          <cell r="AH1433" t="str">
            <v>Gross claims paidPersonal Accident1</v>
          </cell>
        </row>
        <row r="1434">
          <cell r="AE1434">
            <v>372515.13</v>
          </cell>
          <cell r="AH1434" t="str">
            <v>Gross claims paidWorkers Compensation1</v>
          </cell>
        </row>
        <row r="1435">
          <cell r="AE1435">
            <v>0</v>
          </cell>
          <cell r="AH1435" t="str">
            <v>Mvt in gross o/s claimsGeneral Accident1</v>
          </cell>
        </row>
        <row r="1436">
          <cell r="AE1436">
            <v>-730</v>
          </cell>
          <cell r="AH1436" t="str">
            <v>Mvt in gross o/s claimsGeneral Accident1</v>
          </cell>
        </row>
        <row r="1437">
          <cell r="AE1437">
            <v>0</v>
          </cell>
          <cell r="AH1437" t="str">
            <v>Mvt in gross o/s claimsFire1</v>
          </cell>
        </row>
        <row r="1438">
          <cell r="AE1438">
            <v>16486.150000000001</v>
          </cell>
          <cell r="AH1438" t="str">
            <v>Mvt in gross o/s claimsGeneral Accident1</v>
          </cell>
        </row>
        <row r="1439">
          <cell r="AE1439">
            <v>-159321.5</v>
          </cell>
          <cell r="AH1439" t="str">
            <v>Mvt in gross o/s claimsMarine1</v>
          </cell>
        </row>
        <row r="1440">
          <cell r="AE1440">
            <v>0</v>
          </cell>
          <cell r="AH1440" t="str">
            <v>Mvt in gross o/s claimsMarine1</v>
          </cell>
        </row>
        <row r="1441">
          <cell r="AE1441">
            <v>-10130</v>
          </cell>
          <cell r="AH1441" t="str">
            <v>Mvt in gross o/s claimsMarine1</v>
          </cell>
        </row>
        <row r="1442">
          <cell r="AE1442">
            <v>100</v>
          </cell>
          <cell r="AH1442" t="str">
            <v>Mvt in gross o/s claimsMarine1</v>
          </cell>
        </row>
        <row r="1443">
          <cell r="AE1443">
            <v>12400</v>
          </cell>
          <cell r="AH1443" t="str">
            <v>Mvt in gross o/s claimsMarine1</v>
          </cell>
        </row>
        <row r="1444">
          <cell r="AE1444">
            <v>-14250</v>
          </cell>
          <cell r="AH1444" t="str">
            <v>Mvt in gross o/s claimsMarine1</v>
          </cell>
        </row>
        <row r="1445">
          <cell r="AE1445">
            <v>2000</v>
          </cell>
          <cell r="AH1445" t="str">
            <v>Mvt in gross o/s claimsMarine1</v>
          </cell>
        </row>
        <row r="1446">
          <cell r="AE1446">
            <v>-380209.01</v>
          </cell>
          <cell r="AH1446" t="str">
            <v>Mvt in gross o/s claimsFire1</v>
          </cell>
        </row>
        <row r="1447">
          <cell r="AE1447">
            <v>-782201.12</v>
          </cell>
          <cell r="AH1447" t="str">
            <v>Mvt in gross o/s claimsFire1</v>
          </cell>
        </row>
        <row r="1448">
          <cell r="AE1448">
            <v>-1175.4700000000012</v>
          </cell>
          <cell r="AH1448" t="str">
            <v>Mvt in gross o/s claimsHouseholders1</v>
          </cell>
        </row>
        <row r="1449">
          <cell r="AE1449">
            <v>0</v>
          </cell>
          <cell r="AH1449" t="str">
            <v>Mvt in gross o/s claimsFire1</v>
          </cell>
        </row>
        <row r="1450">
          <cell r="AE1450">
            <v>-246.09000000000015</v>
          </cell>
          <cell r="AH1450" t="str">
            <v>Mvt in gross o/s claimsMotor1</v>
          </cell>
        </row>
        <row r="1451">
          <cell r="AE1451">
            <v>0</v>
          </cell>
          <cell r="AH1451" t="str">
            <v>Mvt in gross o/s claimsEngineering1</v>
          </cell>
        </row>
        <row r="1452">
          <cell r="AE1452">
            <v>0</v>
          </cell>
          <cell r="AH1452" t="str">
            <v>Mvt in gross o/s claimsFire1</v>
          </cell>
        </row>
        <row r="1453">
          <cell r="AE1453">
            <v>0</v>
          </cell>
          <cell r="AH1453" t="str">
            <v>Mvt in gross o/s claimsMotor1</v>
          </cell>
        </row>
        <row r="1454">
          <cell r="AE1454">
            <v>-1708447.4300000002</v>
          </cell>
          <cell r="AH1454" t="str">
            <v>Mvt in gross o/s claimsFire1</v>
          </cell>
        </row>
        <row r="1455">
          <cell r="AE1455">
            <v>60388.24</v>
          </cell>
          <cell r="AH1455" t="str">
            <v>Mvt in gross o/s claimsHouseholders1</v>
          </cell>
        </row>
        <row r="1456">
          <cell r="AE1456">
            <v>11250</v>
          </cell>
          <cell r="AH1456" t="str">
            <v>Mvt in gross o/s claimsProfessional Indemnity1</v>
          </cell>
        </row>
        <row r="1457">
          <cell r="AE1457">
            <v>0</v>
          </cell>
          <cell r="AH1457" t="str">
            <v>Mvt in gross o/s claimsEngineering1</v>
          </cell>
        </row>
        <row r="1458">
          <cell r="AE1458">
            <v>50000</v>
          </cell>
          <cell r="AH1458" t="str">
            <v>Mvt in gross o/s claimsEngineering1</v>
          </cell>
        </row>
        <row r="1459">
          <cell r="AE1459">
            <v>-164010.23999999999</v>
          </cell>
          <cell r="AH1459" t="str">
            <v>Mvt in gross o/s claimsGeneral Accident1</v>
          </cell>
        </row>
        <row r="1460">
          <cell r="AE1460">
            <v>-54219.880000000005</v>
          </cell>
          <cell r="AH1460" t="str">
            <v>Mvt in gross o/s claimsFire1</v>
          </cell>
        </row>
        <row r="1461">
          <cell r="AE1461">
            <v>15305.750000000029</v>
          </cell>
          <cell r="AH1461" t="str">
            <v>Mvt in gross o/s claimsMotor1</v>
          </cell>
        </row>
        <row r="1462">
          <cell r="AE1462">
            <v>0</v>
          </cell>
          <cell r="AH1462" t="str">
            <v>Mvt in gross o/s claimsMotor1</v>
          </cell>
        </row>
        <row r="1463">
          <cell r="AE1463">
            <v>0</v>
          </cell>
          <cell r="AH1463" t="str">
            <v>Mvt in gross o/s claimsFire1</v>
          </cell>
        </row>
        <row r="1464">
          <cell r="AE1464">
            <v>-2880</v>
          </cell>
          <cell r="AH1464" t="str">
            <v>Mvt in gross o/s claimsGeneral Accident1</v>
          </cell>
        </row>
        <row r="1465">
          <cell r="AE1465">
            <v>0</v>
          </cell>
          <cell r="AH1465" t="str">
            <v>Mvt in gross o/s claimsHouseholders1</v>
          </cell>
        </row>
        <row r="1466">
          <cell r="AE1466">
            <v>0</v>
          </cell>
          <cell r="AH1466" t="str">
            <v>Mvt in gross o/s claimsFire1</v>
          </cell>
        </row>
        <row r="1467">
          <cell r="AE1467">
            <v>0</v>
          </cell>
          <cell r="AH1467" t="str">
            <v>Mvt in gross o/s claimsFire1</v>
          </cell>
        </row>
        <row r="1468">
          <cell r="AE1468">
            <v>-562611.06000000006</v>
          </cell>
          <cell r="AH1468" t="str">
            <v>Mvt in gross o/s claimsFire1</v>
          </cell>
        </row>
        <row r="1469">
          <cell r="AE1469">
            <v>0</v>
          </cell>
          <cell r="AH1469" t="str">
            <v>Mvt in gross o/s claimsMarine1</v>
          </cell>
        </row>
        <row r="1470">
          <cell r="AE1470">
            <v>550</v>
          </cell>
          <cell r="AH1470" t="str">
            <v>Mvt in gross o/s claimsGeneral Accident1</v>
          </cell>
        </row>
        <row r="1471">
          <cell r="AE1471">
            <v>-8932.2799999999988</v>
          </cell>
          <cell r="AH1471" t="str">
            <v>Mvt in gross o/s claimsPersonal Accident1</v>
          </cell>
        </row>
        <row r="1472">
          <cell r="AE1472">
            <v>61307.48000000001</v>
          </cell>
          <cell r="AH1472" t="str">
            <v>Mvt in gross o/s claimsPersonal Accident1</v>
          </cell>
        </row>
        <row r="1473">
          <cell r="AE1473">
            <v>-259143.36000000004</v>
          </cell>
          <cell r="AH1473" t="str">
            <v>Mvt in gross o/s claimsFire1</v>
          </cell>
        </row>
        <row r="1474">
          <cell r="AE1474">
            <v>0</v>
          </cell>
          <cell r="AH1474" t="str">
            <v>Mvt in gross o/s claimsPersonal Accident1</v>
          </cell>
        </row>
        <row r="1475">
          <cell r="AE1475">
            <v>0</v>
          </cell>
          <cell r="AH1475" t="str">
            <v>Mvt in gross o/s claimsLiability1</v>
          </cell>
        </row>
        <row r="1476">
          <cell r="AE1476">
            <v>70304.900000000009</v>
          </cell>
          <cell r="AH1476" t="str">
            <v>Mvt in gross o/s claimsProfessional Indemnity1</v>
          </cell>
        </row>
        <row r="1477">
          <cell r="AE1477">
            <v>0</v>
          </cell>
          <cell r="AH1477" t="str">
            <v>Mvt in gross o/s claimsPersonal Accident1</v>
          </cell>
        </row>
        <row r="1478">
          <cell r="AE1478">
            <v>375.8599999999999</v>
          </cell>
          <cell r="AH1478" t="str">
            <v>Mvt in gross o/s claimsMarine1</v>
          </cell>
        </row>
        <row r="1479">
          <cell r="AE1479">
            <v>0</v>
          </cell>
          <cell r="AH1479" t="str">
            <v>Mvt in gross o/s claimsMarine1</v>
          </cell>
        </row>
        <row r="1480">
          <cell r="AE1480">
            <v>-26901.939999999995</v>
          </cell>
          <cell r="AH1480" t="str">
            <v>Mvt in gross o/s claimsLiability1</v>
          </cell>
        </row>
        <row r="1481">
          <cell r="AE1481">
            <v>-5700</v>
          </cell>
          <cell r="AH1481" t="str">
            <v>Mvt in gross o/s claimsHouseholders1</v>
          </cell>
        </row>
        <row r="1482">
          <cell r="AE1482">
            <v>493776.55999999994</v>
          </cell>
          <cell r="AH1482" t="str">
            <v>Mvt in gross o/s claimsFire1</v>
          </cell>
        </row>
        <row r="1483">
          <cell r="AE1483">
            <v>0</v>
          </cell>
          <cell r="AH1483" t="str">
            <v>Mvt in gross o/s claimsMotor1</v>
          </cell>
        </row>
        <row r="1484">
          <cell r="AE1484">
            <v>-800</v>
          </cell>
          <cell r="AH1484" t="str">
            <v>Mvt in gross o/s claimsPersonal Accident1</v>
          </cell>
        </row>
        <row r="1485">
          <cell r="AE1485">
            <v>196976.88</v>
          </cell>
          <cell r="AH1485" t="str">
            <v>Mvt in gross o/s claimsWorkers Compensation1</v>
          </cell>
        </row>
        <row r="1486">
          <cell r="AE1486">
            <v>44000</v>
          </cell>
          <cell r="AH1486" t="str">
            <v>Mvt in gross IBNR/IBNERMarine1</v>
          </cell>
        </row>
        <row r="1487">
          <cell r="AE1487">
            <v>5000</v>
          </cell>
          <cell r="AH1487" t="str">
            <v>Mvt in gross IBNR/IBNERMarine1</v>
          </cell>
        </row>
        <row r="1488">
          <cell r="AE1488">
            <v>-24000</v>
          </cell>
          <cell r="AH1488" t="str">
            <v>Mvt in gross IBNR/IBNERFire1</v>
          </cell>
        </row>
        <row r="1489">
          <cell r="AE1489">
            <v>112000</v>
          </cell>
          <cell r="AH1489" t="str">
            <v>Mvt in gross IBNR/IBNERMotor1</v>
          </cell>
        </row>
        <row r="1490">
          <cell r="AE1490">
            <v>-66000</v>
          </cell>
          <cell r="AH1490" t="str">
            <v>Mvt in gross IBNR/IBNERMotor1</v>
          </cell>
        </row>
        <row r="1491">
          <cell r="AE1491">
            <v>-8000</v>
          </cell>
          <cell r="AH1491" t="str">
            <v>Mvt in gross IBNR/IBNEREngineering1</v>
          </cell>
        </row>
        <row r="1492">
          <cell r="AE1492">
            <v>-48000</v>
          </cell>
          <cell r="AH1492" t="str">
            <v>Mvt in gross IBNR/IBNERGeneral Accident1</v>
          </cell>
        </row>
        <row r="1493">
          <cell r="AE1493">
            <v>0</v>
          </cell>
          <cell r="AH1493" t="str">
            <v>Mvt in gross IBNR/IBNERMotor1</v>
          </cell>
        </row>
        <row r="1494">
          <cell r="AE1494">
            <v>3000</v>
          </cell>
          <cell r="AH1494" t="str">
            <v>Mvt in gross IBNR/IBNERHouseholders1</v>
          </cell>
        </row>
        <row r="1495">
          <cell r="AE1495">
            <v>452000</v>
          </cell>
          <cell r="AH1495" t="str">
            <v>Mvt in gross IBNR/IBNERPersonal Accident1</v>
          </cell>
        </row>
        <row r="1496">
          <cell r="AE1496">
            <v>0</v>
          </cell>
          <cell r="AH1496" t="str">
            <v>Mvt in gross IBNR/IBNERFire1</v>
          </cell>
        </row>
        <row r="1497">
          <cell r="AE1497">
            <v>1000</v>
          </cell>
          <cell r="AH1497" t="str">
            <v>Mvt in gross IBNR/IBNERPersonal Accident1</v>
          </cell>
        </row>
        <row r="1498">
          <cell r="AE1498">
            <v>20000</v>
          </cell>
          <cell r="AH1498" t="str">
            <v>Mvt in gross IBNR/IBNERProfessional Indemnity1</v>
          </cell>
        </row>
        <row r="1499">
          <cell r="AE1499">
            <v>68000</v>
          </cell>
          <cell r="AH1499" t="str">
            <v>Mvt in gross IBNR/IBNERLiability1</v>
          </cell>
        </row>
        <row r="1500">
          <cell r="AE1500">
            <v>33000</v>
          </cell>
          <cell r="AH1500" t="str">
            <v>Mvt in gross IBNR/IBNERWorkers Compensation1</v>
          </cell>
        </row>
        <row r="1501">
          <cell r="AE1501">
            <v>0</v>
          </cell>
          <cell r="AH1501" t="str">
            <v>R/I recoveries receivedGeneral Accident1</v>
          </cell>
        </row>
        <row r="1502">
          <cell r="AE1502">
            <v>-307.16000000000003</v>
          </cell>
          <cell r="AH1502" t="str">
            <v>R/I recoveries receivedGeneral Accident1</v>
          </cell>
        </row>
        <row r="1503">
          <cell r="AE1503">
            <v>0</v>
          </cell>
          <cell r="AH1503" t="str">
            <v>R/I recoveries receivedFire1</v>
          </cell>
        </row>
        <row r="1504">
          <cell r="AE1504">
            <v>0</v>
          </cell>
          <cell r="AH1504" t="str">
            <v>R/I recoveries receivedMarine1</v>
          </cell>
        </row>
        <row r="1505">
          <cell r="AE1505">
            <v>-98.81</v>
          </cell>
          <cell r="AH1505" t="str">
            <v>R/I recoveries receivedMarine1</v>
          </cell>
        </row>
        <row r="1506">
          <cell r="AE1506">
            <v>-4041.3399999999997</v>
          </cell>
          <cell r="AH1506" t="str">
            <v>R/I recoveries receivedMarine1</v>
          </cell>
        </row>
        <row r="1507">
          <cell r="AE1507">
            <v>0</v>
          </cell>
          <cell r="AH1507" t="str">
            <v>R/I recoveries receivedMarine1</v>
          </cell>
        </row>
        <row r="1508">
          <cell r="AE1508">
            <v>0</v>
          </cell>
          <cell r="AH1508" t="str">
            <v>R/I recoveries receivedMarine1</v>
          </cell>
        </row>
        <row r="1509">
          <cell r="AE1509">
            <v>0</v>
          </cell>
          <cell r="AH1509" t="str">
            <v>R/I recoveries receivedMarine1</v>
          </cell>
        </row>
        <row r="1510">
          <cell r="AE1510">
            <v>0</v>
          </cell>
          <cell r="AH1510" t="str">
            <v>R/I recoveries receivedFire1</v>
          </cell>
        </row>
        <row r="1511">
          <cell r="AE1511">
            <v>0</v>
          </cell>
          <cell r="AH1511" t="str">
            <v>R/I recoveries receivedFire1</v>
          </cell>
        </row>
        <row r="1512">
          <cell r="AE1512">
            <v>-3452.59</v>
          </cell>
          <cell r="AH1512" t="str">
            <v>R/I recoveries receivedFire1</v>
          </cell>
        </row>
        <row r="1513">
          <cell r="AE1513">
            <v>0</v>
          </cell>
          <cell r="AH1513" t="str">
            <v>R/I recoveries receivedFire1</v>
          </cell>
        </row>
        <row r="1514">
          <cell r="AE1514">
            <v>0</v>
          </cell>
          <cell r="AH1514" t="str">
            <v>R/I recoveries receivedFire1</v>
          </cell>
        </row>
        <row r="1515">
          <cell r="AE1515">
            <v>-341421.26</v>
          </cell>
          <cell r="AH1515" t="str">
            <v>R/I recoveries receivedFire1</v>
          </cell>
        </row>
        <row r="1516">
          <cell r="AE1516">
            <v>0</v>
          </cell>
          <cell r="AH1516" t="str">
            <v>R/I recoveries receivedHouseholders1</v>
          </cell>
        </row>
        <row r="1517">
          <cell r="AE1517">
            <v>0</v>
          </cell>
          <cell r="AH1517" t="str">
            <v>R/I recoveries receivedFire1</v>
          </cell>
        </row>
        <row r="1518">
          <cell r="AE1518">
            <v>0</v>
          </cell>
          <cell r="AH1518" t="str">
            <v>R/I recoveries receivedMotor1</v>
          </cell>
        </row>
        <row r="1519">
          <cell r="AE1519">
            <v>-34.759999999999991</v>
          </cell>
          <cell r="AH1519" t="str">
            <v>R/I recoveries receivedMotor1</v>
          </cell>
        </row>
        <row r="1520">
          <cell r="AE1520">
            <v>0</v>
          </cell>
          <cell r="AH1520" t="str">
            <v>R/I recoveries receivedEngineering1</v>
          </cell>
        </row>
        <row r="1521">
          <cell r="AE1521">
            <v>-302.40000000000003</v>
          </cell>
          <cell r="AH1521" t="str">
            <v>R/I recoveries receivedEngineering1</v>
          </cell>
        </row>
        <row r="1522">
          <cell r="AE1522">
            <v>0</v>
          </cell>
          <cell r="AH1522" t="str">
            <v>R/I recoveries receivedFire1</v>
          </cell>
        </row>
        <row r="1523">
          <cell r="AE1523">
            <v>0</v>
          </cell>
          <cell r="AH1523" t="str">
            <v>R/I recoveries receivedMotor1</v>
          </cell>
        </row>
        <row r="1524">
          <cell r="AE1524">
            <v>-507361.76999999996</v>
          </cell>
          <cell r="AH1524" t="str">
            <v>R/I recoveries receivedFire1</v>
          </cell>
        </row>
        <row r="1525">
          <cell r="AE1525">
            <v>0</v>
          </cell>
          <cell r="AH1525" t="str">
            <v>R/I recoveries receivedHouseholders1</v>
          </cell>
        </row>
        <row r="1526">
          <cell r="AE1526">
            <v>-10666.769999999999</v>
          </cell>
          <cell r="AH1526" t="str">
            <v>R/I recoveries receivedHouseholders1</v>
          </cell>
        </row>
        <row r="1527">
          <cell r="AE1527">
            <v>0</v>
          </cell>
          <cell r="AH1527" t="str">
            <v>R/I recoveries receivedEngineering1</v>
          </cell>
        </row>
        <row r="1528">
          <cell r="AE1528">
            <v>0</v>
          </cell>
          <cell r="AH1528" t="str">
            <v>R/I recoveries receivedFire1</v>
          </cell>
        </row>
        <row r="1529">
          <cell r="AE1529">
            <v>-1207.5900000000001</v>
          </cell>
          <cell r="AH1529" t="str">
            <v>R/I recoveries receivedFire1</v>
          </cell>
        </row>
        <row r="1530">
          <cell r="AE1530">
            <v>0</v>
          </cell>
          <cell r="AH1530" t="str">
            <v>R/I recoveries receivedMotor1</v>
          </cell>
        </row>
        <row r="1531">
          <cell r="AE1531">
            <v>0</v>
          </cell>
          <cell r="AH1531" t="str">
            <v>R/I recoveries receivedMotor1</v>
          </cell>
        </row>
        <row r="1532">
          <cell r="AE1532">
            <v>-2598.88</v>
          </cell>
          <cell r="AH1532" t="str">
            <v>R/I recoveries receivedMotor1</v>
          </cell>
        </row>
        <row r="1533">
          <cell r="AE1533">
            <v>0</v>
          </cell>
          <cell r="AH1533" t="str">
            <v>R/I recoveries receivedHouseholders1</v>
          </cell>
        </row>
        <row r="1534">
          <cell r="AE1534">
            <v>0</v>
          </cell>
          <cell r="AH1534" t="str">
            <v>R/I recoveries receivedFire1</v>
          </cell>
        </row>
        <row r="1535">
          <cell r="AE1535">
            <v>0</v>
          </cell>
          <cell r="AH1535" t="str">
            <v>R/I recoveries receivedFire1</v>
          </cell>
        </row>
        <row r="1536">
          <cell r="AE1536">
            <v>0</v>
          </cell>
          <cell r="AH1536" t="str">
            <v>R/I recoveries receivedFire1</v>
          </cell>
        </row>
        <row r="1537">
          <cell r="AE1537">
            <v>-417587.75</v>
          </cell>
          <cell r="AH1537" t="str">
            <v>R/I recoveries receivedFire1</v>
          </cell>
        </row>
        <row r="1538">
          <cell r="AE1538">
            <v>0</v>
          </cell>
          <cell r="AH1538" t="str">
            <v>R/I recoveries receivedGeneral Accident1</v>
          </cell>
        </row>
        <row r="1539">
          <cell r="AE1539">
            <v>0</v>
          </cell>
          <cell r="AH1539" t="str">
            <v>R/I recoveries receivedGeneral Accident1</v>
          </cell>
        </row>
        <row r="1540">
          <cell r="AE1540">
            <v>0</v>
          </cell>
          <cell r="AH1540" t="str">
            <v>R/I recoveries receivedFire1</v>
          </cell>
        </row>
        <row r="1541">
          <cell r="AE1541">
            <v>-291281.02</v>
          </cell>
          <cell r="AH1541" t="str">
            <v>R/I recoveries receivedFire1</v>
          </cell>
        </row>
        <row r="1542">
          <cell r="AE1542">
            <v>-18300.32</v>
          </cell>
          <cell r="AH1542" t="str">
            <v>R/I recoveries receivedMarine1</v>
          </cell>
        </row>
        <row r="1543">
          <cell r="AE1543">
            <v>-4095</v>
          </cell>
          <cell r="AH1543" t="str">
            <v>R/I recoveries receivedLiability1</v>
          </cell>
        </row>
        <row r="1544">
          <cell r="AE1544">
            <v>0</v>
          </cell>
          <cell r="AH1544" t="str">
            <v>R/I recoveries receivedLiability1</v>
          </cell>
        </row>
        <row r="1545">
          <cell r="AE1545">
            <v>0</v>
          </cell>
          <cell r="AH1545" t="str">
            <v>R/I recoveries receivedFire1</v>
          </cell>
        </row>
        <row r="1546">
          <cell r="AE1546">
            <v>0</v>
          </cell>
          <cell r="AH1546" t="str">
            <v>R/I recoveries receivedFire1</v>
          </cell>
        </row>
        <row r="1547">
          <cell r="AE1547">
            <v>-34660.520000000004</v>
          </cell>
          <cell r="AH1547" t="str">
            <v>R/I recoveries receivedFire1</v>
          </cell>
        </row>
        <row r="1548">
          <cell r="AE1548">
            <v>0</v>
          </cell>
          <cell r="AH1548" t="str">
            <v>R/I recoveries receivedWorkers Compensation1</v>
          </cell>
        </row>
        <row r="1549">
          <cell r="AE1549">
            <v>0</v>
          </cell>
          <cell r="AH1549" t="str">
            <v>Mvt in R/I o/s claimsGeneral Accident1</v>
          </cell>
        </row>
        <row r="1550">
          <cell r="AE1550">
            <v>0</v>
          </cell>
          <cell r="AH1550" t="str">
            <v>Mvt in R/I o/s claimsGeneral Accident1</v>
          </cell>
        </row>
        <row r="1551">
          <cell r="AE1551">
            <v>0</v>
          </cell>
          <cell r="AH1551" t="str">
            <v>Mvt in R/I o/s claimsFire1</v>
          </cell>
        </row>
        <row r="1552">
          <cell r="AE1552">
            <v>0</v>
          </cell>
          <cell r="AH1552" t="str">
            <v>Mvt in R/I o/s claimsMarine1</v>
          </cell>
        </row>
        <row r="1553">
          <cell r="AE1553">
            <v>0</v>
          </cell>
          <cell r="AH1553" t="str">
            <v>Mvt in R/I o/s claimsMarine1</v>
          </cell>
        </row>
        <row r="1554">
          <cell r="AE1554">
            <v>0</v>
          </cell>
          <cell r="AH1554" t="str">
            <v>Mvt in R/I o/s claimsMarine1</v>
          </cell>
        </row>
        <row r="1555">
          <cell r="AE1555">
            <v>624.99999999999977</v>
          </cell>
          <cell r="AH1555" t="str">
            <v>Mvt in R/I o/s claimsMarine1</v>
          </cell>
        </row>
        <row r="1556">
          <cell r="AE1556">
            <v>0</v>
          </cell>
          <cell r="AH1556" t="str">
            <v>Mvt in R/I o/s claimsMarine1</v>
          </cell>
        </row>
        <row r="1557">
          <cell r="AE1557">
            <v>0</v>
          </cell>
          <cell r="AH1557" t="str">
            <v>Mvt in R/I o/s claimsMarine1</v>
          </cell>
        </row>
        <row r="1558">
          <cell r="AE1558">
            <v>0</v>
          </cell>
          <cell r="AH1558" t="str">
            <v>Mvt in R/I o/s claimsMarine1</v>
          </cell>
        </row>
        <row r="1559">
          <cell r="AE1559">
            <v>0</v>
          </cell>
          <cell r="AH1559" t="str">
            <v>Mvt in R/I o/s claimsFire1</v>
          </cell>
        </row>
        <row r="1560">
          <cell r="AE1560">
            <v>0</v>
          </cell>
          <cell r="AH1560" t="str">
            <v>Mvt in R/I o/s claimsFire1</v>
          </cell>
        </row>
        <row r="1561">
          <cell r="AE1561">
            <v>0</v>
          </cell>
          <cell r="AH1561" t="str">
            <v>Mvt in R/I o/s claimsFire1</v>
          </cell>
        </row>
        <row r="1562">
          <cell r="AE1562">
            <v>0</v>
          </cell>
          <cell r="AH1562" t="str">
            <v>Mvt in R/I o/s claimsFire1</v>
          </cell>
        </row>
        <row r="1563">
          <cell r="AE1563">
            <v>0</v>
          </cell>
          <cell r="AH1563" t="str">
            <v>Mvt in R/I o/s claimsFire1</v>
          </cell>
        </row>
        <row r="1564">
          <cell r="AE1564">
            <v>401215.12</v>
          </cell>
          <cell r="AH1564" t="str">
            <v>Mvt in R/I o/s claimsFire1</v>
          </cell>
        </row>
        <row r="1565">
          <cell r="AE1565">
            <v>0</v>
          </cell>
          <cell r="AH1565" t="str">
            <v>Mvt in R/I o/s claimsHouseholders1</v>
          </cell>
        </row>
        <row r="1566">
          <cell r="AE1566">
            <v>0</v>
          </cell>
          <cell r="AH1566" t="str">
            <v>Mvt in R/I o/s claimsFire1</v>
          </cell>
        </row>
        <row r="1567">
          <cell r="AE1567">
            <v>0</v>
          </cell>
          <cell r="AH1567" t="str">
            <v>Mvt in R/I o/s claimsMotor1</v>
          </cell>
        </row>
        <row r="1568">
          <cell r="AE1568">
            <v>0</v>
          </cell>
          <cell r="AH1568" t="str">
            <v>Mvt in R/I o/s claimsMotor1</v>
          </cell>
        </row>
        <row r="1569">
          <cell r="AE1569">
            <v>0</v>
          </cell>
          <cell r="AH1569" t="str">
            <v>Mvt in R/I o/s claimsEngineering1</v>
          </cell>
        </row>
        <row r="1570">
          <cell r="AE1570">
            <v>0</v>
          </cell>
          <cell r="AH1570" t="str">
            <v>Mvt in R/I o/s claimsEngineering1</v>
          </cell>
        </row>
        <row r="1571">
          <cell r="AE1571">
            <v>0</v>
          </cell>
          <cell r="AH1571" t="str">
            <v>Mvt in R/I o/s claimsFire1</v>
          </cell>
        </row>
        <row r="1572">
          <cell r="AE1572">
            <v>0</v>
          </cell>
          <cell r="AH1572" t="str">
            <v>Mvt in R/I o/s claimsMotor1</v>
          </cell>
        </row>
        <row r="1573">
          <cell r="AE1573">
            <v>0</v>
          </cell>
          <cell r="AH1573" t="str">
            <v>Mvt in R/I o/s claimsFire1</v>
          </cell>
        </row>
        <row r="1574">
          <cell r="AE1574">
            <v>1708447.4300000002</v>
          </cell>
          <cell r="AH1574" t="str">
            <v>Mvt in R/I o/s claimsFire1</v>
          </cell>
        </row>
        <row r="1575">
          <cell r="AE1575">
            <v>0</v>
          </cell>
          <cell r="AH1575" t="str">
            <v>Mvt in R/I o/s claimsHouseholders1</v>
          </cell>
        </row>
        <row r="1576">
          <cell r="AE1576">
            <v>40892.75</v>
          </cell>
          <cell r="AH1576" t="str">
            <v>Mvt in R/I o/s claimsHouseholders1</v>
          </cell>
        </row>
        <row r="1577">
          <cell r="AE1577">
            <v>0</v>
          </cell>
          <cell r="AH1577" t="str">
            <v>Mvt in R/I o/s claimsEngineering1</v>
          </cell>
        </row>
        <row r="1578">
          <cell r="AE1578">
            <v>0</v>
          </cell>
          <cell r="AH1578" t="str">
            <v>Mvt in R/I o/s claimsEngineering1</v>
          </cell>
        </row>
        <row r="1579">
          <cell r="AE1579">
            <v>0</v>
          </cell>
          <cell r="AH1579" t="str">
            <v>Mvt in R/I o/s claimsEngineering1</v>
          </cell>
        </row>
        <row r="1580">
          <cell r="AE1580">
            <v>0</v>
          </cell>
          <cell r="AH1580" t="str">
            <v>Mvt in R/I o/s claimsGeneral Accident1</v>
          </cell>
        </row>
        <row r="1581">
          <cell r="AE1581">
            <v>0</v>
          </cell>
          <cell r="AH1581" t="str">
            <v>Mvt in R/I o/s claimsFire1</v>
          </cell>
        </row>
        <row r="1582">
          <cell r="AE1582">
            <v>3000</v>
          </cell>
          <cell r="AH1582" t="str">
            <v>Mvt in R/I o/s claimsFire1</v>
          </cell>
        </row>
        <row r="1583">
          <cell r="AE1583">
            <v>0</v>
          </cell>
          <cell r="AH1583" t="str">
            <v>Mvt in R/I o/s claimsMotor1</v>
          </cell>
        </row>
        <row r="1584">
          <cell r="AE1584">
            <v>0</v>
          </cell>
          <cell r="AH1584" t="str">
            <v>Mvt in R/I o/s claimsMotor1</v>
          </cell>
        </row>
        <row r="1585">
          <cell r="AE1585">
            <v>0</v>
          </cell>
          <cell r="AH1585" t="str">
            <v>Mvt in R/I o/s claimsMotor1</v>
          </cell>
        </row>
        <row r="1586">
          <cell r="AE1586">
            <v>0</v>
          </cell>
          <cell r="AH1586" t="str">
            <v>Mvt in R/I o/s claimsHouseholders1</v>
          </cell>
        </row>
        <row r="1587">
          <cell r="AE1587">
            <v>0</v>
          </cell>
          <cell r="AH1587" t="str">
            <v>Mvt in R/I o/s claimsFire1</v>
          </cell>
        </row>
        <row r="1588">
          <cell r="AE1588">
            <v>0</v>
          </cell>
          <cell r="AH1588" t="str">
            <v>Mvt in R/I o/s claimsFire1</v>
          </cell>
        </row>
        <row r="1589">
          <cell r="AE1589">
            <v>0</v>
          </cell>
          <cell r="AH1589" t="str">
            <v>Mvt in R/I o/s claimsFire1</v>
          </cell>
        </row>
        <row r="1590">
          <cell r="AE1590">
            <v>341515.24</v>
          </cell>
          <cell r="AH1590" t="str">
            <v>Mvt in R/I o/s claimsFire1</v>
          </cell>
        </row>
        <row r="1591">
          <cell r="AE1591">
            <v>0</v>
          </cell>
          <cell r="AH1591" t="str">
            <v>Mvt in R/I o/s claimsGeneral Accident1</v>
          </cell>
        </row>
        <row r="1592">
          <cell r="AE1592">
            <v>0</v>
          </cell>
          <cell r="AH1592" t="str">
            <v>Mvt in R/I o/s claimsPersonal Accident1</v>
          </cell>
        </row>
        <row r="1593">
          <cell r="AE1593">
            <v>0</v>
          </cell>
          <cell r="AH1593" t="str">
            <v>Mvt in R/I o/s claimsFire1</v>
          </cell>
        </row>
        <row r="1594">
          <cell r="AE1594">
            <v>291281.02</v>
          </cell>
          <cell r="AH1594" t="str">
            <v>Mvt in R/I o/s claimsFire1</v>
          </cell>
        </row>
        <row r="1595">
          <cell r="AE1595">
            <v>0</v>
          </cell>
          <cell r="AH1595" t="str">
            <v>Mvt in R/I o/s claimsPersonal Accident1</v>
          </cell>
        </row>
        <row r="1596">
          <cell r="AE1596">
            <v>0</v>
          </cell>
          <cell r="AH1596" t="str">
            <v>Mvt in R/I o/s claimsProfessional Indemnity1</v>
          </cell>
        </row>
        <row r="1597">
          <cell r="AE1597">
            <v>0</v>
          </cell>
          <cell r="AH1597" t="str">
            <v>Mvt in R/I o/s claimsProfessional Indemnity1</v>
          </cell>
        </row>
        <row r="1598">
          <cell r="AE1598">
            <v>-375.8599999999999</v>
          </cell>
          <cell r="AH1598" t="str">
            <v>Mvt in R/I o/s claimsMarine1</v>
          </cell>
        </row>
        <row r="1599">
          <cell r="AE1599">
            <v>-5829.32</v>
          </cell>
          <cell r="AH1599" t="str">
            <v>Mvt in R/I o/s claimsLiability1</v>
          </cell>
        </row>
        <row r="1600">
          <cell r="AE1600">
            <v>0</v>
          </cell>
          <cell r="AH1600" t="str">
            <v>Mvt in R/I o/s claimsLiability1</v>
          </cell>
        </row>
        <row r="1601">
          <cell r="AE1601">
            <v>0</v>
          </cell>
          <cell r="AH1601" t="str">
            <v>Mvt in R/I o/s claimsLiability1</v>
          </cell>
        </row>
        <row r="1602">
          <cell r="AE1602">
            <v>0</v>
          </cell>
          <cell r="AH1602" t="str">
            <v>Mvt in R/I o/s claimsFire1</v>
          </cell>
        </row>
        <row r="1603">
          <cell r="AE1603">
            <v>0</v>
          </cell>
          <cell r="AH1603" t="str">
            <v>Mvt in R/I o/s claimsFire1</v>
          </cell>
        </row>
        <row r="1604">
          <cell r="AE1604">
            <v>1490.679999999993</v>
          </cell>
          <cell r="AH1604" t="str">
            <v>Mvt in R/I o/s claimsFire1</v>
          </cell>
        </row>
        <row r="1605">
          <cell r="AE1605">
            <v>0</v>
          </cell>
          <cell r="AH1605" t="str">
            <v>Mvt in R/I o/s claimsWorkers Compensation1</v>
          </cell>
        </row>
        <row r="1606">
          <cell r="AE1606">
            <v>-28000</v>
          </cell>
          <cell r="AH1606" t="str">
            <v>Mvt in R/I IBNR/IBNERMarine1</v>
          </cell>
        </row>
        <row r="1607">
          <cell r="AE1607">
            <v>-2000</v>
          </cell>
          <cell r="AH1607" t="str">
            <v>Mvt in R/I IBNR/IBNERMarine1</v>
          </cell>
        </row>
        <row r="1608">
          <cell r="AE1608">
            <v>0</v>
          </cell>
          <cell r="AH1608" t="str">
            <v>Mvt in R/I IBNR/IBNERFire1</v>
          </cell>
        </row>
        <row r="1609">
          <cell r="AE1609">
            <v>-12000</v>
          </cell>
          <cell r="AH1609" t="str">
            <v>Mvt in R/I IBNR/IBNERFire1</v>
          </cell>
        </row>
        <row r="1610">
          <cell r="AE1610">
            <v>0</v>
          </cell>
          <cell r="AH1610" t="str">
            <v>Mvt in R/I IBNR/IBNERMotor1</v>
          </cell>
        </row>
        <row r="1611">
          <cell r="AE1611">
            <v>0</v>
          </cell>
          <cell r="AH1611" t="str">
            <v>Mvt in R/I IBNR/IBNERMotor1</v>
          </cell>
        </row>
        <row r="1612">
          <cell r="AE1612">
            <v>13000</v>
          </cell>
          <cell r="AH1612" t="str">
            <v>Mvt in R/I IBNR/IBNERMotor1</v>
          </cell>
        </row>
        <row r="1613">
          <cell r="AE1613">
            <v>-8000</v>
          </cell>
          <cell r="AH1613" t="str">
            <v>Mvt in R/I IBNR/IBNEREngineering1</v>
          </cell>
        </row>
        <row r="1614">
          <cell r="AE1614">
            <v>8000</v>
          </cell>
          <cell r="AH1614" t="str">
            <v>Mvt in R/I IBNR/IBNERGeneral Accident1</v>
          </cell>
        </row>
        <row r="1615">
          <cell r="AE1615">
            <v>0</v>
          </cell>
          <cell r="AH1615" t="str">
            <v>Mvt in R/I IBNR/IBNERMotor1</v>
          </cell>
        </row>
        <row r="1616">
          <cell r="AE1616">
            <v>0</v>
          </cell>
          <cell r="AH1616" t="str">
            <v>Mvt in R/I IBNR/IBNERHouseholders1</v>
          </cell>
        </row>
        <row r="1617">
          <cell r="AE1617">
            <v>4000</v>
          </cell>
          <cell r="AH1617" t="str">
            <v>Mvt in R/I IBNR/IBNERHouseholders1</v>
          </cell>
        </row>
        <row r="1618">
          <cell r="AE1618">
            <v>0</v>
          </cell>
          <cell r="AH1618" t="str">
            <v>Mvt in R/I IBNR/IBNERPersonal Accident1</v>
          </cell>
        </row>
        <row r="1619">
          <cell r="AE1619">
            <v>0</v>
          </cell>
          <cell r="AH1619" t="str">
            <v>Mvt in R/I IBNR/IBNERFire1</v>
          </cell>
        </row>
        <row r="1620">
          <cell r="AE1620">
            <v>0</v>
          </cell>
          <cell r="AH1620" t="str">
            <v>Mvt in R/I IBNR/IBNERPersonal Accident1</v>
          </cell>
        </row>
        <row r="1621">
          <cell r="AE1621">
            <v>0</v>
          </cell>
          <cell r="AH1621" t="str">
            <v>Mvt in R/I IBNR/IBNERProfessional Indemnity1</v>
          </cell>
        </row>
        <row r="1622">
          <cell r="AE1622">
            <v>-14000</v>
          </cell>
          <cell r="AH1622" t="str">
            <v>Mvt in R/I IBNR/IBNERLiability1</v>
          </cell>
        </row>
        <row r="1623">
          <cell r="AE1623">
            <v>0</v>
          </cell>
          <cell r="AH1623" t="str">
            <v>Mvt in R/I IBNR/IBNERWorkers Compensation1</v>
          </cell>
        </row>
        <row r="1624">
          <cell r="AE1624">
            <v>0</v>
          </cell>
          <cell r="AH1624" t="str">
            <v>Mvt in R/I o/s claimsMarine1</v>
          </cell>
        </row>
        <row r="1625">
          <cell r="AE1625">
            <v>0</v>
          </cell>
          <cell r="AH1625" t="str">
            <v>Mvt in R/I o/s claimsFire1</v>
          </cell>
        </row>
        <row r="1626">
          <cell r="AE1626">
            <v>0</v>
          </cell>
          <cell r="AH1626" t="str">
            <v>Movement in DACNon-underwriting1</v>
          </cell>
        </row>
        <row r="1627">
          <cell r="AE1627">
            <v>-199.92000000000019</v>
          </cell>
          <cell r="AH1627" t="str">
            <v>Movement in DACGeneral Accident1</v>
          </cell>
        </row>
        <row r="1628">
          <cell r="AE1628">
            <v>-1320.6500000000005</v>
          </cell>
          <cell r="AH1628" t="str">
            <v>Movement in DACMarine1</v>
          </cell>
        </row>
        <row r="1629">
          <cell r="AE1629">
            <v>-1639.8000000000006</v>
          </cell>
          <cell r="AH1629" t="str">
            <v>Movement in DACMarine1</v>
          </cell>
        </row>
        <row r="1630">
          <cell r="AE1630">
            <v>51898.929999999993</v>
          </cell>
          <cell r="AH1630" t="str">
            <v>Movement in DACFire1</v>
          </cell>
        </row>
        <row r="1631">
          <cell r="AE1631">
            <v>5027.8600000000006</v>
          </cell>
          <cell r="AH1631" t="str">
            <v>Movement in DACMotor1</v>
          </cell>
        </row>
        <row r="1632">
          <cell r="AE1632">
            <v>15198.240000000002</v>
          </cell>
          <cell r="AH1632" t="str">
            <v>Movement in DACEngineering1</v>
          </cell>
        </row>
        <row r="1633">
          <cell r="AE1633">
            <v>43.330000000000041</v>
          </cell>
          <cell r="AH1633" t="str">
            <v>Movement in DACMotor1</v>
          </cell>
        </row>
        <row r="1634">
          <cell r="AE1634">
            <v>9170.07</v>
          </cell>
          <cell r="AH1634" t="str">
            <v>Movement in DACHouseholders1</v>
          </cell>
        </row>
        <row r="1635">
          <cell r="AE1635">
            <v>82906.259999999995</v>
          </cell>
          <cell r="AH1635" t="str">
            <v>Movement in DACPersonal Accident1</v>
          </cell>
        </row>
        <row r="1636">
          <cell r="AE1636">
            <v>4972.07</v>
          </cell>
          <cell r="AH1636" t="str">
            <v>Movement in DACPersonal Accident1</v>
          </cell>
        </row>
        <row r="1637">
          <cell r="AE1637">
            <v>1152.2499999999995</v>
          </cell>
          <cell r="AH1637" t="str">
            <v>Movement in DACProfessional Indemnity1</v>
          </cell>
        </row>
        <row r="1638">
          <cell r="AE1638">
            <v>13447.099999999999</v>
          </cell>
          <cell r="AH1638" t="str">
            <v>Movement in DACLiability1</v>
          </cell>
        </row>
        <row r="1639">
          <cell r="AE1639">
            <v>11483.15</v>
          </cell>
          <cell r="AH1639" t="str">
            <v>Movement in DACWorkers Compensation1</v>
          </cell>
        </row>
        <row r="1640">
          <cell r="AE1640">
            <v>1092913.3700000001</v>
          </cell>
          <cell r="AH1640" t="str">
            <v>Salaries1Non-underwriting1</v>
          </cell>
        </row>
        <row r="1641">
          <cell r="AE1641">
            <v>167275</v>
          </cell>
          <cell r="AH1641" t="str">
            <v>Bonuses-PSI1Non-underwriting1</v>
          </cell>
        </row>
        <row r="1642">
          <cell r="AE1642">
            <v>1876</v>
          </cell>
          <cell r="AH1642" t="str">
            <v>Other share based compensation1Non-underwriting1</v>
          </cell>
        </row>
        <row r="1643">
          <cell r="AE1643">
            <v>7414.1799999999994</v>
          </cell>
          <cell r="AH1643" t="str">
            <v>Other share based compensation1Non-underwriting1</v>
          </cell>
        </row>
        <row r="1644">
          <cell r="AE1644">
            <v>21802.01</v>
          </cell>
          <cell r="AH1644" t="str">
            <v>Salaries1Non-underwriting1</v>
          </cell>
        </row>
        <row r="1645">
          <cell r="AE1645">
            <v>8293.81</v>
          </cell>
          <cell r="AH1645" t="str">
            <v>Salaries1Non-underwriting1</v>
          </cell>
        </row>
        <row r="1646">
          <cell r="AE1646">
            <v>59282.880000000005</v>
          </cell>
          <cell r="AH1646" t="str">
            <v>Pensions-defined contribution1Non-underwriting1</v>
          </cell>
        </row>
        <row r="1647">
          <cell r="AE1647">
            <v>31935.71</v>
          </cell>
          <cell r="AH1647" t="str">
            <v>Pensions-defined contribution1Non-underwriting1</v>
          </cell>
        </row>
        <row r="1648">
          <cell r="AE1648">
            <v>5751</v>
          </cell>
          <cell r="AH1648" t="str">
            <v>Directors' fees1Non-underwriting1</v>
          </cell>
        </row>
        <row r="1649">
          <cell r="AE1649">
            <v>3375</v>
          </cell>
          <cell r="AH1649" t="str">
            <v>Temporary staff1Non-underwriting1</v>
          </cell>
        </row>
        <row r="1650">
          <cell r="AE1650">
            <v>111380</v>
          </cell>
          <cell r="AH1650" t="str">
            <v>Bonuses-local1Non-underwriting1</v>
          </cell>
        </row>
        <row r="1651">
          <cell r="AE1651">
            <v>10948.12</v>
          </cell>
          <cell r="AH1651" t="str">
            <v>Other share based compensation1Non-underwriting1</v>
          </cell>
        </row>
        <row r="1652">
          <cell r="AE1652">
            <v>1189.55</v>
          </cell>
          <cell r="AH1652" t="str">
            <v>Recruitment1Non-underwriting1</v>
          </cell>
        </row>
        <row r="1653">
          <cell r="AE1653">
            <v>500</v>
          </cell>
          <cell r="AH1653" t="str">
            <v>Recruitment1Non-underwriting1</v>
          </cell>
        </row>
        <row r="1654">
          <cell r="AE1654">
            <v>27668.639999999999</v>
          </cell>
          <cell r="AH1654" t="str">
            <v>Training1Non-underwriting1</v>
          </cell>
        </row>
        <row r="1655">
          <cell r="AE1655">
            <v>11829.39</v>
          </cell>
          <cell r="AH1655" t="str">
            <v>Training1Non-underwriting1</v>
          </cell>
        </row>
        <row r="1656">
          <cell r="AE1656">
            <v>37588.319999999992</v>
          </cell>
          <cell r="AH1656" t="str">
            <v>Health &amp; life insurance1Non-underwriting1</v>
          </cell>
        </row>
        <row r="1657">
          <cell r="AE1657">
            <v>32850.349999999991</v>
          </cell>
          <cell r="AH1657" t="str">
            <v>Other staff related costs1Non-underwriting1</v>
          </cell>
        </row>
        <row r="1658">
          <cell r="AE1658">
            <v>17990.97</v>
          </cell>
          <cell r="AH1658" t="str">
            <v>Training1Non-underwriting1</v>
          </cell>
        </row>
        <row r="1659">
          <cell r="AE1659">
            <v>0</v>
          </cell>
          <cell r="AH1659" t="str">
            <v>Health &amp; life insurance1Non-underwriting1</v>
          </cell>
        </row>
        <row r="1660">
          <cell r="AE1660">
            <v>15322.79</v>
          </cell>
          <cell r="AH1660" t="str">
            <v>Company cars1Non-underwriting1</v>
          </cell>
        </row>
        <row r="1661">
          <cell r="AE1661">
            <v>55884.85</v>
          </cell>
          <cell r="AH1661" t="str">
            <v>Depreciation1Non-underwriting1</v>
          </cell>
        </row>
        <row r="1662">
          <cell r="AE1662">
            <v>21086.720000000001</v>
          </cell>
          <cell r="AH1662" t="str">
            <v>Other staff related costs1Non-underwriting1</v>
          </cell>
        </row>
        <row r="1663">
          <cell r="AE1663">
            <v>92122.110000000015</v>
          </cell>
          <cell r="AH1663" t="str">
            <v>Rent rates &amp; office services1Non-underwriting1</v>
          </cell>
        </row>
        <row r="1664">
          <cell r="AE1664">
            <v>32400</v>
          </cell>
          <cell r="AH1664" t="str">
            <v>Depreciation1Non-underwriting1</v>
          </cell>
        </row>
        <row r="1665">
          <cell r="AE1665">
            <v>37612.770000000004</v>
          </cell>
          <cell r="AH1665" t="str">
            <v>Depreciation1Non-underwriting1</v>
          </cell>
        </row>
        <row r="1666">
          <cell r="AE1666">
            <v>18880.09</v>
          </cell>
          <cell r="AH1666" t="str">
            <v>Depreciation1Non-underwriting1</v>
          </cell>
        </row>
        <row r="1667">
          <cell r="AE1667">
            <v>43150.23</v>
          </cell>
          <cell r="AH1667" t="str">
            <v>Telecommunications1Non-underwriting1</v>
          </cell>
        </row>
        <row r="1668">
          <cell r="AE1668">
            <v>44283.45</v>
          </cell>
          <cell r="AH1668" t="str">
            <v>Rent rates &amp; office services1Non-underwriting1</v>
          </cell>
        </row>
        <row r="1669">
          <cell r="AE1669">
            <v>11166.39</v>
          </cell>
          <cell r="AH1669" t="str">
            <v>Rent rates &amp; office services1Non-underwriting1</v>
          </cell>
        </row>
        <row r="1670">
          <cell r="AE1670">
            <v>6978.26</v>
          </cell>
          <cell r="AH1670" t="str">
            <v>Office equipment1Non-underwriting1</v>
          </cell>
        </row>
        <row r="1671">
          <cell r="AE1671">
            <v>19198.080000000002</v>
          </cell>
          <cell r="AH1671" t="str">
            <v>Repairs &amp; maintenance1Non-underwriting1</v>
          </cell>
        </row>
        <row r="1672">
          <cell r="AE1672">
            <v>454.69000000000005</v>
          </cell>
          <cell r="AH1672" t="str">
            <v>Rent rates &amp; office services1Non-underwriting1</v>
          </cell>
        </row>
        <row r="1673">
          <cell r="AE1673">
            <v>0</v>
          </cell>
          <cell r="AH1673" t="str">
            <v>Repairs &amp; maintenance1Non-underwriting1</v>
          </cell>
        </row>
        <row r="1674">
          <cell r="AE1674">
            <v>15204.68</v>
          </cell>
          <cell r="AH1674" t="str">
            <v>Repairs &amp; maintenance1Non-underwriting1</v>
          </cell>
        </row>
        <row r="1675">
          <cell r="AE1675">
            <v>0</v>
          </cell>
          <cell r="AH1675" t="str">
            <v>Repairs &amp; maintenance1Non-underwriting1</v>
          </cell>
        </row>
        <row r="1676">
          <cell r="AE1676">
            <v>23042.04</v>
          </cell>
          <cell r="AH1676" t="str">
            <v>Systems1Non-underwriting1</v>
          </cell>
        </row>
        <row r="1677">
          <cell r="AE1677">
            <v>36156.89</v>
          </cell>
          <cell r="AH1677" t="str">
            <v>Depreciation1Non-underwriting1</v>
          </cell>
        </row>
        <row r="1678">
          <cell r="AE1678">
            <v>0</v>
          </cell>
          <cell r="AH1678" t="str">
            <v>Depreciation1Non-underwriting1</v>
          </cell>
        </row>
        <row r="1679">
          <cell r="AE1679">
            <v>8714.4</v>
          </cell>
          <cell r="AH1679" t="str">
            <v>Travel1Non-underwriting1</v>
          </cell>
        </row>
        <row r="1680">
          <cell r="AE1680">
            <v>22879.200000000001</v>
          </cell>
          <cell r="AH1680" t="str">
            <v>Travel1Non-underwriting1</v>
          </cell>
        </row>
        <row r="1681">
          <cell r="AE1681">
            <v>28111.129999999997</v>
          </cell>
          <cell r="AH1681" t="str">
            <v>Accommodation1Non-underwriting1</v>
          </cell>
        </row>
        <row r="1682">
          <cell r="AE1682">
            <v>7132.99</v>
          </cell>
          <cell r="AH1682" t="str">
            <v>Accommodation1Non-underwriting1</v>
          </cell>
        </row>
        <row r="1683">
          <cell r="AE1683">
            <v>2156.63</v>
          </cell>
          <cell r="AH1683" t="str">
            <v>Travel1Non-underwriting1</v>
          </cell>
        </row>
        <row r="1684">
          <cell r="AE1684">
            <v>9160.42</v>
          </cell>
          <cell r="AH1684" t="str">
            <v>Entertainment1Non-underwriting1</v>
          </cell>
        </row>
        <row r="1685">
          <cell r="AE1685">
            <v>34846.880000000005</v>
          </cell>
          <cell r="AH1685" t="str">
            <v>Audit fees1Non-underwriting1</v>
          </cell>
        </row>
        <row r="1686">
          <cell r="AE1686">
            <v>9448</v>
          </cell>
          <cell r="AH1686" t="str">
            <v>Audit fees1Non-underwriting1</v>
          </cell>
        </row>
        <row r="1687">
          <cell r="AE1687">
            <v>1771.88</v>
          </cell>
          <cell r="AH1687" t="str">
            <v>Audit fees1Non-underwriting1</v>
          </cell>
        </row>
        <row r="1688">
          <cell r="AE1688">
            <v>13331.04</v>
          </cell>
          <cell r="AH1688" t="str">
            <v>Legal &amp; professional1Non-underwriting1</v>
          </cell>
        </row>
        <row r="1689">
          <cell r="AE1689">
            <v>10700</v>
          </cell>
          <cell r="AH1689" t="str">
            <v>Legal &amp; professional1Non-underwriting1</v>
          </cell>
        </row>
        <row r="1690">
          <cell r="AE1690">
            <v>3543.75</v>
          </cell>
          <cell r="AH1690" t="str">
            <v>Audit fees1Non-underwriting1</v>
          </cell>
        </row>
        <row r="1691">
          <cell r="AE1691">
            <v>31036.390000000003</v>
          </cell>
          <cell r="AH1691" t="str">
            <v>Statutory charges1Non-underwriting1</v>
          </cell>
        </row>
        <row r="1692">
          <cell r="AE1692">
            <v>30122.67</v>
          </cell>
          <cell r="AH1692" t="str">
            <v>Payroll tax1Non-underwriting1</v>
          </cell>
        </row>
        <row r="1693">
          <cell r="AE1693">
            <v>24142.15</v>
          </cell>
          <cell r="AH1693" t="str">
            <v>Adv &amp; marketing related costs1Non-underwriting1</v>
          </cell>
        </row>
        <row r="1694">
          <cell r="AE1694">
            <v>0</v>
          </cell>
          <cell r="AH1694" t="str">
            <v>Bad debts1Non-underwriting1</v>
          </cell>
        </row>
        <row r="1695">
          <cell r="AE1695">
            <v>15001.99</v>
          </cell>
          <cell r="AH1695" t="str">
            <v>Donations1Non-underwriting1</v>
          </cell>
        </row>
        <row r="1696">
          <cell r="AE1696">
            <v>23618.53</v>
          </cell>
          <cell r="AH1696" t="str">
            <v>Irrecoverable GST/VAT1Non-underwriting1</v>
          </cell>
        </row>
        <row r="1697">
          <cell r="AE1697">
            <v>1901.39</v>
          </cell>
          <cell r="AH1697" t="str">
            <v>Postage printing &amp; stationery1Non-underwriting1</v>
          </cell>
        </row>
        <row r="1698">
          <cell r="AE1698">
            <v>26762.760000000002</v>
          </cell>
          <cell r="AH1698" t="str">
            <v>Postage printing &amp; stationery1Non-underwriting1</v>
          </cell>
        </row>
        <row r="1699">
          <cell r="AE1699">
            <v>9811.69</v>
          </cell>
          <cell r="AH1699" t="str">
            <v>Subscriptions &amp; publications1Non-underwriting1</v>
          </cell>
        </row>
        <row r="1700">
          <cell r="AE1700">
            <v>29103.27</v>
          </cell>
          <cell r="AH1700" t="str">
            <v>Insurance1Non-underwriting1</v>
          </cell>
        </row>
        <row r="1701">
          <cell r="AE1701">
            <v>2044.12</v>
          </cell>
          <cell r="AH1701" t="str">
            <v>Postage printing &amp; stationery1Non-underwriting1</v>
          </cell>
        </row>
        <row r="1702">
          <cell r="AE1702">
            <v>5038.96</v>
          </cell>
          <cell r="AH1702" t="str">
            <v>Rent rates &amp; office services1Non-underwriting1</v>
          </cell>
        </row>
        <row r="1703">
          <cell r="AE1703">
            <v>-59116.789999999994</v>
          </cell>
          <cell r="AH1703" t="str">
            <v>Other1Non-underwriting1</v>
          </cell>
        </row>
        <row r="1704">
          <cell r="AE1704">
            <v>2.3200000000000003</v>
          </cell>
          <cell r="AH1704" t="str">
            <v>Other1Non-underwriting1</v>
          </cell>
        </row>
        <row r="1705">
          <cell r="AE1705">
            <v>82.61</v>
          </cell>
          <cell r="AH1705" t="str">
            <v>Other1Non-underwriting1</v>
          </cell>
        </row>
        <row r="1706">
          <cell r="AE1706">
            <v>-175.45999999999998</v>
          </cell>
          <cell r="AH1706" t="str">
            <v>Expense/fee recoveries1Non-underwriting1</v>
          </cell>
        </row>
        <row r="1707">
          <cell r="AE1707">
            <v>-68287.5</v>
          </cell>
          <cell r="AH1707" t="str">
            <v>Other inv income-related (DAT)1Non-underwriting1</v>
          </cell>
        </row>
        <row r="1708">
          <cell r="AE1708">
            <v>0</v>
          </cell>
          <cell r="AH1708" t="str">
            <v>Other1Non-underwriting1</v>
          </cell>
        </row>
        <row r="1709">
          <cell r="AE1709">
            <v>0</v>
          </cell>
          <cell r="AH1709" t="str">
            <v>HO inv charges (QMS/IITS)Non-underwriting1</v>
          </cell>
        </row>
        <row r="1710">
          <cell r="AE1710">
            <v>15984</v>
          </cell>
          <cell r="AH1710" t="str">
            <v>HO inv charges (QMS/IITS)General Accident1</v>
          </cell>
        </row>
        <row r="1711">
          <cell r="AE1711">
            <v>26640</v>
          </cell>
          <cell r="AH1711" t="str">
            <v>HO inv charges (QMS/IITS)Marine1</v>
          </cell>
        </row>
        <row r="1712">
          <cell r="AE1712">
            <v>37962</v>
          </cell>
          <cell r="AH1712" t="str">
            <v>HO inv charges (QMS/IITS)Marine1</v>
          </cell>
        </row>
        <row r="1713">
          <cell r="AE1713">
            <v>333000</v>
          </cell>
          <cell r="AH1713" t="str">
            <v>HO inv charges (QMS/IITS)Fire1</v>
          </cell>
        </row>
        <row r="1714">
          <cell r="AE1714">
            <v>5994</v>
          </cell>
          <cell r="AH1714" t="str">
            <v>HO inv charges (QMS/IITS)Motor1</v>
          </cell>
        </row>
        <row r="1715">
          <cell r="AE1715">
            <v>14652</v>
          </cell>
          <cell r="AH1715" t="str">
            <v>HO inv charges (QMS/IITS)Engineering1</v>
          </cell>
        </row>
        <row r="1716">
          <cell r="AE1716">
            <v>307026</v>
          </cell>
          <cell r="AH1716" t="str">
            <v>HO inv charges (QMS/IITS)Motor1</v>
          </cell>
        </row>
        <row r="1717">
          <cell r="AE1717">
            <v>39960</v>
          </cell>
          <cell r="AH1717" t="str">
            <v>HO inv charges (QMS/IITS)Householders1</v>
          </cell>
        </row>
        <row r="1718">
          <cell r="AE1718">
            <v>11322</v>
          </cell>
          <cell r="AH1718" t="str">
            <v>HO inv charges (QMS/IITS)Marine1</v>
          </cell>
        </row>
        <row r="1719">
          <cell r="AE1719">
            <v>359244</v>
          </cell>
          <cell r="AH1719" t="str">
            <v>HO inv charges (QMS/IITS)Personal Accident1</v>
          </cell>
        </row>
        <row r="1720">
          <cell r="AE1720">
            <v>11052</v>
          </cell>
          <cell r="AH1720" t="str">
            <v>HO inv charges (QMS/IITS)Personal Accident1</v>
          </cell>
        </row>
        <row r="1721">
          <cell r="AE1721">
            <v>46620</v>
          </cell>
          <cell r="AH1721" t="str">
            <v>HO inv charges (QMS/IITS)Professional Indemnity1</v>
          </cell>
        </row>
        <row r="1722">
          <cell r="AE1722">
            <v>42624</v>
          </cell>
          <cell r="AH1722" t="str">
            <v>HO inv charges (QMS/IITS)Liability1</v>
          </cell>
        </row>
        <row r="1723">
          <cell r="AE1723">
            <v>79920</v>
          </cell>
          <cell r="AH1723" t="str">
            <v>HO inv charges (QMS/IITS)Workers Compensation1</v>
          </cell>
        </row>
        <row r="1724">
          <cell r="AE1724">
            <v>-34999.800000000003</v>
          </cell>
          <cell r="AH1724" t="str">
            <v>Div &amp; distrib income-non rel1Non-underwriting1</v>
          </cell>
        </row>
        <row r="1725">
          <cell r="AE1725">
            <v>0</v>
          </cell>
          <cell r="AH1725" t="str">
            <v>Dividend income-rel1Non-underwriting1</v>
          </cell>
        </row>
        <row r="1726">
          <cell r="AE1726">
            <v>0</v>
          </cell>
          <cell r="AH1726" t="str">
            <v>Int inc-cash &amp; STM (excl CMT&amp;OD)1Non-underwriting1</v>
          </cell>
        </row>
        <row r="1727">
          <cell r="AE1727">
            <v>-186490.06</v>
          </cell>
          <cell r="AH1727" t="str">
            <v>Int inc-cash &amp; STM (excl CMT&amp;OD)1Non-underwriting1</v>
          </cell>
        </row>
        <row r="1728">
          <cell r="AE1728">
            <v>0</v>
          </cell>
          <cell r="AH1728" t="str">
            <v>Other investment income-non rel1Non-underwriting1</v>
          </cell>
        </row>
        <row r="1729">
          <cell r="AE1729">
            <v>0</v>
          </cell>
          <cell r="AH1729" t="str">
            <v>Postage printing &amp; stationery1Non-underwriting1</v>
          </cell>
        </row>
        <row r="1730">
          <cell r="AE1730">
            <v>0</v>
          </cell>
          <cell r="AH1730" t="str">
            <v>Other investment income-non rel1Non-underwriting1</v>
          </cell>
        </row>
        <row r="1731">
          <cell r="AE1731">
            <v>-29806.73</v>
          </cell>
          <cell r="AH1731" t="str">
            <v>Unrealised exch (gain)/loss1Non-underwriting1</v>
          </cell>
        </row>
        <row r="1732">
          <cell r="AE1732">
            <v>0</v>
          </cell>
          <cell r="AH1732" t="str">
            <v>Int inc-cash &amp; STM (excl CMT&amp;OD)1Non-underwriting1</v>
          </cell>
        </row>
        <row r="1733">
          <cell r="AE1733">
            <v>3780</v>
          </cell>
          <cell r="AH1733" t="str">
            <v>HO inv charges (QMS/IITS)1Non-underwriting1</v>
          </cell>
        </row>
        <row r="1734">
          <cell r="AE1734">
            <v>2664.39</v>
          </cell>
          <cell r="AH1734" t="str">
            <v>Other1Non-underwriting1</v>
          </cell>
        </row>
        <row r="1735">
          <cell r="AE1735">
            <v>-495830.5</v>
          </cell>
          <cell r="AH1735" t="str">
            <v>MUGI-equities (excl derivatives)1Non-underwriting1</v>
          </cell>
        </row>
        <row r="1736">
          <cell r="AE1736">
            <v>1047236.22</v>
          </cell>
          <cell r="AH1736" t="str">
            <v>Income tax before MUGI1Non-underwriting1</v>
          </cell>
        </row>
        <row r="1737">
          <cell r="AE1737">
            <v>0</v>
          </cell>
          <cell r="AH1737" t="str">
            <v>Dividends provided or paid-rel1Non-underwriting1</v>
          </cell>
        </row>
        <row r="1738">
          <cell r="AE1738">
            <v>0</v>
          </cell>
          <cell r="AH1738" t="e">
            <v>#N/A</v>
          </cell>
        </row>
        <row r="1739">
          <cell r="AE1739">
            <v>0</v>
          </cell>
          <cell r="AH1739" t="e">
            <v>#N/A</v>
          </cell>
        </row>
        <row r="1740">
          <cell r="AE1740">
            <v>0</v>
          </cell>
          <cell r="AH1740" t="e">
            <v>#N/A</v>
          </cell>
        </row>
        <row r="1741">
          <cell r="AE1741">
            <v>0</v>
          </cell>
          <cell r="AH1741" t="e">
            <v>#N/A</v>
          </cell>
        </row>
        <row r="1742">
          <cell r="AE1742">
            <v>0</v>
          </cell>
          <cell r="AH1742" t="e">
            <v>#N/A</v>
          </cell>
        </row>
        <row r="1743">
          <cell r="AE1743">
            <v>0</v>
          </cell>
          <cell r="AH1743" t="e">
            <v>#N/A</v>
          </cell>
        </row>
        <row r="1744">
          <cell r="AE1744">
            <v>0</v>
          </cell>
          <cell r="AH1744" t="e">
            <v>#N/A</v>
          </cell>
        </row>
        <row r="1745">
          <cell r="AE1745">
            <v>0</v>
          </cell>
          <cell r="AH1745" t="e">
            <v>#N/A</v>
          </cell>
        </row>
        <row r="1746">
          <cell r="AE1746">
            <v>0</v>
          </cell>
          <cell r="AH1746" t="e">
            <v>#N/A</v>
          </cell>
        </row>
        <row r="1747">
          <cell r="AE1747">
            <v>0</v>
          </cell>
          <cell r="AH1747" t="e">
            <v>#N/A</v>
          </cell>
        </row>
        <row r="1748">
          <cell r="AE1748">
            <v>0</v>
          </cell>
          <cell r="AH1748" t="e">
            <v>#N/A</v>
          </cell>
        </row>
        <row r="1749">
          <cell r="AE1749">
            <v>0</v>
          </cell>
          <cell r="AH1749" t="e">
            <v>#N/A</v>
          </cell>
        </row>
        <row r="1750">
          <cell r="AE1750">
            <v>0</v>
          </cell>
          <cell r="AH1750" t="e">
            <v>#N/A</v>
          </cell>
        </row>
        <row r="1751">
          <cell r="AE1751">
            <v>0</v>
          </cell>
          <cell r="AH1751" t="e">
            <v>#N/A</v>
          </cell>
        </row>
        <row r="1752">
          <cell r="AE1752">
            <v>0</v>
          </cell>
          <cell r="AH1752" t="e">
            <v>#N/A</v>
          </cell>
        </row>
        <row r="1753">
          <cell r="AE1753">
            <v>0</v>
          </cell>
          <cell r="AH1753" t="e">
            <v>#N/A</v>
          </cell>
        </row>
        <row r="1754">
          <cell r="AE1754">
            <v>0</v>
          </cell>
          <cell r="AH1754" t="e">
            <v>#N/A</v>
          </cell>
        </row>
        <row r="1755">
          <cell r="AE1755">
            <v>0</v>
          </cell>
          <cell r="AH1755" t="e">
            <v>#N/A</v>
          </cell>
        </row>
        <row r="1756">
          <cell r="AE1756">
            <v>0</v>
          </cell>
          <cell r="AH1756" t="e">
            <v>#N/A</v>
          </cell>
        </row>
        <row r="1757">
          <cell r="AE1757">
            <v>0</v>
          </cell>
          <cell r="AH1757" t="e">
            <v>#N/A</v>
          </cell>
        </row>
        <row r="1758">
          <cell r="AE1758">
            <v>0</v>
          </cell>
          <cell r="AH1758" t="e">
            <v>#N/A</v>
          </cell>
        </row>
        <row r="1759">
          <cell r="AE1759">
            <v>0</v>
          </cell>
          <cell r="AH1759" t="e">
            <v>#N/A</v>
          </cell>
        </row>
        <row r="1760">
          <cell r="AE1760">
            <v>0</v>
          </cell>
          <cell r="AH1760" t="e">
            <v>#N/A</v>
          </cell>
        </row>
        <row r="1761">
          <cell r="AE1761">
            <v>0</v>
          </cell>
          <cell r="AH1761" t="e">
            <v>#N/A</v>
          </cell>
        </row>
        <row r="1762">
          <cell r="AE1762">
            <v>0</v>
          </cell>
          <cell r="AH1762" t="e">
            <v>#N/A</v>
          </cell>
        </row>
        <row r="1763">
          <cell r="AE1763">
            <v>0</v>
          </cell>
          <cell r="AH1763" t="e">
            <v>#N/A</v>
          </cell>
        </row>
        <row r="1764">
          <cell r="AE1764">
            <v>0</v>
          </cell>
          <cell r="AH1764" t="e">
            <v>#N/A</v>
          </cell>
        </row>
        <row r="1765">
          <cell r="AE1765">
            <v>0</v>
          </cell>
          <cell r="AH1765" t="e">
            <v>#N/A</v>
          </cell>
        </row>
        <row r="1766">
          <cell r="AE1766">
            <v>0</v>
          </cell>
          <cell r="AH1766" t="e">
            <v>#N/A</v>
          </cell>
        </row>
        <row r="1767">
          <cell r="AE1767">
            <v>0</v>
          </cell>
          <cell r="AH1767" t="e">
            <v>#N/A</v>
          </cell>
        </row>
        <row r="1768">
          <cell r="AE1768">
            <v>0</v>
          </cell>
          <cell r="AH1768" t="e">
            <v>#N/A</v>
          </cell>
        </row>
        <row r="1769">
          <cell r="AE1769">
            <v>0</v>
          </cell>
          <cell r="AH1769" t="e">
            <v>#N/A</v>
          </cell>
        </row>
        <row r="1770">
          <cell r="AE1770">
            <v>0</v>
          </cell>
          <cell r="AH1770" t="e">
            <v>#N/A</v>
          </cell>
        </row>
        <row r="1771">
          <cell r="AE1771">
            <v>0</v>
          </cell>
          <cell r="AH1771" t="e">
            <v>#N/A</v>
          </cell>
        </row>
        <row r="1772">
          <cell r="AE1772">
            <v>0</v>
          </cell>
          <cell r="AH1772" t="e">
            <v>#N/A</v>
          </cell>
        </row>
        <row r="1773">
          <cell r="AE1773">
            <v>0</v>
          </cell>
          <cell r="AH1773" t="e">
            <v>#N/A</v>
          </cell>
        </row>
        <row r="1774">
          <cell r="AE1774">
            <v>0</v>
          </cell>
          <cell r="AH1774" t="e">
            <v>#N/A</v>
          </cell>
        </row>
        <row r="1775">
          <cell r="AE1775">
            <v>0</v>
          </cell>
          <cell r="AH1775" t="e">
            <v>#N/A</v>
          </cell>
        </row>
        <row r="1776">
          <cell r="AE1776">
            <v>0</v>
          </cell>
          <cell r="AH1776" t="e">
            <v>#N/A</v>
          </cell>
        </row>
        <row r="1777">
          <cell r="AE1777">
            <v>0</v>
          </cell>
          <cell r="AH1777" t="e">
            <v>#N/A</v>
          </cell>
        </row>
        <row r="1778">
          <cell r="AE1778">
            <v>0</v>
          </cell>
          <cell r="AH1778" t="e">
            <v>#N/A</v>
          </cell>
        </row>
        <row r="1779">
          <cell r="AE1779">
            <v>0</v>
          </cell>
          <cell r="AH1779" t="e">
            <v>#N/A</v>
          </cell>
        </row>
        <row r="1780">
          <cell r="AE1780">
            <v>0</v>
          </cell>
          <cell r="AH1780" t="e">
            <v>#N/A</v>
          </cell>
        </row>
        <row r="1781">
          <cell r="AE1781">
            <v>0</v>
          </cell>
          <cell r="AH1781" t="e">
            <v>#N/A</v>
          </cell>
        </row>
        <row r="1782">
          <cell r="AE1782">
            <v>0</v>
          </cell>
          <cell r="AH1782" t="e">
            <v>#N/A</v>
          </cell>
        </row>
        <row r="1783">
          <cell r="AE1783">
            <v>0</v>
          </cell>
          <cell r="AH1783" t="e">
            <v>#N/A</v>
          </cell>
        </row>
        <row r="1784">
          <cell r="AE1784">
            <v>0</v>
          </cell>
          <cell r="AH1784" t="e">
            <v>#N/A</v>
          </cell>
        </row>
        <row r="1785">
          <cell r="AE1785">
            <v>0</v>
          </cell>
          <cell r="AH1785" t="e">
            <v>#N/A</v>
          </cell>
        </row>
        <row r="1786">
          <cell r="AE1786">
            <v>0</v>
          </cell>
          <cell r="AH1786" t="e">
            <v>#N/A</v>
          </cell>
        </row>
        <row r="1787">
          <cell r="AE1787">
            <v>0</v>
          </cell>
          <cell r="AH1787" t="e">
            <v>#N/A</v>
          </cell>
        </row>
        <row r="1788">
          <cell r="AE1788">
            <v>0</v>
          </cell>
          <cell r="AH1788" t="e">
            <v>#N/A</v>
          </cell>
        </row>
        <row r="1789">
          <cell r="AE1789">
            <v>0</v>
          </cell>
          <cell r="AH1789" t="e">
            <v>#N/A</v>
          </cell>
        </row>
        <row r="1790">
          <cell r="AE1790">
            <v>0</v>
          </cell>
          <cell r="AH1790" t="e">
            <v>#N/A</v>
          </cell>
        </row>
        <row r="1791">
          <cell r="AE1791">
            <v>0</v>
          </cell>
          <cell r="AH1791" t="e">
            <v>#N/A</v>
          </cell>
        </row>
        <row r="1792">
          <cell r="AE1792">
            <v>0</v>
          </cell>
          <cell r="AH1792" t="e">
            <v>#N/A</v>
          </cell>
        </row>
        <row r="1793">
          <cell r="AE1793">
            <v>0</v>
          </cell>
          <cell r="AH1793" t="e">
            <v>#N/A</v>
          </cell>
        </row>
        <row r="1794">
          <cell r="AE1794">
            <v>0</v>
          </cell>
          <cell r="AH1794" t="e">
            <v>#N/A</v>
          </cell>
        </row>
        <row r="1795">
          <cell r="AE1795">
            <v>0</v>
          </cell>
          <cell r="AH1795" t="e">
            <v>#N/A</v>
          </cell>
        </row>
        <row r="1796">
          <cell r="AE1796">
            <v>0</v>
          </cell>
          <cell r="AH1796" t="e">
            <v>#N/A</v>
          </cell>
        </row>
        <row r="1797">
          <cell r="AE1797">
            <v>0</v>
          </cell>
          <cell r="AH1797" t="e">
            <v>#N/A</v>
          </cell>
        </row>
        <row r="1798">
          <cell r="AE1798">
            <v>0</v>
          </cell>
          <cell r="AH1798" t="e">
            <v>#N/A</v>
          </cell>
        </row>
        <row r="1799">
          <cell r="AE1799">
            <v>0</v>
          </cell>
          <cell r="AH1799" t="e">
            <v>#N/A</v>
          </cell>
        </row>
        <row r="1800">
          <cell r="AE1800">
            <v>0</v>
          </cell>
          <cell r="AH1800" t="e">
            <v>#N/A</v>
          </cell>
        </row>
        <row r="1801">
          <cell r="AE1801">
            <v>0</v>
          </cell>
          <cell r="AH1801" t="e">
            <v>#N/A</v>
          </cell>
        </row>
        <row r="1802">
          <cell r="AE1802">
            <v>0</v>
          </cell>
          <cell r="AH1802" t="e">
            <v>#N/A</v>
          </cell>
        </row>
        <row r="1803">
          <cell r="AE1803">
            <v>0</v>
          </cell>
          <cell r="AH1803" t="e">
            <v>#N/A</v>
          </cell>
        </row>
        <row r="1804">
          <cell r="AE1804">
            <v>0</v>
          </cell>
          <cell r="AH1804" t="e">
            <v>#N/A</v>
          </cell>
        </row>
        <row r="1805">
          <cell r="AE1805">
            <v>0</v>
          </cell>
          <cell r="AH1805" t="e">
            <v>#N/A</v>
          </cell>
        </row>
        <row r="1806">
          <cell r="AE1806">
            <v>0</v>
          </cell>
          <cell r="AH1806" t="e">
            <v>#N/A</v>
          </cell>
        </row>
        <row r="1807">
          <cell r="AE1807">
            <v>0</v>
          </cell>
          <cell r="AH1807" t="e">
            <v>#N/A</v>
          </cell>
        </row>
        <row r="1808">
          <cell r="AE1808">
            <v>0</v>
          </cell>
          <cell r="AH1808" t="e">
            <v>#N/A</v>
          </cell>
        </row>
        <row r="1809">
          <cell r="AE1809">
            <v>0</v>
          </cell>
          <cell r="AH1809" t="e">
            <v>#N/A</v>
          </cell>
        </row>
        <row r="1810">
          <cell r="AE1810">
            <v>0</v>
          </cell>
          <cell r="AH1810" t="e">
            <v>#N/A</v>
          </cell>
        </row>
        <row r="1811">
          <cell r="AE1811">
            <v>0</v>
          </cell>
          <cell r="AH1811" t="e">
            <v>#N/A</v>
          </cell>
        </row>
        <row r="1812">
          <cell r="AE1812">
            <v>0</v>
          </cell>
          <cell r="AH1812" t="e">
            <v>#N/A</v>
          </cell>
        </row>
        <row r="1813">
          <cell r="AE1813">
            <v>0</v>
          </cell>
          <cell r="AH1813" t="e">
            <v>#N/A</v>
          </cell>
        </row>
        <row r="1814">
          <cell r="AE1814">
            <v>0</v>
          </cell>
          <cell r="AH1814" t="e">
            <v>#N/A</v>
          </cell>
        </row>
        <row r="1815">
          <cell r="AE1815">
            <v>0</v>
          </cell>
          <cell r="AH1815" t="e">
            <v>#N/A</v>
          </cell>
        </row>
        <row r="1816">
          <cell r="AE1816">
            <v>0</v>
          </cell>
          <cell r="AH1816" t="e">
            <v>#N/A</v>
          </cell>
        </row>
        <row r="1817">
          <cell r="AE1817">
            <v>0</v>
          </cell>
          <cell r="AH1817" t="e">
            <v>#N/A</v>
          </cell>
        </row>
        <row r="1818">
          <cell r="AE1818">
            <v>0</v>
          </cell>
          <cell r="AH1818" t="e">
            <v>#N/A</v>
          </cell>
        </row>
        <row r="1819">
          <cell r="AE1819">
            <v>0</v>
          </cell>
          <cell r="AH1819" t="e">
            <v>#N/A</v>
          </cell>
        </row>
        <row r="1820">
          <cell r="AE1820">
            <v>0</v>
          </cell>
          <cell r="AH1820" t="e">
            <v>#N/A</v>
          </cell>
        </row>
        <row r="1821">
          <cell r="AE1821">
            <v>0</v>
          </cell>
          <cell r="AH1821" t="e">
            <v>#N/A</v>
          </cell>
        </row>
        <row r="1822">
          <cell r="AE1822">
            <v>0</v>
          </cell>
          <cell r="AH1822" t="e">
            <v>#N/A</v>
          </cell>
        </row>
        <row r="1823">
          <cell r="AE1823">
            <v>0</v>
          </cell>
          <cell r="AH1823" t="e">
            <v>#N/A</v>
          </cell>
        </row>
        <row r="1824">
          <cell r="AE1824">
            <v>0</v>
          </cell>
          <cell r="AH1824" t="e">
            <v>#N/A</v>
          </cell>
        </row>
        <row r="1825">
          <cell r="AE1825">
            <v>0</v>
          </cell>
          <cell r="AH1825" t="e">
            <v>#N/A</v>
          </cell>
        </row>
        <row r="1826">
          <cell r="AE1826">
            <v>0</v>
          </cell>
          <cell r="AH1826" t="e">
            <v>#N/A</v>
          </cell>
        </row>
        <row r="1827">
          <cell r="AE1827">
            <v>0</v>
          </cell>
          <cell r="AH1827" t="e">
            <v>#N/A</v>
          </cell>
        </row>
        <row r="1828">
          <cell r="AE1828">
            <v>0</v>
          </cell>
          <cell r="AH1828" t="e">
            <v>#N/A</v>
          </cell>
        </row>
        <row r="1829">
          <cell r="AE1829">
            <v>0</v>
          </cell>
          <cell r="AH1829" t="e">
            <v>#N/A</v>
          </cell>
        </row>
        <row r="1830">
          <cell r="AE1830">
            <v>0</v>
          </cell>
          <cell r="AH1830" t="e">
            <v>#N/A</v>
          </cell>
        </row>
        <row r="1831">
          <cell r="AE1831">
            <v>0</v>
          </cell>
          <cell r="AH1831" t="e">
            <v>#N/A</v>
          </cell>
        </row>
        <row r="1832">
          <cell r="AE1832">
            <v>0</v>
          </cell>
          <cell r="AH1832" t="e">
            <v>#N/A</v>
          </cell>
        </row>
        <row r="1833">
          <cell r="AE1833">
            <v>0</v>
          </cell>
          <cell r="AH1833" t="e">
            <v>#N/A</v>
          </cell>
        </row>
        <row r="1834">
          <cell r="AE1834">
            <v>0</v>
          </cell>
          <cell r="AH1834" t="e">
            <v>#N/A</v>
          </cell>
        </row>
        <row r="1835">
          <cell r="AE1835">
            <v>0</v>
          </cell>
          <cell r="AH1835" t="e">
            <v>#N/A</v>
          </cell>
        </row>
        <row r="1836">
          <cell r="AE1836">
            <v>0</v>
          </cell>
          <cell r="AH1836" t="e">
            <v>#N/A</v>
          </cell>
        </row>
        <row r="1837">
          <cell r="AE1837">
            <v>0</v>
          </cell>
          <cell r="AH1837" t="e">
            <v>#N/A</v>
          </cell>
        </row>
        <row r="1838">
          <cell r="AE1838">
            <v>0</v>
          </cell>
          <cell r="AH1838" t="e">
            <v>#N/A</v>
          </cell>
        </row>
        <row r="1839">
          <cell r="AE1839">
            <v>0</v>
          </cell>
          <cell r="AH1839" t="e">
            <v>#N/A</v>
          </cell>
        </row>
        <row r="1840">
          <cell r="AE1840">
            <v>0</v>
          </cell>
          <cell r="AH1840" t="e">
            <v>#N/A</v>
          </cell>
        </row>
        <row r="1841">
          <cell r="AE1841">
            <v>0</v>
          </cell>
          <cell r="AH1841" t="e">
            <v>#N/A</v>
          </cell>
        </row>
        <row r="1842">
          <cell r="AE1842">
            <v>0</v>
          </cell>
          <cell r="AH1842" t="e">
            <v>#N/A</v>
          </cell>
        </row>
        <row r="1843">
          <cell r="AE1843">
            <v>0</v>
          </cell>
          <cell r="AH1843" t="e">
            <v>#N/A</v>
          </cell>
        </row>
        <row r="1844">
          <cell r="AE1844">
            <v>0</v>
          </cell>
          <cell r="AH1844" t="e">
            <v>#N/A</v>
          </cell>
        </row>
        <row r="1845">
          <cell r="AE1845">
            <v>0</v>
          </cell>
          <cell r="AH1845" t="e">
            <v>#N/A</v>
          </cell>
        </row>
        <row r="1846">
          <cell r="AE1846">
            <v>0</v>
          </cell>
          <cell r="AH1846" t="e">
            <v>#N/A</v>
          </cell>
        </row>
        <row r="1847">
          <cell r="AE1847">
            <v>0</v>
          </cell>
          <cell r="AH1847" t="e">
            <v>#N/A</v>
          </cell>
        </row>
        <row r="1848">
          <cell r="AE1848">
            <v>0</v>
          </cell>
          <cell r="AH1848" t="e">
            <v>#N/A</v>
          </cell>
        </row>
        <row r="1849">
          <cell r="AE1849">
            <v>0</v>
          </cell>
          <cell r="AH1849" t="e">
            <v>#N/A</v>
          </cell>
        </row>
        <row r="1850">
          <cell r="AE1850">
            <v>0</v>
          </cell>
          <cell r="AH1850" t="e">
            <v>#N/A</v>
          </cell>
        </row>
        <row r="1851">
          <cell r="AE1851">
            <v>0</v>
          </cell>
          <cell r="AH1851" t="e">
            <v>#N/A</v>
          </cell>
        </row>
        <row r="1852">
          <cell r="AE1852">
            <v>0</v>
          </cell>
          <cell r="AH1852" t="e">
            <v>#N/A</v>
          </cell>
        </row>
        <row r="1853">
          <cell r="AE1853">
            <v>0</v>
          </cell>
          <cell r="AH1853" t="e">
            <v>#N/A</v>
          </cell>
        </row>
        <row r="1854">
          <cell r="AE1854">
            <v>0</v>
          </cell>
          <cell r="AH1854" t="e">
            <v>#N/A</v>
          </cell>
        </row>
        <row r="1855">
          <cell r="AE1855">
            <v>0</v>
          </cell>
          <cell r="AH1855" t="e">
            <v>#N/A</v>
          </cell>
        </row>
        <row r="1856">
          <cell r="AE1856">
            <v>0</v>
          </cell>
          <cell r="AH1856" t="e">
            <v>#N/A</v>
          </cell>
        </row>
        <row r="1857">
          <cell r="AE1857">
            <v>0</v>
          </cell>
          <cell r="AH1857" t="e">
            <v>#N/A</v>
          </cell>
        </row>
        <row r="1858">
          <cell r="AE1858">
            <v>0</v>
          </cell>
          <cell r="AH1858" t="e">
            <v>#N/A</v>
          </cell>
        </row>
        <row r="1859">
          <cell r="AE1859">
            <v>0</v>
          </cell>
          <cell r="AH1859" t="e">
            <v>#N/A</v>
          </cell>
        </row>
        <row r="1860">
          <cell r="AE1860">
            <v>0</v>
          </cell>
          <cell r="AH1860" t="e">
            <v>#N/A</v>
          </cell>
        </row>
        <row r="1861">
          <cell r="AE1861">
            <v>0</v>
          </cell>
          <cell r="AH1861" t="e">
            <v>#N/A</v>
          </cell>
        </row>
        <row r="1862">
          <cell r="AE1862">
            <v>0</v>
          </cell>
          <cell r="AH1862" t="e">
            <v>#N/A</v>
          </cell>
        </row>
        <row r="1863">
          <cell r="AE1863">
            <v>0</v>
          </cell>
          <cell r="AH1863" t="e">
            <v>#N/A</v>
          </cell>
        </row>
        <row r="1864">
          <cell r="AE1864">
            <v>0</v>
          </cell>
          <cell r="AH1864" t="e">
            <v>#N/A</v>
          </cell>
        </row>
        <row r="1865">
          <cell r="AE1865">
            <v>0</v>
          </cell>
          <cell r="AH1865" t="e">
            <v>#N/A</v>
          </cell>
        </row>
        <row r="1866">
          <cell r="AE1866">
            <v>0</v>
          </cell>
          <cell r="AH1866" t="e">
            <v>#N/A</v>
          </cell>
        </row>
        <row r="1867">
          <cell r="AE1867">
            <v>0</v>
          </cell>
          <cell r="AH1867" t="e">
            <v>#N/A</v>
          </cell>
        </row>
        <row r="1868">
          <cell r="AE1868">
            <v>0</v>
          </cell>
          <cell r="AH1868" t="e">
            <v>#N/A</v>
          </cell>
        </row>
        <row r="1869">
          <cell r="AE1869">
            <v>0</v>
          </cell>
          <cell r="AH1869" t="e">
            <v>#N/A</v>
          </cell>
        </row>
        <row r="1870">
          <cell r="AE1870">
            <v>0</v>
          </cell>
          <cell r="AH1870" t="e">
            <v>#N/A</v>
          </cell>
        </row>
        <row r="1871">
          <cell r="AE1871">
            <v>0</v>
          </cell>
          <cell r="AH1871" t="e">
            <v>#N/A</v>
          </cell>
        </row>
        <row r="1872">
          <cell r="AE1872">
            <v>0</v>
          </cell>
          <cell r="AH1872" t="e">
            <v>#N/A</v>
          </cell>
        </row>
        <row r="1873">
          <cell r="AE1873">
            <v>0</v>
          </cell>
          <cell r="AH1873" t="e">
            <v>#N/A</v>
          </cell>
        </row>
        <row r="1874">
          <cell r="AE1874">
            <v>0</v>
          </cell>
          <cell r="AH1874" t="e">
            <v>#N/A</v>
          </cell>
        </row>
        <row r="1875">
          <cell r="AE1875">
            <v>0</v>
          </cell>
          <cell r="AH1875" t="e">
            <v>#N/A</v>
          </cell>
        </row>
        <row r="1876">
          <cell r="AE1876">
            <v>0</v>
          </cell>
          <cell r="AH1876" t="e">
            <v>#N/A</v>
          </cell>
        </row>
        <row r="1877">
          <cell r="AE1877">
            <v>0</v>
          </cell>
          <cell r="AH1877" t="e">
            <v>#N/A</v>
          </cell>
        </row>
        <row r="1878">
          <cell r="AE1878">
            <v>0</v>
          </cell>
          <cell r="AH1878" t="e">
            <v>#N/A</v>
          </cell>
        </row>
        <row r="1879">
          <cell r="AE1879">
            <v>0</v>
          </cell>
          <cell r="AH1879" t="e">
            <v>#N/A</v>
          </cell>
        </row>
        <row r="1880">
          <cell r="AE1880">
            <v>0</v>
          </cell>
          <cell r="AH1880" t="e">
            <v>#N/A</v>
          </cell>
        </row>
        <row r="1881">
          <cell r="AE1881">
            <v>0</v>
          </cell>
          <cell r="AH1881" t="e">
            <v>#N/A</v>
          </cell>
        </row>
        <row r="1882">
          <cell r="AE1882">
            <v>0</v>
          </cell>
          <cell r="AH1882" t="e">
            <v>#N/A</v>
          </cell>
        </row>
        <row r="1883">
          <cell r="AE1883">
            <v>0</v>
          </cell>
          <cell r="AH1883" t="e">
            <v>#N/A</v>
          </cell>
        </row>
        <row r="1884">
          <cell r="AE1884">
            <v>0</v>
          </cell>
          <cell r="AH1884" t="e">
            <v>#N/A</v>
          </cell>
        </row>
        <row r="1885">
          <cell r="AE1885">
            <v>0</v>
          </cell>
          <cell r="AH1885" t="e">
            <v>#N/A</v>
          </cell>
        </row>
        <row r="1886">
          <cell r="AE1886">
            <v>0</v>
          </cell>
          <cell r="AH1886" t="e">
            <v>#N/A</v>
          </cell>
        </row>
        <row r="1887">
          <cell r="AE1887">
            <v>0</v>
          </cell>
          <cell r="AH1887" t="e">
            <v>#N/A</v>
          </cell>
        </row>
        <row r="1888">
          <cell r="AE1888">
            <v>0</v>
          </cell>
          <cell r="AH1888" t="e">
            <v>#N/A</v>
          </cell>
        </row>
        <row r="1889">
          <cell r="AE1889">
            <v>0</v>
          </cell>
          <cell r="AH1889" t="e">
            <v>#N/A</v>
          </cell>
        </row>
        <row r="1890">
          <cell r="AE1890">
            <v>0</v>
          </cell>
          <cell r="AH1890" t="e">
            <v>#N/A</v>
          </cell>
        </row>
        <row r="1891">
          <cell r="AE1891">
            <v>0</v>
          </cell>
          <cell r="AH1891" t="e">
            <v>#N/A</v>
          </cell>
        </row>
        <row r="1892">
          <cell r="AE1892">
            <v>0</v>
          </cell>
          <cell r="AH1892" t="e">
            <v>#N/A</v>
          </cell>
        </row>
        <row r="1893">
          <cell r="AE1893">
            <v>0</v>
          </cell>
          <cell r="AH1893" t="e">
            <v>#N/A</v>
          </cell>
        </row>
        <row r="1894">
          <cell r="AE1894">
            <v>0</v>
          </cell>
          <cell r="AH1894" t="e">
            <v>#N/A</v>
          </cell>
        </row>
        <row r="1895">
          <cell r="AE1895">
            <v>0</v>
          </cell>
          <cell r="AH1895" t="e">
            <v>#N/A</v>
          </cell>
        </row>
        <row r="1896">
          <cell r="AE1896">
            <v>0</v>
          </cell>
          <cell r="AH1896" t="e">
            <v>#N/A</v>
          </cell>
        </row>
        <row r="1897">
          <cell r="AE1897">
            <v>0</v>
          </cell>
          <cell r="AH1897" t="e">
            <v>#N/A</v>
          </cell>
        </row>
        <row r="1898">
          <cell r="AE1898">
            <v>0</v>
          </cell>
          <cell r="AH1898" t="e">
            <v>#N/A</v>
          </cell>
        </row>
        <row r="1899">
          <cell r="AE1899">
            <v>0</v>
          </cell>
          <cell r="AH1899" t="e">
            <v>#N/A</v>
          </cell>
        </row>
        <row r="1900">
          <cell r="AE1900">
            <v>0</v>
          </cell>
          <cell r="AH1900" t="e">
            <v>#N/A</v>
          </cell>
        </row>
        <row r="1901">
          <cell r="AE1901">
            <v>0</v>
          </cell>
          <cell r="AH1901" t="e">
            <v>#N/A</v>
          </cell>
        </row>
        <row r="1902">
          <cell r="AE1902">
            <v>0</v>
          </cell>
          <cell r="AH1902" t="e">
            <v>#N/A</v>
          </cell>
        </row>
        <row r="1903">
          <cell r="AE1903">
            <v>0</v>
          </cell>
          <cell r="AH1903" t="e">
            <v>#N/A</v>
          </cell>
        </row>
        <row r="1904">
          <cell r="AE1904">
            <v>0</v>
          </cell>
          <cell r="AH1904" t="e">
            <v>#N/A</v>
          </cell>
        </row>
        <row r="1905">
          <cell r="AE1905">
            <v>0</v>
          </cell>
          <cell r="AH1905" t="e">
            <v>#N/A</v>
          </cell>
        </row>
        <row r="1906">
          <cell r="AE1906">
            <v>0</v>
          </cell>
          <cell r="AH1906" t="e">
            <v>#N/A</v>
          </cell>
        </row>
        <row r="1907">
          <cell r="AE1907">
            <v>0</v>
          </cell>
          <cell r="AH1907" t="e">
            <v>#N/A</v>
          </cell>
        </row>
        <row r="1908">
          <cell r="AE1908">
            <v>0</v>
          </cell>
          <cell r="AH1908" t="e">
            <v>#N/A</v>
          </cell>
        </row>
        <row r="1909">
          <cell r="AE1909">
            <v>0</v>
          </cell>
          <cell r="AH1909" t="e">
            <v>#N/A</v>
          </cell>
        </row>
        <row r="1910">
          <cell r="AE1910">
            <v>0</v>
          </cell>
          <cell r="AH1910" t="e">
            <v>#N/A</v>
          </cell>
        </row>
        <row r="1911">
          <cell r="AE1911">
            <v>0</v>
          </cell>
          <cell r="AH1911" t="e">
            <v>#N/A</v>
          </cell>
        </row>
        <row r="1912">
          <cell r="AE1912">
            <v>0</v>
          </cell>
          <cell r="AH1912" t="e">
            <v>#N/A</v>
          </cell>
        </row>
        <row r="1913">
          <cell r="AE1913">
            <v>0</v>
          </cell>
          <cell r="AH1913" t="e">
            <v>#N/A</v>
          </cell>
        </row>
        <row r="1914">
          <cell r="AE1914">
            <v>0</v>
          </cell>
          <cell r="AH1914" t="e">
            <v>#N/A</v>
          </cell>
        </row>
        <row r="1915">
          <cell r="AE1915">
            <v>0</v>
          </cell>
          <cell r="AH1915" t="e">
            <v>#N/A</v>
          </cell>
        </row>
        <row r="1916">
          <cell r="AE1916">
            <v>0</v>
          </cell>
          <cell r="AH1916" t="e">
            <v>#N/A</v>
          </cell>
        </row>
        <row r="1917">
          <cell r="AE1917">
            <v>0</v>
          </cell>
          <cell r="AH1917" t="e">
            <v>#N/A</v>
          </cell>
        </row>
        <row r="1918">
          <cell r="AE1918">
            <v>0</v>
          </cell>
          <cell r="AH1918" t="e">
            <v>#N/A</v>
          </cell>
        </row>
        <row r="1919">
          <cell r="AE1919">
            <v>0</v>
          </cell>
          <cell r="AH1919" t="e">
            <v>#N/A</v>
          </cell>
        </row>
        <row r="1920">
          <cell r="AE1920">
            <v>0</v>
          </cell>
          <cell r="AH1920" t="e">
            <v>#N/A</v>
          </cell>
        </row>
        <row r="1921">
          <cell r="AE1921">
            <v>0</v>
          </cell>
          <cell r="AH1921" t="e">
            <v>#N/A</v>
          </cell>
        </row>
        <row r="1922">
          <cell r="AE1922">
            <v>0</v>
          </cell>
          <cell r="AH1922" t="e">
            <v>#N/A</v>
          </cell>
        </row>
        <row r="1923">
          <cell r="AE1923">
            <v>0</v>
          </cell>
          <cell r="AH1923" t="e">
            <v>#N/A</v>
          </cell>
        </row>
        <row r="1924">
          <cell r="AE1924">
            <v>0</v>
          </cell>
          <cell r="AH1924" t="e">
            <v>#N/A</v>
          </cell>
        </row>
        <row r="1925">
          <cell r="AE1925">
            <v>0</v>
          </cell>
          <cell r="AH1925" t="e">
            <v>#N/A</v>
          </cell>
        </row>
        <row r="1926">
          <cell r="AE1926">
            <v>0</v>
          </cell>
          <cell r="AH1926" t="e">
            <v>#N/A</v>
          </cell>
        </row>
        <row r="1927">
          <cell r="AE1927">
            <v>0</v>
          </cell>
          <cell r="AH1927" t="e">
            <v>#N/A</v>
          </cell>
        </row>
        <row r="1928">
          <cell r="AE1928">
            <v>0</v>
          </cell>
          <cell r="AH1928" t="e">
            <v>#N/A</v>
          </cell>
        </row>
        <row r="1929">
          <cell r="AE1929">
            <v>0</v>
          </cell>
          <cell r="AH1929" t="e">
            <v>#N/A</v>
          </cell>
        </row>
        <row r="1930">
          <cell r="AE1930">
            <v>0</v>
          </cell>
          <cell r="AH1930" t="e">
            <v>#N/A</v>
          </cell>
        </row>
        <row r="1931">
          <cell r="AE1931">
            <v>0</v>
          </cell>
          <cell r="AH1931" t="e">
            <v>#N/A</v>
          </cell>
        </row>
        <row r="1932">
          <cell r="AE1932">
            <v>0</v>
          </cell>
          <cell r="AH1932" t="e">
            <v>#N/A</v>
          </cell>
        </row>
        <row r="1933">
          <cell r="AE1933">
            <v>0</v>
          </cell>
          <cell r="AH1933" t="e">
            <v>#N/A</v>
          </cell>
        </row>
        <row r="1934">
          <cell r="AE1934">
            <v>0</v>
          </cell>
          <cell r="AH1934" t="e">
            <v>#N/A</v>
          </cell>
        </row>
        <row r="1935">
          <cell r="AE1935">
            <v>0</v>
          </cell>
          <cell r="AH1935" t="e">
            <v>#N/A</v>
          </cell>
        </row>
        <row r="1936">
          <cell r="AE1936">
            <v>0</v>
          </cell>
          <cell r="AH1936" t="e">
            <v>#N/A</v>
          </cell>
        </row>
        <row r="1937">
          <cell r="AE1937">
            <v>0</v>
          </cell>
          <cell r="AH1937" t="e">
            <v>#N/A</v>
          </cell>
        </row>
        <row r="1938">
          <cell r="AE1938">
            <v>0</v>
          </cell>
          <cell r="AH1938" t="e">
            <v>#N/A</v>
          </cell>
        </row>
        <row r="1939">
          <cell r="AE1939">
            <v>0</v>
          </cell>
          <cell r="AH1939" t="e">
            <v>#N/A</v>
          </cell>
        </row>
        <row r="1940">
          <cell r="AE1940">
            <v>0</v>
          </cell>
          <cell r="AH1940" t="e">
            <v>#N/A</v>
          </cell>
        </row>
        <row r="1941">
          <cell r="AE1941">
            <v>0</v>
          </cell>
          <cell r="AH1941" t="e">
            <v>#N/A</v>
          </cell>
        </row>
        <row r="1942">
          <cell r="AE1942">
            <v>0</v>
          </cell>
          <cell r="AH1942" t="e">
            <v>#N/A</v>
          </cell>
        </row>
        <row r="1943">
          <cell r="AE1943">
            <v>0</v>
          </cell>
          <cell r="AH1943" t="e">
            <v>#N/A</v>
          </cell>
        </row>
        <row r="1944">
          <cell r="AE1944">
            <v>0</v>
          </cell>
          <cell r="AH1944" t="e">
            <v>#N/A</v>
          </cell>
        </row>
        <row r="1945">
          <cell r="AE1945">
            <v>0</v>
          </cell>
          <cell r="AH1945" t="e">
            <v>#N/A</v>
          </cell>
        </row>
        <row r="1946">
          <cell r="AE1946">
            <v>0</v>
          </cell>
          <cell r="AH1946" t="e">
            <v>#N/A</v>
          </cell>
        </row>
        <row r="1947">
          <cell r="AE1947">
            <v>0</v>
          </cell>
          <cell r="AH1947" t="e">
            <v>#N/A</v>
          </cell>
        </row>
        <row r="1948">
          <cell r="AE1948">
            <v>0</v>
          </cell>
          <cell r="AH1948" t="e">
            <v>#N/A</v>
          </cell>
        </row>
        <row r="1949">
          <cell r="AE1949">
            <v>0</v>
          </cell>
          <cell r="AH1949" t="e">
            <v>#N/A</v>
          </cell>
        </row>
        <row r="1950">
          <cell r="AE1950">
            <v>0</v>
          </cell>
          <cell r="AH1950" t="e">
            <v>#N/A</v>
          </cell>
        </row>
        <row r="1951">
          <cell r="AE1951">
            <v>0</v>
          </cell>
          <cell r="AH1951" t="e">
            <v>#N/A</v>
          </cell>
        </row>
        <row r="1952">
          <cell r="AE1952">
            <v>0</v>
          </cell>
          <cell r="AH1952" t="e">
            <v>#N/A</v>
          </cell>
        </row>
        <row r="1953">
          <cell r="AE1953">
            <v>0</v>
          </cell>
          <cell r="AH1953" t="e">
            <v>#N/A</v>
          </cell>
        </row>
        <row r="1954">
          <cell r="AE1954">
            <v>0</v>
          </cell>
          <cell r="AH1954" t="e">
            <v>#N/A</v>
          </cell>
        </row>
        <row r="1955">
          <cell r="AE1955">
            <v>0</v>
          </cell>
          <cell r="AH1955" t="e">
            <v>#N/A</v>
          </cell>
        </row>
        <row r="1956">
          <cell r="AE1956">
            <v>0</v>
          </cell>
          <cell r="AH1956" t="e">
            <v>#N/A</v>
          </cell>
        </row>
        <row r="1957">
          <cell r="AE1957">
            <v>0</v>
          </cell>
          <cell r="AH1957" t="e">
            <v>#N/A</v>
          </cell>
        </row>
        <row r="1958">
          <cell r="AE1958">
            <v>0</v>
          </cell>
          <cell r="AH1958" t="e">
            <v>#N/A</v>
          </cell>
        </row>
        <row r="1959">
          <cell r="AE1959">
            <v>0</v>
          </cell>
          <cell r="AH1959" t="e">
            <v>#N/A</v>
          </cell>
        </row>
        <row r="1960">
          <cell r="AE1960">
            <v>0</v>
          </cell>
          <cell r="AH1960" t="e">
            <v>#N/A</v>
          </cell>
        </row>
        <row r="1961">
          <cell r="AE1961">
            <v>0</v>
          </cell>
          <cell r="AH1961" t="e">
            <v>#N/A</v>
          </cell>
        </row>
        <row r="1962">
          <cell r="AE1962">
            <v>0</v>
          </cell>
          <cell r="AH1962" t="e">
            <v>#N/A</v>
          </cell>
        </row>
        <row r="1963">
          <cell r="AE1963">
            <v>0</v>
          </cell>
          <cell r="AH1963" t="e">
            <v>#N/A</v>
          </cell>
        </row>
        <row r="1964">
          <cell r="AE1964">
            <v>0</v>
          </cell>
          <cell r="AH1964" t="e">
            <v>#N/A</v>
          </cell>
        </row>
        <row r="1965">
          <cell r="AE1965">
            <v>0</v>
          </cell>
          <cell r="AH1965" t="e">
            <v>#N/A</v>
          </cell>
        </row>
        <row r="1966">
          <cell r="AE1966">
            <v>0</v>
          </cell>
          <cell r="AH1966" t="e">
            <v>#N/A</v>
          </cell>
        </row>
        <row r="1967">
          <cell r="AE1967">
            <v>0</v>
          </cell>
          <cell r="AH1967" t="e">
            <v>#N/A</v>
          </cell>
        </row>
        <row r="1968">
          <cell r="AE1968">
            <v>0</v>
          </cell>
          <cell r="AH1968" t="e">
            <v>#N/A</v>
          </cell>
        </row>
        <row r="1969">
          <cell r="AE1969">
            <v>0</v>
          </cell>
          <cell r="AH1969" t="e">
            <v>#N/A</v>
          </cell>
        </row>
        <row r="1970">
          <cell r="AE1970">
            <v>0</v>
          </cell>
          <cell r="AH1970" t="e">
            <v>#N/A</v>
          </cell>
        </row>
        <row r="1971">
          <cell r="AE1971">
            <v>0</v>
          </cell>
          <cell r="AH1971" t="e">
            <v>#N/A</v>
          </cell>
        </row>
        <row r="1972">
          <cell r="AE1972">
            <v>0</v>
          </cell>
          <cell r="AH1972" t="e">
            <v>#N/A</v>
          </cell>
        </row>
        <row r="1973">
          <cell r="AE1973">
            <v>0</v>
          </cell>
          <cell r="AH1973" t="e">
            <v>#N/A</v>
          </cell>
        </row>
        <row r="1974">
          <cell r="AE1974">
            <v>0</v>
          </cell>
          <cell r="AH1974" t="e">
            <v>#N/A</v>
          </cell>
        </row>
        <row r="1975">
          <cell r="AE1975">
            <v>0</v>
          </cell>
          <cell r="AH1975" t="e">
            <v>#N/A</v>
          </cell>
        </row>
        <row r="1976">
          <cell r="AE1976">
            <v>0</v>
          </cell>
          <cell r="AH1976" t="e">
            <v>#N/A</v>
          </cell>
        </row>
        <row r="1977">
          <cell r="AE1977">
            <v>0</v>
          </cell>
          <cell r="AH1977" t="e">
            <v>#N/A</v>
          </cell>
        </row>
        <row r="1978">
          <cell r="AE1978">
            <v>0</v>
          </cell>
          <cell r="AH1978" t="e">
            <v>#N/A</v>
          </cell>
        </row>
        <row r="1979">
          <cell r="AE1979">
            <v>0</v>
          </cell>
          <cell r="AH1979" t="e">
            <v>#N/A</v>
          </cell>
        </row>
        <row r="1980">
          <cell r="AE1980">
            <v>0</v>
          </cell>
          <cell r="AH1980" t="e">
            <v>#N/A</v>
          </cell>
        </row>
        <row r="1981">
          <cell r="AE1981">
            <v>0</v>
          </cell>
          <cell r="AH1981" t="e">
            <v>#N/A</v>
          </cell>
        </row>
        <row r="1982">
          <cell r="AE1982">
            <v>0</v>
          </cell>
          <cell r="AH1982" t="e">
            <v>#N/A</v>
          </cell>
        </row>
        <row r="1983">
          <cell r="AE1983">
            <v>0</v>
          </cell>
          <cell r="AH1983" t="e">
            <v>#N/A</v>
          </cell>
        </row>
        <row r="1984">
          <cell r="AE1984">
            <v>0</v>
          </cell>
          <cell r="AH1984" t="e">
            <v>#N/A</v>
          </cell>
        </row>
        <row r="1985">
          <cell r="AE1985">
            <v>0</v>
          </cell>
          <cell r="AH1985" t="e">
            <v>#N/A</v>
          </cell>
        </row>
        <row r="1986">
          <cell r="AE1986">
            <v>0</v>
          </cell>
          <cell r="AH1986" t="e">
            <v>#N/A</v>
          </cell>
        </row>
        <row r="1987">
          <cell r="AE1987">
            <v>0</v>
          </cell>
          <cell r="AH1987" t="e">
            <v>#N/A</v>
          </cell>
        </row>
        <row r="1988">
          <cell r="AE1988">
            <v>0</v>
          </cell>
          <cell r="AH1988" t="e">
            <v>#N/A</v>
          </cell>
        </row>
        <row r="1989">
          <cell r="AE1989">
            <v>0</v>
          </cell>
          <cell r="AH1989" t="e">
            <v>#N/A</v>
          </cell>
        </row>
        <row r="1990">
          <cell r="AE1990">
            <v>0</v>
          </cell>
          <cell r="AH1990" t="e">
            <v>#N/A</v>
          </cell>
        </row>
        <row r="1991">
          <cell r="AE1991">
            <v>0</v>
          </cell>
          <cell r="AH1991" t="e">
            <v>#N/A</v>
          </cell>
        </row>
        <row r="1992">
          <cell r="AE1992">
            <v>0</v>
          </cell>
          <cell r="AH1992" t="e">
            <v>#N/A</v>
          </cell>
        </row>
        <row r="1993">
          <cell r="AE1993">
            <v>0</v>
          </cell>
          <cell r="AH1993" t="e">
            <v>#N/A</v>
          </cell>
        </row>
        <row r="1994">
          <cell r="AE1994">
            <v>0</v>
          </cell>
          <cell r="AH1994" t="e">
            <v>#N/A</v>
          </cell>
        </row>
        <row r="1995">
          <cell r="AE1995">
            <v>0</v>
          </cell>
          <cell r="AH1995" t="e">
            <v>#N/A</v>
          </cell>
        </row>
        <row r="1996">
          <cell r="AE1996">
            <v>0</v>
          </cell>
          <cell r="AH1996" t="e">
            <v>#N/A</v>
          </cell>
        </row>
        <row r="1997">
          <cell r="AE1997">
            <v>0</v>
          </cell>
          <cell r="AH1997" t="e">
            <v>#N/A</v>
          </cell>
        </row>
        <row r="1998">
          <cell r="AE1998">
            <v>0</v>
          </cell>
          <cell r="AH1998" t="e">
            <v>#N/A</v>
          </cell>
        </row>
        <row r="1999">
          <cell r="AE1999">
            <v>0</v>
          </cell>
          <cell r="AH1999" t="e">
            <v>#N/A</v>
          </cell>
        </row>
        <row r="2000">
          <cell r="AE2000">
            <v>0</v>
          </cell>
          <cell r="AH2000" t="e">
            <v>#N/A</v>
          </cell>
        </row>
        <row r="2001">
          <cell r="AE2001">
            <v>0</v>
          </cell>
          <cell r="AH2001" t="e">
            <v>#N/A</v>
          </cell>
        </row>
        <row r="2002">
          <cell r="AE2002">
            <v>0</v>
          </cell>
          <cell r="AH2002" t="e">
            <v>#N/A</v>
          </cell>
        </row>
        <row r="2003">
          <cell r="AE2003">
            <v>0</v>
          </cell>
          <cell r="AH2003" t="e">
            <v>#N/A</v>
          </cell>
        </row>
        <row r="2004">
          <cell r="AE2004">
            <v>0</v>
          </cell>
          <cell r="AH2004" t="e">
            <v>#N/A</v>
          </cell>
        </row>
        <row r="2005">
          <cell r="AE2005">
            <v>0</v>
          </cell>
          <cell r="AH2005" t="e">
            <v>#N/A</v>
          </cell>
        </row>
        <row r="2006">
          <cell r="AE2006">
            <v>0</v>
          </cell>
          <cell r="AH2006" t="e">
            <v>#N/A</v>
          </cell>
        </row>
        <row r="2007">
          <cell r="AE2007">
            <v>0</v>
          </cell>
          <cell r="AH2007" t="e">
            <v>#N/A</v>
          </cell>
        </row>
        <row r="2008">
          <cell r="AE2008">
            <v>0</v>
          </cell>
          <cell r="AH2008" t="e">
            <v>#N/A</v>
          </cell>
        </row>
        <row r="2009">
          <cell r="AE2009">
            <v>0</v>
          </cell>
          <cell r="AH2009" t="e">
            <v>#N/A</v>
          </cell>
        </row>
        <row r="2010">
          <cell r="AE2010">
            <v>0</v>
          </cell>
          <cell r="AH2010" t="e">
            <v>#N/A</v>
          </cell>
        </row>
        <row r="2011">
          <cell r="AE2011">
            <v>0</v>
          </cell>
          <cell r="AH2011" t="e">
            <v>#N/A</v>
          </cell>
        </row>
        <row r="2012">
          <cell r="AE2012">
            <v>0</v>
          </cell>
          <cell r="AH2012" t="e">
            <v>#N/A</v>
          </cell>
        </row>
        <row r="2013">
          <cell r="AE2013">
            <v>0</v>
          </cell>
          <cell r="AH2013" t="e">
            <v>#N/A</v>
          </cell>
        </row>
        <row r="2014">
          <cell r="AE2014">
            <v>0</v>
          </cell>
          <cell r="AH2014" t="e">
            <v>#N/A</v>
          </cell>
        </row>
        <row r="2015">
          <cell r="AE2015">
            <v>0</v>
          </cell>
          <cell r="AH2015" t="e">
            <v>#N/A</v>
          </cell>
        </row>
        <row r="2016">
          <cell r="AE2016">
            <v>0</v>
          </cell>
          <cell r="AH2016" t="e">
            <v>#N/A</v>
          </cell>
        </row>
        <row r="2017">
          <cell r="AE2017">
            <v>0</v>
          </cell>
          <cell r="AH2017" t="e">
            <v>#N/A</v>
          </cell>
        </row>
        <row r="2018">
          <cell r="AE2018">
            <v>0</v>
          </cell>
          <cell r="AH2018" t="e">
            <v>#N/A</v>
          </cell>
        </row>
        <row r="2019">
          <cell r="AE2019">
            <v>0</v>
          </cell>
          <cell r="AH2019" t="e">
            <v>#N/A</v>
          </cell>
        </row>
        <row r="2020">
          <cell r="AE2020">
            <v>0</v>
          </cell>
          <cell r="AH2020" t="e">
            <v>#N/A</v>
          </cell>
        </row>
        <row r="2021">
          <cell r="AE2021">
            <v>0</v>
          </cell>
          <cell r="AH2021" t="e">
            <v>#N/A</v>
          </cell>
        </row>
        <row r="2022">
          <cell r="AE2022">
            <v>0</v>
          </cell>
          <cell r="AH2022" t="e">
            <v>#N/A</v>
          </cell>
        </row>
        <row r="2023">
          <cell r="AE2023">
            <v>0</v>
          </cell>
          <cell r="AH2023" t="e">
            <v>#N/A</v>
          </cell>
        </row>
        <row r="2024">
          <cell r="AE2024">
            <v>0</v>
          </cell>
          <cell r="AH2024" t="e">
            <v>#N/A</v>
          </cell>
        </row>
        <row r="2025">
          <cell r="AE2025">
            <v>0</v>
          </cell>
          <cell r="AH2025" t="e">
            <v>#N/A</v>
          </cell>
        </row>
        <row r="2026">
          <cell r="AE2026">
            <v>0</v>
          </cell>
          <cell r="AH2026" t="e">
            <v>#N/A</v>
          </cell>
        </row>
        <row r="2027">
          <cell r="AE2027">
            <v>0</v>
          </cell>
          <cell r="AH2027" t="e">
            <v>#N/A</v>
          </cell>
        </row>
        <row r="2028">
          <cell r="AE2028">
            <v>0</v>
          </cell>
          <cell r="AH2028" t="e">
            <v>#N/A</v>
          </cell>
        </row>
        <row r="2029">
          <cell r="AE2029">
            <v>0</v>
          </cell>
          <cell r="AH2029" t="e">
            <v>#N/A</v>
          </cell>
        </row>
        <row r="2030">
          <cell r="AE2030">
            <v>0</v>
          </cell>
          <cell r="AH2030" t="e">
            <v>#N/A</v>
          </cell>
        </row>
        <row r="2031">
          <cell r="AE2031">
            <v>0</v>
          </cell>
          <cell r="AH2031" t="e">
            <v>#N/A</v>
          </cell>
        </row>
        <row r="2032">
          <cell r="AE2032">
            <v>0</v>
          </cell>
          <cell r="AH2032" t="e">
            <v>#N/A</v>
          </cell>
        </row>
        <row r="2033">
          <cell r="AE2033">
            <v>0</v>
          </cell>
          <cell r="AH2033" t="e">
            <v>#N/A</v>
          </cell>
        </row>
        <row r="2034">
          <cell r="AE2034">
            <v>0</v>
          </cell>
          <cell r="AH2034" t="e">
            <v>#N/A</v>
          </cell>
        </row>
        <row r="2035">
          <cell r="AE2035">
            <v>0</v>
          </cell>
          <cell r="AH2035" t="e">
            <v>#N/A</v>
          </cell>
        </row>
        <row r="2036">
          <cell r="AE2036">
            <v>0</v>
          </cell>
          <cell r="AH2036" t="e">
            <v>#N/A</v>
          </cell>
        </row>
        <row r="2037">
          <cell r="AE2037">
            <v>0</v>
          </cell>
          <cell r="AH2037" t="e">
            <v>#N/A</v>
          </cell>
        </row>
        <row r="2038">
          <cell r="AE2038">
            <v>0</v>
          </cell>
          <cell r="AH2038" t="e">
            <v>#N/A</v>
          </cell>
        </row>
        <row r="2039">
          <cell r="AE2039">
            <v>0</v>
          </cell>
          <cell r="AH2039" t="e">
            <v>#N/A</v>
          </cell>
        </row>
        <row r="2040">
          <cell r="AE2040">
            <v>0</v>
          </cell>
          <cell r="AH2040" t="e">
            <v>#N/A</v>
          </cell>
        </row>
        <row r="2041">
          <cell r="AE2041">
            <v>0</v>
          </cell>
          <cell r="AH2041" t="e">
            <v>#N/A</v>
          </cell>
        </row>
        <row r="2042">
          <cell r="AE2042">
            <v>0</v>
          </cell>
          <cell r="AH2042" t="e">
            <v>#N/A</v>
          </cell>
        </row>
        <row r="2043">
          <cell r="AE2043">
            <v>0</v>
          </cell>
          <cell r="AH2043" t="e">
            <v>#N/A</v>
          </cell>
        </row>
        <row r="2044">
          <cell r="AE2044">
            <v>0</v>
          </cell>
          <cell r="AH2044" t="e">
            <v>#N/A</v>
          </cell>
        </row>
        <row r="2045">
          <cell r="AE2045">
            <v>0</v>
          </cell>
          <cell r="AH2045" t="e">
            <v>#N/A</v>
          </cell>
        </row>
        <row r="2046">
          <cell r="AE2046">
            <v>0</v>
          </cell>
          <cell r="AH2046" t="e">
            <v>#N/A</v>
          </cell>
        </row>
        <row r="2047">
          <cell r="AE2047">
            <v>0</v>
          </cell>
          <cell r="AH2047" t="e">
            <v>#N/A</v>
          </cell>
        </row>
        <row r="2048">
          <cell r="AE2048">
            <v>0</v>
          </cell>
          <cell r="AH2048" t="e">
            <v>#N/A</v>
          </cell>
        </row>
        <row r="2049">
          <cell r="AE2049">
            <v>0</v>
          </cell>
          <cell r="AH2049" t="e">
            <v>#N/A</v>
          </cell>
        </row>
        <row r="2050">
          <cell r="AE2050">
            <v>0</v>
          </cell>
          <cell r="AH2050" t="e">
            <v>#N/A</v>
          </cell>
        </row>
        <row r="2051">
          <cell r="AE2051">
            <v>0</v>
          </cell>
          <cell r="AH2051" t="e">
            <v>#N/A</v>
          </cell>
        </row>
        <row r="2052">
          <cell r="AE2052">
            <v>0</v>
          </cell>
          <cell r="AH2052" t="e">
            <v>#N/A</v>
          </cell>
        </row>
        <row r="2053">
          <cell r="AE2053">
            <v>0</v>
          </cell>
          <cell r="AH2053" t="e">
            <v>#N/A</v>
          </cell>
        </row>
        <row r="2054">
          <cell r="AE2054">
            <v>0</v>
          </cell>
          <cell r="AH2054" t="e">
            <v>#N/A</v>
          </cell>
        </row>
        <row r="2055">
          <cell r="AE2055">
            <v>0</v>
          </cell>
          <cell r="AH2055" t="e">
            <v>#N/A</v>
          </cell>
        </row>
        <row r="2056">
          <cell r="AE2056">
            <v>0</v>
          </cell>
          <cell r="AH2056" t="e">
            <v>#N/A</v>
          </cell>
        </row>
        <row r="2057">
          <cell r="AE2057">
            <v>0</v>
          </cell>
          <cell r="AH2057" t="e">
            <v>#N/A</v>
          </cell>
        </row>
        <row r="2058">
          <cell r="AE2058">
            <v>0</v>
          </cell>
          <cell r="AH2058" t="e">
            <v>#N/A</v>
          </cell>
        </row>
        <row r="2059">
          <cell r="AE2059">
            <v>0</v>
          </cell>
          <cell r="AH2059" t="e">
            <v>#N/A</v>
          </cell>
        </row>
        <row r="2060">
          <cell r="AE2060">
            <v>0</v>
          </cell>
          <cell r="AH2060" t="e">
            <v>#N/A</v>
          </cell>
        </row>
        <row r="2061">
          <cell r="AE2061">
            <v>0</v>
          </cell>
          <cell r="AH2061" t="e">
            <v>#N/A</v>
          </cell>
        </row>
        <row r="2062">
          <cell r="AE2062">
            <v>0</v>
          </cell>
          <cell r="AH2062" t="e">
            <v>#N/A</v>
          </cell>
        </row>
        <row r="2063">
          <cell r="AE2063">
            <v>0</v>
          </cell>
          <cell r="AH2063" t="e">
            <v>#N/A</v>
          </cell>
        </row>
        <row r="2064">
          <cell r="AE2064">
            <v>0</v>
          </cell>
          <cell r="AH2064" t="e">
            <v>#N/A</v>
          </cell>
        </row>
        <row r="2065">
          <cell r="AE2065">
            <v>0</v>
          </cell>
          <cell r="AH2065" t="e">
            <v>#N/A</v>
          </cell>
        </row>
        <row r="2066">
          <cell r="AE2066">
            <v>0</v>
          </cell>
          <cell r="AH2066" t="e">
            <v>#N/A</v>
          </cell>
        </row>
        <row r="2067">
          <cell r="AE2067">
            <v>0</v>
          </cell>
          <cell r="AH2067" t="e">
            <v>#N/A</v>
          </cell>
        </row>
        <row r="2068">
          <cell r="AE2068">
            <v>0</v>
          </cell>
          <cell r="AH2068" t="e">
            <v>#N/A</v>
          </cell>
        </row>
        <row r="2069">
          <cell r="AE2069">
            <v>0</v>
          </cell>
          <cell r="AH2069" t="e">
            <v>#N/A</v>
          </cell>
        </row>
        <row r="2070">
          <cell r="AE2070">
            <v>0</v>
          </cell>
          <cell r="AH2070" t="e">
            <v>#N/A</v>
          </cell>
        </row>
        <row r="2071">
          <cell r="AE2071">
            <v>0</v>
          </cell>
          <cell r="AH2071" t="e">
            <v>#N/A</v>
          </cell>
        </row>
        <row r="2072">
          <cell r="AE2072">
            <v>0</v>
          </cell>
          <cell r="AH2072" t="e">
            <v>#N/A</v>
          </cell>
        </row>
        <row r="2073">
          <cell r="AE2073">
            <v>0</v>
          </cell>
          <cell r="AH2073" t="e">
            <v>#N/A</v>
          </cell>
        </row>
        <row r="2074">
          <cell r="AE2074">
            <v>0</v>
          </cell>
          <cell r="AH2074" t="e">
            <v>#N/A</v>
          </cell>
        </row>
        <row r="2075">
          <cell r="AE2075">
            <v>0</v>
          </cell>
          <cell r="AH2075" t="e">
            <v>#N/A</v>
          </cell>
        </row>
        <row r="2076">
          <cell r="AE2076">
            <v>0</v>
          </cell>
          <cell r="AH2076" t="e">
            <v>#N/A</v>
          </cell>
        </row>
        <row r="2077">
          <cell r="AE2077">
            <v>0</v>
          </cell>
          <cell r="AH2077" t="e">
            <v>#N/A</v>
          </cell>
        </row>
        <row r="2078">
          <cell r="AE2078">
            <v>0</v>
          </cell>
          <cell r="AH2078" t="e">
            <v>#N/A</v>
          </cell>
        </row>
        <row r="2079">
          <cell r="AE2079">
            <v>0</v>
          </cell>
          <cell r="AH2079" t="e">
            <v>#N/A</v>
          </cell>
        </row>
        <row r="2080">
          <cell r="AE2080">
            <v>0</v>
          </cell>
          <cell r="AH2080" t="e">
            <v>#N/A</v>
          </cell>
        </row>
        <row r="2081">
          <cell r="AE2081">
            <v>0</v>
          </cell>
          <cell r="AH2081" t="e">
            <v>#N/A</v>
          </cell>
        </row>
        <row r="2082">
          <cell r="AE2082">
            <v>0</v>
          </cell>
          <cell r="AH2082" t="e">
            <v>#N/A</v>
          </cell>
        </row>
        <row r="2083">
          <cell r="AE2083">
            <v>0</v>
          </cell>
          <cell r="AH2083" t="e">
            <v>#N/A</v>
          </cell>
        </row>
        <row r="2084">
          <cell r="AE2084">
            <v>0</v>
          </cell>
          <cell r="AH2084" t="e">
            <v>#N/A</v>
          </cell>
        </row>
        <row r="2085">
          <cell r="AE2085">
            <v>0</v>
          </cell>
          <cell r="AH2085" t="e">
            <v>#N/A</v>
          </cell>
        </row>
        <row r="2086">
          <cell r="AE2086">
            <v>0</v>
          </cell>
          <cell r="AH2086" t="e">
            <v>#N/A</v>
          </cell>
        </row>
        <row r="2087">
          <cell r="AE2087">
            <v>0</v>
          </cell>
          <cell r="AH2087" t="e">
            <v>#N/A</v>
          </cell>
        </row>
        <row r="2088">
          <cell r="AE2088">
            <v>0</v>
          </cell>
          <cell r="AH2088" t="e">
            <v>#N/A</v>
          </cell>
        </row>
        <row r="2089">
          <cell r="AE2089">
            <v>0</v>
          </cell>
          <cell r="AH2089" t="e">
            <v>#N/A</v>
          </cell>
        </row>
        <row r="2090">
          <cell r="AE2090">
            <v>0</v>
          </cell>
          <cell r="AH2090" t="e">
            <v>#N/A</v>
          </cell>
        </row>
        <row r="2091">
          <cell r="AE2091">
            <v>0</v>
          </cell>
          <cell r="AH2091" t="e">
            <v>#N/A</v>
          </cell>
        </row>
        <row r="2092">
          <cell r="AE2092">
            <v>0</v>
          </cell>
          <cell r="AH2092" t="e">
            <v>#N/A</v>
          </cell>
        </row>
        <row r="2093">
          <cell r="AE2093">
            <v>0</v>
          </cell>
          <cell r="AH2093" t="e">
            <v>#N/A</v>
          </cell>
        </row>
        <row r="2094">
          <cell r="AE2094">
            <v>0</v>
          </cell>
          <cell r="AH2094" t="e">
            <v>#N/A</v>
          </cell>
        </row>
        <row r="2095">
          <cell r="AE2095">
            <v>0</v>
          </cell>
          <cell r="AH2095" t="e">
            <v>#N/A</v>
          </cell>
        </row>
        <row r="2096">
          <cell r="AE2096">
            <v>0</v>
          </cell>
          <cell r="AH2096" t="e">
            <v>#N/A</v>
          </cell>
        </row>
        <row r="2097">
          <cell r="AE2097">
            <v>0</v>
          </cell>
          <cell r="AH2097" t="e">
            <v>#N/A</v>
          </cell>
        </row>
        <row r="2098">
          <cell r="AE2098">
            <v>0</v>
          </cell>
          <cell r="AH2098" t="e">
            <v>#N/A</v>
          </cell>
        </row>
        <row r="2099">
          <cell r="AE2099">
            <v>0</v>
          </cell>
          <cell r="AH2099" t="e">
            <v>#N/A</v>
          </cell>
        </row>
        <row r="2100">
          <cell r="AE2100">
            <v>0</v>
          </cell>
          <cell r="AH2100" t="e">
            <v>#N/A</v>
          </cell>
        </row>
        <row r="2101">
          <cell r="AE2101">
            <v>0</v>
          </cell>
          <cell r="AH2101" t="e">
            <v>#N/A</v>
          </cell>
        </row>
        <row r="2102">
          <cell r="AE2102">
            <v>0</v>
          </cell>
          <cell r="AH2102" t="e">
            <v>#N/A</v>
          </cell>
        </row>
        <row r="2103">
          <cell r="AE2103">
            <v>0</v>
          </cell>
          <cell r="AH2103" t="e">
            <v>#N/A</v>
          </cell>
        </row>
        <row r="2104">
          <cell r="AE2104">
            <v>0</v>
          </cell>
          <cell r="AH2104" t="e">
            <v>#N/A</v>
          </cell>
        </row>
        <row r="2105">
          <cell r="AE2105">
            <v>0</v>
          </cell>
          <cell r="AH2105" t="e">
            <v>#N/A</v>
          </cell>
        </row>
        <row r="2106">
          <cell r="AE2106">
            <v>0</v>
          </cell>
          <cell r="AH2106" t="e">
            <v>#N/A</v>
          </cell>
        </row>
        <row r="2107">
          <cell r="AE2107">
            <v>0</v>
          </cell>
          <cell r="AH2107" t="e">
            <v>#N/A</v>
          </cell>
        </row>
        <row r="2108">
          <cell r="AE2108">
            <v>0</v>
          </cell>
          <cell r="AH2108" t="e">
            <v>#N/A</v>
          </cell>
        </row>
        <row r="2109">
          <cell r="AE2109">
            <v>0</v>
          </cell>
          <cell r="AH2109" t="e">
            <v>#N/A</v>
          </cell>
        </row>
        <row r="2110">
          <cell r="AE2110">
            <v>0</v>
          </cell>
          <cell r="AH2110" t="e">
            <v>#N/A</v>
          </cell>
        </row>
        <row r="2111">
          <cell r="AE2111">
            <v>0</v>
          </cell>
          <cell r="AH2111" t="e">
            <v>#N/A</v>
          </cell>
        </row>
        <row r="2112">
          <cell r="AE2112">
            <v>0</v>
          </cell>
          <cell r="AH2112" t="e">
            <v>#N/A</v>
          </cell>
        </row>
        <row r="2113">
          <cell r="AE2113">
            <v>0</v>
          </cell>
          <cell r="AH2113" t="e">
            <v>#N/A</v>
          </cell>
        </row>
        <row r="2114">
          <cell r="AE2114">
            <v>0</v>
          </cell>
          <cell r="AH2114" t="e">
            <v>#N/A</v>
          </cell>
        </row>
        <row r="2115">
          <cell r="AE2115">
            <v>0</v>
          </cell>
          <cell r="AH2115" t="e">
            <v>#N/A</v>
          </cell>
        </row>
        <row r="2116">
          <cell r="AE2116">
            <v>0</v>
          </cell>
          <cell r="AH2116" t="e">
            <v>#N/A</v>
          </cell>
        </row>
        <row r="2117">
          <cell r="AE2117">
            <v>0</v>
          </cell>
          <cell r="AH2117" t="e">
            <v>#N/A</v>
          </cell>
        </row>
        <row r="2118">
          <cell r="AE2118">
            <v>0</v>
          </cell>
          <cell r="AH2118" t="e">
            <v>#N/A</v>
          </cell>
        </row>
        <row r="2119">
          <cell r="AE2119">
            <v>0</v>
          </cell>
          <cell r="AH2119" t="e">
            <v>#N/A</v>
          </cell>
        </row>
        <row r="2120">
          <cell r="AE2120">
            <v>0</v>
          </cell>
          <cell r="AH2120" t="e">
            <v>#N/A</v>
          </cell>
        </row>
        <row r="2121">
          <cell r="AE2121">
            <v>0</v>
          </cell>
          <cell r="AH2121" t="e">
            <v>#N/A</v>
          </cell>
        </row>
        <row r="2122">
          <cell r="AE2122">
            <v>0</v>
          </cell>
          <cell r="AH2122" t="e">
            <v>#N/A</v>
          </cell>
        </row>
        <row r="2123">
          <cell r="AE2123">
            <v>0</v>
          </cell>
          <cell r="AH2123" t="e">
            <v>#N/A</v>
          </cell>
        </row>
        <row r="2124">
          <cell r="AE2124">
            <v>0</v>
          </cell>
          <cell r="AH2124" t="e">
            <v>#N/A</v>
          </cell>
        </row>
        <row r="2125">
          <cell r="AE2125">
            <v>0</v>
          </cell>
          <cell r="AH2125" t="e">
            <v>#N/A</v>
          </cell>
        </row>
        <row r="2126">
          <cell r="AE2126">
            <v>0</v>
          </cell>
          <cell r="AH2126" t="e">
            <v>#N/A</v>
          </cell>
        </row>
        <row r="2127">
          <cell r="AE2127">
            <v>0</v>
          </cell>
          <cell r="AH2127" t="e">
            <v>#N/A</v>
          </cell>
        </row>
        <row r="2128">
          <cell r="AE2128">
            <v>0</v>
          </cell>
          <cell r="AH2128" t="e">
            <v>#N/A</v>
          </cell>
        </row>
        <row r="2129">
          <cell r="AE2129">
            <v>0</v>
          </cell>
          <cell r="AH2129" t="e">
            <v>#N/A</v>
          </cell>
        </row>
        <row r="2130">
          <cell r="AE2130">
            <v>0</v>
          </cell>
          <cell r="AH2130" t="e">
            <v>#N/A</v>
          </cell>
        </row>
        <row r="2131">
          <cell r="AE2131">
            <v>0</v>
          </cell>
          <cell r="AH2131" t="e">
            <v>#N/A</v>
          </cell>
        </row>
        <row r="2132">
          <cell r="AE2132">
            <v>0</v>
          </cell>
          <cell r="AH2132" t="e">
            <v>#N/A</v>
          </cell>
        </row>
        <row r="2133">
          <cell r="AE2133">
            <v>0</v>
          </cell>
          <cell r="AH2133" t="e">
            <v>#N/A</v>
          </cell>
        </row>
        <row r="2134">
          <cell r="AE2134">
            <v>0</v>
          </cell>
          <cell r="AH2134" t="e">
            <v>#N/A</v>
          </cell>
        </row>
        <row r="2135">
          <cell r="AE2135">
            <v>0</v>
          </cell>
          <cell r="AH2135" t="e">
            <v>#N/A</v>
          </cell>
        </row>
        <row r="2136">
          <cell r="AE2136">
            <v>0</v>
          </cell>
          <cell r="AH2136" t="e">
            <v>#N/A</v>
          </cell>
        </row>
        <row r="2137">
          <cell r="AE2137">
            <v>0</v>
          </cell>
          <cell r="AH2137" t="e">
            <v>#N/A</v>
          </cell>
        </row>
        <row r="2138">
          <cell r="AE2138">
            <v>0</v>
          </cell>
          <cell r="AH2138" t="e">
            <v>#N/A</v>
          </cell>
        </row>
        <row r="2139">
          <cell r="AE2139">
            <v>0</v>
          </cell>
          <cell r="AH2139" t="e">
            <v>#N/A</v>
          </cell>
        </row>
        <row r="2140">
          <cell r="AE2140">
            <v>0</v>
          </cell>
          <cell r="AH2140" t="e">
            <v>#N/A</v>
          </cell>
        </row>
        <row r="2141">
          <cell r="AE2141">
            <v>0</v>
          </cell>
          <cell r="AH2141" t="e">
            <v>#N/A</v>
          </cell>
        </row>
        <row r="2142">
          <cell r="AE2142">
            <v>0</v>
          </cell>
          <cell r="AH2142" t="e">
            <v>#N/A</v>
          </cell>
        </row>
        <row r="2143">
          <cell r="AE2143">
            <v>0</v>
          </cell>
          <cell r="AH2143" t="e">
            <v>#N/A</v>
          </cell>
        </row>
        <row r="2144">
          <cell r="AE2144">
            <v>0</v>
          </cell>
          <cell r="AH2144" t="e">
            <v>#N/A</v>
          </cell>
        </row>
        <row r="2145">
          <cell r="AE2145">
            <v>0</v>
          </cell>
          <cell r="AH2145" t="e">
            <v>#N/A</v>
          </cell>
        </row>
        <row r="2146">
          <cell r="AE2146">
            <v>0</v>
          </cell>
          <cell r="AH2146" t="e">
            <v>#N/A</v>
          </cell>
        </row>
        <row r="2147">
          <cell r="AE2147">
            <v>0</v>
          </cell>
          <cell r="AH2147" t="e">
            <v>#N/A</v>
          </cell>
        </row>
        <row r="2148">
          <cell r="AE2148">
            <v>0</v>
          </cell>
          <cell r="AH2148" t="e">
            <v>#N/A</v>
          </cell>
        </row>
        <row r="2149">
          <cell r="AE2149">
            <v>0</v>
          </cell>
          <cell r="AH2149" t="e">
            <v>#N/A</v>
          </cell>
        </row>
        <row r="2150">
          <cell r="AE2150">
            <v>0</v>
          </cell>
          <cell r="AH2150" t="e">
            <v>#N/A</v>
          </cell>
        </row>
        <row r="2151">
          <cell r="AE2151">
            <v>0</v>
          </cell>
          <cell r="AH2151" t="e">
            <v>#N/A</v>
          </cell>
        </row>
        <row r="2152">
          <cell r="AE2152">
            <v>0</v>
          </cell>
          <cell r="AH2152" t="e">
            <v>#N/A</v>
          </cell>
        </row>
        <row r="2153">
          <cell r="AE2153">
            <v>0</v>
          </cell>
          <cell r="AH2153" t="e">
            <v>#N/A</v>
          </cell>
        </row>
        <row r="2154">
          <cell r="AE2154">
            <v>0</v>
          </cell>
          <cell r="AH2154" t="e">
            <v>#N/A</v>
          </cell>
        </row>
        <row r="2155">
          <cell r="AE2155">
            <v>0</v>
          </cell>
          <cell r="AH2155" t="e">
            <v>#N/A</v>
          </cell>
        </row>
        <row r="2156">
          <cell r="AE2156">
            <v>0</v>
          </cell>
          <cell r="AH2156" t="e">
            <v>#N/A</v>
          </cell>
        </row>
        <row r="2157">
          <cell r="AE2157">
            <v>0</v>
          </cell>
          <cell r="AH2157" t="e">
            <v>#N/A</v>
          </cell>
        </row>
        <row r="2158">
          <cell r="AE2158">
            <v>0</v>
          </cell>
          <cell r="AH2158" t="e">
            <v>#N/A</v>
          </cell>
        </row>
        <row r="2159">
          <cell r="AE2159">
            <v>0</v>
          </cell>
          <cell r="AH2159" t="e">
            <v>#N/A</v>
          </cell>
        </row>
        <row r="2160">
          <cell r="AE2160">
            <v>0</v>
          </cell>
          <cell r="AH2160" t="e">
            <v>#N/A</v>
          </cell>
        </row>
        <row r="2161">
          <cell r="AE2161">
            <v>0</v>
          </cell>
          <cell r="AH2161" t="e">
            <v>#N/A</v>
          </cell>
        </row>
        <row r="2162">
          <cell r="AE2162">
            <v>0</v>
          </cell>
          <cell r="AH2162" t="e">
            <v>#N/A</v>
          </cell>
        </row>
        <row r="2163">
          <cell r="AE2163">
            <v>0</v>
          </cell>
          <cell r="AH2163" t="e">
            <v>#N/A</v>
          </cell>
        </row>
        <row r="2164">
          <cell r="AE2164">
            <v>0</v>
          </cell>
          <cell r="AH2164" t="e">
            <v>#N/A</v>
          </cell>
        </row>
        <row r="2165">
          <cell r="AE2165">
            <v>0</v>
          </cell>
          <cell r="AH2165" t="e">
            <v>#N/A</v>
          </cell>
        </row>
        <row r="2166">
          <cell r="AE2166">
            <v>0</v>
          </cell>
          <cell r="AH2166" t="e">
            <v>#N/A</v>
          </cell>
        </row>
        <row r="2167">
          <cell r="AE2167">
            <v>0</v>
          </cell>
          <cell r="AH2167" t="e">
            <v>#N/A</v>
          </cell>
        </row>
        <row r="2168">
          <cell r="AE2168">
            <v>0</v>
          </cell>
          <cell r="AH2168" t="e">
            <v>#N/A</v>
          </cell>
        </row>
        <row r="2169">
          <cell r="AE2169">
            <v>0</v>
          </cell>
          <cell r="AH2169" t="e">
            <v>#N/A</v>
          </cell>
        </row>
        <row r="2170">
          <cell r="AE2170">
            <v>0</v>
          </cell>
          <cell r="AH2170" t="e">
            <v>#N/A</v>
          </cell>
        </row>
        <row r="2171">
          <cell r="AE2171">
            <v>0</v>
          </cell>
          <cell r="AH2171" t="e">
            <v>#N/A</v>
          </cell>
        </row>
        <row r="2172">
          <cell r="AE2172">
            <v>0</v>
          </cell>
          <cell r="AH2172" t="e">
            <v>#N/A</v>
          </cell>
        </row>
        <row r="2173">
          <cell r="AE2173">
            <v>0</v>
          </cell>
          <cell r="AH2173" t="e">
            <v>#N/A</v>
          </cell>
        </row>
        <row r="2174">
          <cell r="AE2174">
            <v>0</v>
          </cell>
          <cell r="AH2174" t="e">
            <v>#N/A</v>
          </cell>
        </row>
        <row r="2175">
          <cell r="AE2175">
            <v>0</v>
          </cell>
          <cell r="AH2175" t="e">
            <v>#N/A</v>
          </cell>
        </row>
        <row r="2176">
          <cell r="AE2176">
            <v>0</v>
          </cell>
          <cell r="AH2176" t="e">
            <v>#N/A</v>
          </cell>
        </row>
        <row r="2177">
          <cell r="AE2177">
            <v>0</v>
          </cell>
          <cell r="AH2177" t="e">
            <v>#N/A</v>
          </cell>
        </row>
        <row r="2178">
          <cell r="AE2178">
            <v>0</v>
          </cell>
          <cell r="AH2178" t="e">
            <v>#N/A</v>
          </cell>
        </row>
        <row r="2179">
          <cell r="AE2179">
            <v>0</v>
          </cell>
          <cell r="AH2179" t="e">
            <v>#N/A</v>
          </cell>
        </row>
        <row r="2180">
          <cell r="AE2180">
            <v>0</v>
          </cell>
          <cell r="AH2180" t="e">
            <v>#N/A</v>
          </cell>
        </row>
        <row r="2181">
          <cell r="AE2181">
            <v>0</v>
          </cell>
          <cell r="AH2181" t="e">
            <v>#N/A</v>
          </cell>
        </row>
        <row r="2182">
          <cell r="AE2182">
            <v>0</v>
          </cell>
          <cell r="AH2182" t="e">
            <v>#N/A</v>
          </cell>
        </row>
        <row r="2183">
          <cell r="AE2183">
            <v>0</v>
          </cell>
          <cell r="AH2183" t="e">
            <v>#N/A</v>
          </cell>
        </row>
        <row r="2184">
          <cell r="AE2184">
            <v>0</v>
          </cell>
          <cell r="AH2184" t="e">
            <v>#N/A</v>
          </cell>
        </row>
        <row r="2185">
          <cell r="AE2185">
            <v>0</v>
          </cell>
          <cell r="AH2185" t="e">
            <v>#N/A</v>
          </cell>
        </row>
        <row r="2186">
          <cell r="AE2186">
            <v>0</v>
          </cell>
          <cell r="AH2186" t="e">
            <v>#N/A</v>
          </cell>
        </row>
        <row r="2187">
          <cell r="AE2187">
            <v>0</v>
          </cell>
          <cell r="AH2187" t="e">
            <v>#N/A</v>
          </cell>
        </row>
        <row r="2188">
          <cell r="AE2188">
            <v>0</v>
          </cell>
          <cell r="AH2188" t="e">
            <v>#N/A</v>
          </cell>
        </row>
        <row r="2189">
          <cell r="AE2189">
            <v>0</v>
          </cell>
          <cell r="AH2189" t="e">
            <v>#N/A</v>
          </cell>
        </row>
        <row r="2190">
          <cell r="AE2190">
            <v>0</v>
          </cell>
          <cell r="AH2190" t="e">
            <v>#N/A</v>
          </cell>
        </row>
        <row r="2191">
          <cell r="AE2191">
            <v>0</v>
          </cell>
          <cell r="AH2191" t="e">
            <v>#N/A</v>
          </cell>
        </row>
        <row r="2192">
          <cell r="AE2192">
            <v>0</v>
          </cell>
          <cell r="AH2192" t="e">
            <v>#N/A</v>
          </cell>
        </row>
        <row r="2193">
          <cell r="AE2193">
            <v>0</v>
          </cell>
          <cell r="AH2193" t="e">
            <v>#N/A</v>
          </cell>
        </row>
        <row r="2194">
          <cell r="AE2194">
            <v>0</v>
          </cell>
          <cell r="AH2194" t="e">
            <v>#N/A</v>
          </cell>
        </row>
        <row r="2195">
          <cell r="AE2195">
            <v>0</v>
          </cell>
          <cell r="AH2195" t="e">
            <v>#N/A</v>
          </cell>
        </row>
        <row r="2196">
          <cell r="AE2196">
            <v>0</v>
          </cell>
          <cell r="AH2196" t="e">
            <v>#N/A</v>
          </cell>
        </row>
        <row r="2197">
          <cell r="AE2197">
            <v>0</v>
          </cell>
          <cell r="AH2197" t="e">
            <v>#N/A</v>
          </cell>
        </row>
        <row r="2198">
          <cell r="AE2198">
            <v>0</v>
          </cell>
          <cell r="AH2198" t="e">
            <v>#N/A</v>
          </cell>
        </row>
        <row r="2199">
          <cell r="AE2199">
            <v>0</v>
          </cell>
          <cell r="AH2199" t="e">
            <v>#N/A</v>
          </cell>
        </row>
        <row r="2200">
          <cell r="AE2200">
            <v>0</v>
          </cell>
          <cell r="AH2200" t="e">
            <v>#N/A</v>
          </cell>
        </row>
        <row r="2201">
          <cell r="AE2201">
            <v>0</v>
          </cell>
          <cell r="AH2201" t="e">
            <v>#N/A</v>
          </cell>
        </row>
        <row r="2202">
          <cell r="AE2202">
            <v>0</v>
          </cell>
          <cell r="AH2202" t="e">
            <v>#N/A</v>
          </cell>
        </row>
        <row r="2203">
          <cell r="AE2203">
            <v>0</v>
          </cell>
          <cell r="AH2203" t="e">
            <v>#N/A</v>
          </cell>
        </row>
        <row r="2204">
          <cell r="AE2204">
            <v>0</v>
          </cell>
          <cell r="AH2204" t="e">
            <v>#N/A</v>
          </cell>
        </row>
        <row r="2205">
          <cell r="AE2205">
            <v>0</v>
          </cell>
          <cell r="AH2205" t="e">
            <v>#N/A</v>
          </cell>
        </row>
        <row r="2206">
          <cell r="AE2206">
            <v>0</v>
          </cell>
          <cell r="AH2206" t="e">
            <v>#N/A</v>
          </cell>
        </row>
        <row r="2207">
          <cell r="AE2207">
            <v>0</v>
          </cell>
          <cell r="AH2207" t="e">
            <v>#N/A</v>
          </cell>
        </row>
        <row r="2208">
          <cell r="AE2208">
            <v>0</v>
          </cell>
          <cell r="AH2208" t="e">
            <v>#N/A</v>
          </cell>
        </row>
        <row r="2209">
          <cell r="AE2209">
            <v>0</v>
          </cell>
          <cell r="AH2209" t="e">
            <v>#N/A</v>
          </cell>
        </row>
        <row r="2210">
          <cell r="AE2210">
            <v>0</v>
          </cell>
          <cell r="AH2210" t="e">
            <v>#N/A</v>
          </cell>
        </row>
        <row r="2211">
          <cell r="AE2211">
            <v>0</v>
          </cell>
          <cell r="AH2211" t="e">
            <v>#N/A</v>
          </cell>
        </row>
        <row r="2212">
          <cell r="AE2212">
            <v>0</v>
          </cell>
          <cell r="AH2212" t="e">
            <v>#N/A</v>
          </cell>
        </row>
        <row r="2213">
          <cell r="AE2213">
            <v>0</v>
          </cell>
          <cell r="AH2213" t="e">
            <v>#N/A</v>
          </cell>
        </row>
        <row r="2214">
          <cell r="AE2214">
            <v>0</v>
          </cell>
          <cell r="AH2214" t="e">
            <v>#N/A</v>
          </cell>
        </row>
        <row r="2215">
          <cell r="AE2215">
            <v>0</v>
          </cell>
          <cell r="AH2215" t="e">
            <v>#N/A</v>
          </cell>
        </row>
        <row r="2216">
          <cell r="AE2216">
            <v>0</v>
          </cell>
          <cell r="AH2216" t="e">
            <v>#N/A</v>
          </cell>
        </row>
        <row r="2217">
          <cell r="AE2217">
            <v>0</v>
          </cell>
          <cell r="AH2217" t="e">
            <v>#N/A</v>
          </cell>
        </row>
        <row r="2218">
          <cell r="AE2218">
            <v>0</v>
          </cell>
          <cell r="AH2218" t="e">
            <v>#N/A</v>
          </cell>
        </row>
        <row r="2219">
          <cell r="AE2219">
            <v>0</v>
          </cell>
          <cell r="AH2219" t="e">
            <v>#N/A</v>
          </cell>
        </row>
        <row r="2220">
          <cell r="AE2220">
            <v>0</v>
          </cell>
          <cell r="AH2220" t="e">
            <v>#N/A</v>
          </cell>
        </row>
        <row r="2221">
          <cell r="AE2221">
            <v>0</v>
          </cell>
          <cell r="AH2221" t="e">
            <v>#N/A</v>
          </cell>
        </row>
        <row r="2222">
          <cell r="AE2222">
            <v>0</v>
          </cell>
          <cell r="AH2222" t="e">
            <v>#N/A</v>
          </cell>
        </row>
        <row r="2223">
          <cell r="AE2223">
            <v>0</v>
          </cell>
          <cell r="AH2223" t="e">
            <v>#N/A</v>
          </cell>
        </row>
        <row r="2224">
          <cell r="AE2224">
            <v>0</v>
          </cell>
          <cell r="AH2224" t="e">
            <v>#N/A</v>
          </cell>
        </row>
        <row r="2225">
          <cell r="AE2225">
            <v>0</v>
          </cell>
          <cell r="AH2225" t="e">
            <v>#N/A</v>
          </cell>
        </row>
        <row r="2226">
          <cell r="AE2226">
            <v>0</v>
          </cell>
          <cell r="AH2226" t="e">
            <v>#N/A</v>
          </cell>
        </row>
        <row r="2227">
          <cell r="AE2227">
            <v>0</v>
          </cell>
          <cell r="AH2227" t="e">
            <v>#N/A</v>
          </cell>
        </row>
        <row r="2228">
          <cell r="AE2228">
            <v>0</v>
          </cell>
          <cell r="AH2228" t="e">
            <v>#N/A</v>
          </cell>
        </row>
        <row r="2229">
          <cell r="AE2229">
            <v>0</v>
          </cell>
          <cell r="AH2229" t="e">
            <v>#N/A</v>
          </cell>
        </row>
        <row r="2230">
          <cell r="AE2230">
            <v>0</v>
          </cell>
          <cell r="AH2230" t="e">
            <v>#N/A</v>
          </cell>
        </row>
        <row r="2231">
          <cell r="AE2231">
            <v>0</v>
          </cell>
          <cell r="AH2231" t="e">
            <v>#N/A</v>
          </cell>
        </row>
        <row r="2232">
          <cell r="AE2232">
            <v>0</v>
          </cell>
          <cell r="AH2232" t="e">
            <v>#N/A</v>
          </cell>
        </row>
        <row r="2233">
          <cell r="AE2233">
            <v>0</v>
          </cell>
          <cell r="AH2233" t="e">
            <v>#N/A</v>
          </cell>
        </row>
        <row r="2234">
          <cell r="AE2234">
            <v>0</v>
          </cell>
          <cell r="AH2234" t="e">
            <v>#N/A</v>
          </cell>
        </row>
        <row r="2235">
          <cell r="AE2235">
            <v>0</v>
          </cell>
          <cell r="AH2235" t="e">
            <v>#N/A</v>
          </cell>
        </row>
        <row r="2236">
          <cell r="AE2236">
            <v>0</v>
          </cell>
          <cell r="AH2236" t="e">
            <v>#N/A</v>
          </cell>
        </row>
        <row r="2237">
          <cell r="AE2237">
            <v>0</v>
          </cell>
          <cell r="AH2237" t="e">
            <v>#N/A</v>
          </cell>
        </row>
        <row r="2238">
          <cell r="AE2238">
            <v>0</v>
          </cell>
          <cell r="AH2238" t="e">
            <v>#N/A</v>
          </cell>
        </row>
        <row r="2239">
          <cell r="AE2239">
            <v>0</v>
          </cell>
          <cell r="AH2239" t="e">
            <v>#N/A</v>
          </cell>
        </row>
        <row r="2240">
          <cell r="AE2240">
            <v>0</v>
          </cell>
          <cell r="AH2240" t="e">
            <v>#N/A</v>
          </cell>
        </row>
        <row r="2241">
          <cell r="AE2241">
            <v>0</v>
          </cell>
          <cell r="AH2241" t="e">
            <v>#N/A</v>
          </cell>
        </row>
        <row r="2242">
          <cell r="AE2242">
            <v>0</v>
          </cell>
          <cell r="AH2242" t="e">
            <v>#N/A</v>
          </cell>
        </row>
        <row r="2243">
          <cell r="AE2243">
            <v>0</v>
          </cell>
          <cell r="AH2243" t="e">
            <v>#N/A</v>
          </cell>
        </row>
        <row r="2244">
          <cell r="AE2244">
            <v>0</v>
          </cell>
          <cell r="AH2244" t="e">
            <v>#N/A</v>
          </cell>
        </row>
        <row r="2245">
          <cell r="AE2245">
            <v>0</v>
          </cell>
          <cell r="AH2245" t="e">
            <v>#N/A</v>
          </cell>
        </row>
        <row r="2246">
          <cell r="AE2246">
            <v>0</v>
          </cell>
          <cell r="AH2246" t="e">
            <v>#N/A</v>
          </cell>
        </row>
        <row r="2247">
          <cell r="AE2247">
            <v>0</v>
          </cell>
          <cell r="AH2247" t="e">
            <v>#N/A</v>
          </cell>
        </row>
        <row r="2248">
          <cell r="AE2248">
            <v>0</v>
          </cell>
          <cell r="AH2248" t="e">
            <v>#N/A</v>
          </cell>
        </row>
        <row r="2249">
          <cell r="AE2249">
            <v>0</v>
          </cell>
          <cell r="AH2249" t="e">
            <v>#N/A</v>
          </cell>
        </row>
        <row r="2250">
          <cell r="AE2250">
            <v>0</v>
          </cell>
          <cell r="AH2250" t="e">
            <v>#N/A</v>
          </cell>
        </row>
        <row r="2251">
          <cell r="AE2251">
            <v>0</v>
          </cell>
          <cell r="AH2251" t="e">
            <v>#N/A</v>
          </cell>
        </row>
        <row r="2252">
          <cell r="AE2252">
            <v>0</v>
          </cell>
          <cell r="AH2252" t="e">
            <v>#N/A</v>
          </cell>
        </row>
        <row r="2253">
          <cell r="AE2253">
            <v>0</v>
          </cell>
          <cell r="AH2253" t="e">
            <v>#N/A</v>
          </cell>
        </row>
        <row r="2254">
          <cell r="AE2254">
            <v>0</v>
          </cell>
          <cell r="AH2254" t="e">
            <v>#N/A</v>
          </cell>
        </row>
        <row r="2255">
          <cell r="AE2255">
            <v>0</v>
          </cell>
          <cell r="AH2255" t="e">
            <v>#N/A</v>
          </cell>
        </row>
        <row r="2256">
          <cell r="AE2256">
            <v>0</v>
          </cell>
          <cell r="AH2256" t="e">
            <v>#N/A</v>
          </cell>
        </row>
        <row r="2257">
          <cell r="AE2257">
            <v>0</v>
          </cell>
          <cell r="AH2257" t="e">
            <v>#N/A</v>
          </cell>
        </row>
        <row r="2258">
          <cell r="AE2258">
            <v>0</v>
          </cell>
          <cell r="AH2258" t="e">
            <v>#N/A</v>
          </cell>
        </row>
        <row r="2259">
          <cell r="AE2259">
            <v>0</v>
          </cell>
          <cell r="AH2259" t="e">
            <v>#N/A</v>
          </cell>
        </row>
        <row r="2260">
          <cell r="AE2260">
            <v>0</v>
          </cell>
          <cell r="AH2260" t="e">
            <v>#N/A</v>
          </cell>
        </row>
        <row r="2261">
          <cell r="AE2261">
            <v>0</v>
          </cell>
          <cell r="AH2261" t="e">
            <v>#N/A</v>
          </cell>
        </row>
        <row r="2262">
          <cell r="AE2262">
            <v>0</v>
          </cell>
          <cell r="AH2262" t="e">
            <v>#N/A</v>
          </cell>
        </row>
        <row r="2263">
          <cell r="AE2263">
            <v>0</v>
          </cell>
          <cell r="AH2263" t="e">
            <v>#N/A</v>
          </cell>
        </row>
        <row r="2264">
          <cell r="AE2264">
            <v>0</v>
          </cell>
          <cell r="AH2264" t="e">
            <v>#N/A</v>
          </cell>
        </row>
        <row r="2265">
          <cell r="AE2265">
            <v>0</v>
          </cell>
          <cell r="AH2265" t="e">
            <v>#N/A</v>
          </cell>
        </row>
        <row r="2266">
          <cell r="AE2266">
            <v>0</v>
          </cell>
          <cell r="AH2266" t="e">
            <v>#N/A</v>
          </cell>
        </row>
        <row r="2267">
          <cell r="AE2267">
            <v>0</v>
          </cell>
          <cell r="AH2267" t="e">
            <v>#N/A</v>
          </cell>
        </row>
        <row r="2268">
          <cell r="AE2268">
            <v>0</v>
          </cell>
          <cell r="AH2268" t="e">
            <v>#N/A</v>
          </cell>
        </row>
        <row r="2269">
          <cell r="AE2269">
            <v>0</v>
          </cell>
          <cell r="AH2269" t="e">
            <v>#N/A</v>
          </cell>
        </row>
        <row r="2270">
          <cell r="AE2270">
            <v>0</v>
          </cell>
          <cell r="AH2270" t="e">
            <v>#N/A</v>
          </cell>
        </row>
        <row r="2271">
          <cell r="AE2271">
            <v>0</v>
          </cell>
          <cell r="AH2271" t="e">
            <v>#N/A</v>
          </cell>
        </row>
        <row r="2272">
          <cell r="AE2272">
            <v>0</v>
          </cell>
          <cell r="AH2272" t="e">
            <v>#N/A</v>
          </cell>
        </row>
        <row r="2273">
          <cell r="AE2273">
            <v>0</v>
          </cell>
          <cell r="AH2273" t="e">
            <v>#N/A</v>
          </cell>
        </row>
        <row r="2274">
          <cell r="AE2274">
            <v>0</v>
          </cell>
          <cell r="AH2274" t="e">
            <v>#N/A</v>
          </cell>
        </row>
        <row r="2275">
          <cell r="AE2275">
            <v>0</v>
          </cell>
          <cell r="AH2275" t="e">
            <v>#N/A</v>
          </cell>
        </row>
        <row r="2276">
          <cell r="AE2276">
            <v>0</v>
          </cell>
          <cell r="AH2276" t="e">
            <v>#N/A</v>
          </cell>
        </row>
        <row r="2277">
          <cell r="AE2277">
            <v>0</v>
          </cell>
          <cell r="AH2277" t="e">
            <v>#N/A</v>
          </cell>
        </row>
        <row r="2278">
          <cell r="AE2278">
            <v>0</v>
          </cell>
          <cell r="AH2278" t="e">
            <v>#N/A</v>
          </cell>
        </row>
        <row r="2279">
          <cell r="AE2279">
            <v>0</v>
          </cell>
          <cell r="AH2279" t="e">
            <v>#N/A</v>
          </cell>
        </row>
        <row r="2280">
          <cell r="AE2280">
            <v>0</v>
          </cell>
          <cell r="AH2280" t="e">
            <v>#N/A</v>
          </cell>
        </row>
        <row r="2281">
          <cell r="AE2281">
            <v>0</v>
          </cell>
          <cell r="AH2281" t="e">
            <v>#N/A</v>
          </cell>
        </row>
        <row r="2282">
          <cell r="AE2282">
            <v>0</v>
          </cell>
          <cell r="AH2282" t="e">
            <v>#N/A</v>
          </cell>
        </row>
        <row r="2283">
          <cell r="AE2283">
            <v>0</v>
          </cell>
          <cell r="AH2283" t="e">
            <v>#N/A</v>
          </cell>
        </row>
        <row r="2284">
          <cell r="AE2284">
            <v>0</v>
          </cell>
          <cell r="AH2284" t="e">
            <v>#N/A</v>
          </cell>
        </row>
        <row r="2285">
          <cell r="AE2285">
            <v>0</v>
          </cell>
          <cell r="AH2285" t="e">
            <v>#N/A</v>
          </cell>
        </row>
        <row r="2286">
          <cell r="AE2286">
            <v>0</v>
          </cell>
          <cell r="AH2286" t="e">
            <v>#N/A</v>
          </cell>
        </row>
        <row r="2287">
          <cell r="AE2287">
            <v>0</v>
          </cell>
          <cell r="AH2287" t="e">
            <v>#N/A</v>
          </cell>
        </row>
        <row r="2288">
          <cell r="AE2288">
            <v>0</v>
          </cell>
          <cell r="AH2288" t="e">
            <v>#N/A</v>
          </cell>
        </row>
        <row r="2289">
          <cell r="AE2289">
            <v>0</v>
          </cell>
          <cell r="AH2289" t="e">
            <v>#N/A</v>
          </cell>
        </row>
        <row r="2290">
          <cell r="AE2290">
            <v>0</v>
          </cell>
          <cell r="AH2290" t="e">
            <v>#N/A</v>
          </cell>
        </row>
        <row r="2291">
          <cell r="AE2291">
            <v>0</v>
          </cell>
          <cell r="AH2291" t="e">
            <v>#N/A</v>
          </cell>
        </row>
        <row r="2292">
          <cell r="AE2292">
            <v>0</v>
          </cell>
          <cell r="AH2292" t="e">
            <v>#N/A</v>
          </cell>
        </row>
        <row r="2293">
          <cell r="AE2293">
            <v>0</v>
          </cell>
          <cell r="AH2293" t="e">
            <v>#N/A</v>
          </cell>
        </row>
        <row r="2294">
          <cell r="AE2294">
            <v>0</v>
          </cell>
          <cell r="AH2294" t="e">
            <v>#N/A</v>
          </cell>
        </row>
        <row r="2295">
          <cell r="AE2295">
            <v>0</v>
          </cell>
          <cell r="AH2295" t="e">
            <v>#N/A</v>
          </cell>
        </row>
        <row r="2296">
          <cell r="AE2296">
            <v>0</v>
          </cell>
          <cell r="AH2296" t="e">
            <v>#N/A</v>
          </cell>
        </row>
        <row r="2297">
          <cell r="AE2297">
            <v>0</v>
          </cell>
          <cell r="AH2297" t="e">
            <v>#N/A</v>
          </cell>
        </row>
        <row r="2298">
          <cell r="AE2298">
            <v>0</v>
          </cell>
          <cell r="AH2298" t="e">
            <v>#N/A</v>
          </cell>
        </row>
        <row r="2299">
          <cell r="AE2299">
            <v>0</v>
          </cell>
          <cell r="AH2299" t="e">
            <v>#N/A</v>
          </cell>
        </row>
        <row r="2300">
          <cell r="AE2300">
            <v>0</v>
          </cell>
          <cell r="AH2300" t="e">
            <v>#N/A</v>
          </cell>
        </row>
        <row r="2301">
          <cell r="AE2301">
            <v>0</v>
          </cell>
          <cell r="AH2301" t="e">
            <v>#N/A</v>
          </cell>
        </row>
        <row r="2302">
          <cell r="AE2302">
            <v>0</v>
          </cell>
          <cell r="AH2302" t="e">
            <v>#N/A</v>
          </cell>
        </row>
        <row r="2303">
          <cell r="AE2303">
            <v>0</v>
          </cell>
          <cell r="AH2303" t="e">
            <v>#N/A</v>
          </cell>
        </row>
        <row r="2304">
          <cell r="AE2304">
            <v>0</v>
          </cell>
          <cell r="AH2304" t="e">
            <v>#N/A</v>
          </cell>
        </row>
        <row r="2305">
          <cell r="AE2305">
            <v>0</v>
          </cell>
          <cell r="AH2305" t="e">
            <v>#N/A</v>
          </cell>
        </row>
        <row r="2306">
          <cell r="AE2306">
            <v>0</v>
          </cell>
          <cell r="AH2306" t="e">
            <v>#N/A</v>
          </cell>
        </row>
        <row r="2307">
          <cell r="AE2307">
            <v>0</v>
          </cell>
          <cell r="AH2307" t="e">
            <v>#N/A</v>
          </cell>
        </row>
        <row r="2308">
          <cell r="AE2308">
            <v>0</v>
          </cell>
          <cell r="AH2308" t="e">
            <v>#N/A</v>
          </cell>
        </row>
        <row r="2309">
          <cell r="AE2309">
            <v>0</v>
          </cell>
          <cell r="AH2309" t="e">
            <v>#N/A</v>
          </cell>
        </row>
        <row r="2310">
          <cell r="AE2310">
            <v>0</v>
          </cell>
          <cell r="AH2310" t="e">
            <v>#N/A</v>
          </cell>
        </row>
        <row r="2311">
          <cell r="AE2311">
            <v>0</v>
          </cell>
          <cell r="AH2311" t="e">
            <v>#N/A</v>
          </cell>
        </row>
        <row r="2312">
          <cell r="AE2312">
            <v>0</v>
          </cell>
          <cell r="AH2312" t="e">
            <v>#N/A</v>
          </cell>
        </row>
        <row r="2313">
          <cell r="AE2313">
            <v>0</v>
          </cell>
          <cell r="AH2313" t="e">
            <v>#N/A</v>
          </cell>
        </row>
        <row r="2314">
          <cell r="AE2314">
            <v>0</v>
          </cell>
          <cell r="AH2314" t="e">
            <v>#N/A</v>
          </cell>
        </row>
        <row r="2315">
          <cell r="AE2315">
            <v>0</v>
          </cell>
          <cell r="AH2315" t="e">
            <v>#N/A</v>
          </cell>
        </row>
        <row r="2316">
          <cell r="AE2316">
            <v>0</v>
          </cell>
          <cell r="AH2316" t="e">
            <v>#N/A</v>
          </cell>
        </row>
        <row r="2317">
          <cell r="AE2317">
            <v>0</v>
          </cell>
          <cell r="AH2317" t="e">
            <v>#N/A</v>
          </cell>
        </row>
        <row r="2318">
          <cell r="AE2318">
            <v>0</v>
          </cell>
          <cell r="AH2318" t="e">
            <v>#N/A</v>
          </cell>
        </row>
        <row r="2319">
          <cell r="AE2319">
            <v>0</v>
          </cell>
          <cell r="AH2319" t="e">
            <v>#N/A</v>
          </cell>
        </row>
        <row r="2320">
          <cell r="AE2320">
            <v>0</v>
          </cell>
          <cell r="AH2320" t="e">
            <v>#N/A</v>
          </cell>
        </row>
        <row r="2321">
          <cell r="AE2321">
            <v>0</v>
          </cell>
          <cell r="AH2321" t="e">
            <v>#N/A</v>
          </cell>
        </row>
        <row r="2322">
          <cell r="AE2322">
            <v>0</v>
          </cell>
          <cell r="AH2322" t="e">
            <v>#N/A</v>
          </cell>
        </row>
        <row r="2323">
          <cell r="AE2323">
            <v>0</v>
          </cell>
          <cell r="AH2323" t="e">
            <v>#N/A</v>
          </cell>
        </row>
        <row r="2324">
          <cell r="AE2324">
            <v>0</v>
          </cell>
          <cell r="AH2324" t="e">
            <v>#N/A</v>
          </cell>
        </row>
        <row r="2325">
          <cell r="AE2325">
            <v>0</v>
          </cell>
          <cell r="AH2325" t="e">
            <v>#N/A</v>
          </cell>
        </row>
        <row r="2326">
          <cell r="AE2326">
            <v>0</v>
          </cell>
          <cell r="AH2326" t="e">
            <v>#N/A</v>
          </cell>
        </row>
        <row r="2327">
          <cell r="AE2327">
            <v>0</v>
          </cell>
          <cell r="AH2327" t="e">
            <v>#N/A</v>
          </cell>
        </row>
        <row r="2328">
          <cell r="AE2328">
            <v>0</v>
          </cell>
          <cell r="AH2328" t="e">
            <v>#N/A</v>
          </cell>
        </row>
        <row r="2329">
          <cell r="AE2329">
            <v>0</v>
          </cell>
          <cell r="AH2329" t="e">
            <v>#N/A</v>
          </cell>
        </row>
        <row r="2330">
          <cell r="AE2330">
            <v>0</v>
          </cell>
          <cell r="AH2330" t="e">
            <v>#N/A</v>
          </cell>
        </row>
        <row r="2331">
          <cell r="AE2331">
            <v>0</v>
          </cell>
          <cell r="AH2331" t="e">
            <v>#N/A</v>
          </cell>
        </row>
        <row r="2332">
          <cell r="AE2332">
            <v>0</v>
          </cell>
          <cell r="AH2332" t="e">
            <v>#N/A</v>
          </cell>
        </row>
        <row r="2333">
          <cell r="AE2333">
            <v>0</v>
          </cell>
          <cell r="AH2333" t="e">
            <v>#N/A</v>
          </cell>
        </row>
        <row r="2334">
          <cell r="AE2334">
            <v>0</v>
          </cell>
          <cell r="AH2334" t="e">
            <v>#N/A</v>
          </cell>
        </row>
        <row r="2335">
          <cell r="AE2335">
            <v>0</v>
          </cell>
          <cell r="AH2335" t="e">
            <v>#N/A</v>
          </cell>
        </row>
        <row r="2336">
          <cell r="AE2336">
            <v>0</v>
          </cell>
          <cell r="AH2336" t="e">
            <v>#N/A</v>
          </cell>
        </row>
        <row r="2337">
          <cell r="AE2337">
            <v>0</v>
          </cell>
          <cell r="AH2337" t="e">
            <v>#N/A</v>
          </cell>
        </row>
        <row r="2338">
          <cell r="AE2338">
            <v>0</v>
          </cell>
          <cell r="AH2338" t="e">
            <v>#N/A</v>
          </cell>
        </row>
        <row r="2339">
          <cell r="AE2339">
            <v>0</v>
          </cell>
          <cell r="AH2339" t="e">
            <v>#N/A</v>
          </cell>
        </row>
        <row r="2340">
          <cell r="AE2340">
            <v>0</v>
          </cell>
          <cell r="AH2340" t="e">
            <v>#N/A</v>
          </cell>
        </row>
        <row r="2341">
          <cell r="AE2341">
            <v>0</v>
          </cell>
          <cell r="AH2341" t="e">
            <v>#N/A</v>
          </cell>
        </row>
        <row r="2342">
          <cell r="AE2342">
            <v>0</v>
          </cell>
          <cell r="AH2342" t="e">
            <v>#N/A</v>
          </cell>
        </row>
        <row r="2343">
          <cell r="AE2343">
            <v>0</v>
          </cell>
          <cell r="AH2343" t="e">
            <v>#N/A</v>
          </cell>
        </row>
        <row r="2344">
          <cell r="AE2344">
            <v>0</v>
          </cell>
          <cell r="AH2344" t="e">
            <v>#N/A</v>
          </cell>
        </row>
        <row r="2345">
          <cell r="AE2345">
            <v>0</v>
          </cell>
          <cell r="AH2345" t="e">
            <v>#N/A</v>
          </cell>
        </row>
        <row r="2346">
          <cell r="AE2346">
            <v>0</v>
          </cell>
          <cell r="AH2346" t="e">
            <v>#N/A</v>
          </cell>
        </row>
        <row r="2347">
          <cell r="AE2347">
            <v>0</v>
          </cell>
          <cell r="AH2347" t="e">
            <v>#N/A</v>
          </cell>
        </row>
        <row r="2348">
          <cell r="AE2348">
            <v>0</v>
          </cell>
          <cell r="AH2348" t="e">
            <v>#N/A</v>
          </cell>
        </row>
        <row r="2349">
          <cell r="AE2349">
            <v>0</v>
          </cell>
          <cell r="AH2349" t="e">
            <v>#N/A</v>
          </cell>
        </row>
        <row r="2350">
          <cell r="AE2350">
            <v>0</v>
          </cell>
          <cell r="AH2350" t="e">
            <v>#N/A</v>
          </cell>
        </row>
        <row r="2351">
          <cell r="AE2351">
            <v>0</v>
          </cell>
          <cell r="AH2351" t="e">
            <v>#N/A</v>
          </cell>
        </row>
        <row r="2352">
          <cell r="AE2352">
            <v>0</v>
          </cell>
          <cell r="AH2352" t="e">
            <v>#N/A</v>
          </cell>
        </row>
        <row r="2353">
          <cell r="AE2353">
            <v>0</v>
          </cell>
          <cell r="AH2353" t="e">
            <v>#N/A</v>
          </cell>
        </row>
        <row r="2354">
          <cell r="AE2354">
            <v>0</v>
          </cell>
          <cell r="AH2354" t="e">
            <v>#N/A</v>
          </cell>
        </row>
        <row r="2355">
          <cell r="AE2355">
            <v>0</v>
          </cell>
          <cell r="AH2355" t="e">
            <v>#N/A</v>
          </cell>
        </row>
        <row r="2356">
          <cell r="AE2356">
            <v>0</v>
          </cell>
          <cell r="AH2356" t="e">
            <v>#N/A</v>
          </cell>
        </row>
        <row r="2357">
          <cell r="AE2357">
            <v>0</v>
          </cell>
          <cell r="AH2357" t="e">
            <v>#N/A</v>
          </cell>
        </row>
        <row r="2358">
          <cell r="AE2358">
            <v>0</v>
          </cell>
          <cell r="AH2358" t="e">
            <v>#N/A</v>
          </cell>
        </row>
        <row r="2359">
          <cell r="AE2359">
            <v>0</v>
          </cell>
          <cell r="AH2359" t="e">
            <v>#N/A</v>
          </cell>
        </row>
        <row r="2360">
          <cell r="AE2360">
            <v>0</v>
          </cell>
          <cell r="AH2360" t="e">
            <v>#N/A</v>
          </cell>
        </row>
        <row r="2361">
          <cell r="AE2361">
            <v>0</v>
          </cell>
          <cell r="AH2361" t="e">
            <v>#N/A</v>
          </cell>
        </row>
        <row r="2362">
          <cell r="AE2362">
            <v>0</v>
          </cell>
          <cell r="AH2362" t="e">
            <v>#N/A</v>
          </cell>
        </row>
        <row r="2363">
          <cell r="AE2363">
            <v>0</v>
          </cell>
          <cell r="AH2363" t="e">
            <v>#N/A</v>
          </cell>
        </row>
        <row r="2364">
          <cell r="AE2364">
            <v>0</v>
          </cell>
          <cell r="AH2364" t="e">
            <v>#N/A</v>
          </cell>
        </row>
        <row r="2365">
          <cell r="AE2365">
            <v>0</v>
          </cell>
          <cell r="AH2365" t="e">
            <v>#N/A</v>
          </cell>
        </row>
        <row r="2366">
          <cell r="AE2366">
            <v>0</v>
          </cell>
          <cell r="AH2366" t="e">
            <v>#N/A</v>
          </cell>
        </row>
        <row r="2367">
          <cell r="AE2367">
            <v>0</v>
          </cell>
          <cell r="AH2367" t="e">
            <v>#N/A</v>
          </cell>
        </row>
        <row r="2368">
          <cell r="AE2368">
            <v>0</v>
          </cell>
          <cell r="AH2368" t="e">
            <v>#N/A</v>
          </cell>
        </row>
        <row r="2369">
          <cell r="AE2369">
            <v>0</v>
          </cell>
          <cell r="AH2369" t="e">
            <v>#N/A</v>
          </cell>
        </row>
        <row r="2370">
          <cell r="AE2370">
            <v>0</v>
          </cell>
          <cell r="AH2370" t="e">
            <v>#N/A</v>
          </cell>
        </row>
        <row r="2371">
          <cell r="AE2371">
            <v>0</v>
          </cell>
          <cell r="AH2371" t="e">
            <v>#N/A</v>
          </cell>
        </row>
        <row r="2372">
          <cell r="AE2372">
            <v>0</v>
          </cell>
          <cell r="AH2372" t="e">
            <v>#N/A</v>
          </cell>
        </row>
        <row r="2373">
          <cell r="AE2373">
            <v>0</v>
          </cell>
          <cell r="AH2373" t="e">
            <v>#N/A</v>
          </cell>
        </row>
        <row r="2374">
          <cell r="AE2374">
            <v>0</v>
          </cell>
          <cell r="AH2374" t="e">
            <v>#N/A</v>
          </cell>
        </row>
        <row r="2375">
          <cell r="AE2375">
            <v>0</v>
          </cell>
          <cell r="AH2375" t="e">
            <v>#N/A</v>
          </cell>
        </row>
        <row r="2376">
          <cell r="AE2376">
            <v>0</v>
          </cell>
          <cell r="AH2376" t="e">
            <v>#N/A</v>
          </cell>
        </row>
        <row r="2377">
          <cell r="AE2377">
            <v>0</v>
          </cell>
          <cell r="AH2377" t="e">
            <v>#N/A</v>
          </cell>
        </row>
        <row r="2378">
          <cell r="AE2378">
            <v>0</v>
          </cell>
          <cell r="AH2378" t="e">
            <v>#N/A</v>
          </cell>
        </row>
        <row r="2379">
          <cell r="AE2379">
            <v>0</v>
          </cell>
          <cell r="AH2379" t="e">
            <v>#N/A</v>
          </cell>
        </row>
        <row r="2380">
          <cell r="AE2380">
            <v>0</v>
          </cell>
          <cell r="AH2380" t="e">
            <v>#N/A</v>
          </cell>
        </row>
        <row r="2381">
          <cell r="AE2381">
            <v>0</v>
          </cell>
          <cell r="AH2381" t="e">
            <v>#N/A</v>
          </cell>
        </row>
        <row r="2382">
          <cell r="AE2382">
            <v>0</v>
          </cell>
          <cell r="AH2382" t="e">
            <v>#N/A</v>
          </cell>
        </row>
        <row r="2383">
          <cell r="AE2383">
            <v>0</v>
          </cell>
          <cell r="AH2383" t="e">
            <v>#N/A</v>
          </cell>
        </row>
        <row r="2384">
          <cell r="AE2384">
            <v>0</v>
          </cell>
          <cell r="AH2384" t="e">
            <v>#N/A</v>
          </cell>
        </row>
        <row r="2385">
          <cell r="AE2385">
            <v>0</v>
          </cell>
          <cell r="AH2385" t="e">
            <v>#N/A</v>
          </cell>
        </row>
        <row r="2386">
          <cell r="AE2386">
            <v>0</v>
          </cell>
          <cell r="AH2386" t="e">
            <v>#N/A</v>
          </cell>
        </row>
        <row r="2387">
          <cell r="AE2387">
            <v>0</v>
          </cell>
          <cell r="AH2387" t="e">
            <v>#N/A</v>
          </cell>
        </row>
        <row r="2388">
          <cell r="AE2388">
            <v>0</v>
          </cell>
          <cell r="AH2388" t="e">
            <v>#N/A</v>
          </cell>
        </row>
        <row r="2389">
          <cell r="AE2389">
            <v>0</v>
          </cell>
          <cell r="AH2389" t="e">
            <v>#N/A</v>
          </cell>
        </row>
        <row r="2390">
          <cell r="AE2390">
            <v>0</v>
          </cell>
          <cell r="AH2390" t="e">
            <v>#N/A</v>
          </cell>
        </row>
        <row r="2391">
          <cell r="AE2391">
            <v>0</v>
          </cell>
          <cell r="AH2391" t="e">
            <v>#N/A</v>
          </cell>
        </row>
        <row r="2392">
          <cell r="AE2392">
            <v>0</v>
          </cell>
          <cell r="AH2392" t="e">
            <v>#N/A</v>
          </cell>
        </row>
        <row r="2393">
          <cell r="AE2393">
            <v>0</v>
          </cell>
          <cell r="AH2393" t="e">
            <v>#N/A</v>
          </cell>
        </row>
        <row r="2394">
          <cell r="AE2394">
            <v>0</v>
          </cell>
          <cell r="AH2394" t="e">
            <v>#N/A</v>
          </cell>
        </row>
        <row r="2395">
          <cell r="AE2395">
            <v>0</v>
          </cell>
          <cell r="AH2395" t="e">
            <v>#N/A</v>
          </cell>
        </row>
        <row r="2396">
          <cell r="AE2396">
            <v>0</v>
          </cell>
          <cell r="AH2396" t="e">
            <v>#N/A</v>
          </cell>
        </row>
        <row r="2397">
          <cell r="AE2397">
            <v>0</v>
          </cell>
          <cell r="AH2397" t="e">
            <v>#N/A</v>
          </cell>
        </row>
        <row r="2398">
          <cell r="AE2398">
            <v>0</v>
          </cell>
          <cell r="AH2398" t="e">
            <v>#N/A</v>
          </cell>
        </row>
        <row r="2399">
          <cell r="AE2399">
            <v>0</v>
          </cell>
          <cell r="AH2399" t="e">
            <v>#N/A</v>
          </cell>
        </row>
        <row r="2400">
          <cell r="AE2400">
            <v>0</v>
          </cell>
          <cell r="AH2400" t="e">
            <v>#N/A</v>
          </cell>
        </row>
        <row r="2401">
          <cell r="AE2401">
            <v>0</v>
          </cell>
          <cell r="AH2401" t="e">
            <v>#N/A</v>
          </cell>
        </row>
        <row r="2402">
          <cell r="AE2402">
            <v>0</v>
          </cell>
          <cell r="AH2402" t="e">
            <v>#N/A</v>
          </cell>
        </row>
        <row r="2403">
          <cell r="AE2403">
            <v>0</v>
          </cell>
          <cell r="AH2403" t="e">
            <v>#N/A</v>
          </cell>
        </row>
        <row r="2404">
          <cell r="AE2404">
            <v>0</v>
          </cell>
          <cell r="AH2404" t="e">
            <v>#N/A</v>
          </cell>
        </row>
        <row r="2405">
          <cell r="AE2405">
            <v>0</v>
          </cell>
          <cell r="AH2405" t="e">
            <v>#N/A</v>
          </cell>
        </row>
        <row r="2406">
          <cell r="AE2406">
            <v>0</v>
          </cell>
          <cell r="AH2406" t="e">
            <v>#N/A</v>
          </cell>
        </row>
        <row r="2407">
          <cell r="AE2407">
            <v>0</v>
          </cell>
          <cell r="AH2407" t="e">
            <v>#N/A</v>
          </cell>
        </row>
        <row r="2408">
          <cell r="AE2408">
            <v>0</v>
          </cell>
          <cell r="AH2408" t="e">
            <v>#N/A</v>
          </cell>
        </row>
        <row r="2409">
          <cell r="AE2409">
            <v>0</v>
          </cell>
          <cell r="AH2409" t="e">
            <v>#N/A</v>
          </cell>
        </row>
        <row r="2410">
          <cell r="AE2410">
            <v>0</v>
          </cell>
          <cell r="AH2410" t="e">
            <v>#N/A</v>
          </cell>
        </row>
        <row r="2411">
          <cell r="AE2411">
            <v>0</v>
          </cell>
          <cell r="AH2411" t="e">
            <v>#N/A</v>
          </cell>
        </row>
        <row r="2412">
          <cell r="AE2412">
            <v>0</v>
          </cell>
          <cell r="AH2412" t="e">
            <v>#N/A</v>
          </cell>
        </row>
        <row r="2413">
          <cell r="AE2413">
            <v>0</v>
          </cell>
          <cell r="AH2413" t="e">
            <v>#N/A</v>
          </cell>
        </row>
        <row r="2414">
          <cell r="AE2414">
            <v>0</v>
          </cell>
          <cell r="AH2414" t="e">
            <v>#N/A</v>
          </cell>
        </row>
        <row r="2415">
          <cell r="AE2415">
            <v>0</v>
          </cell>
          <cell r="AH2415" t="e">
            <v>#N/A</v>
          </cell>
        </row>
        <row r="2416">
          <cell r="AE2416">
            <v>0</v>
          </cell>
          <cell r="AH2416" t="e">
            <v>#N/A</v>
          </cell>
        </row>
        <row r="2417">
          <cell r="AE2417">
            <v>0</v>
          </cell>
          <cell r="AH2417" t="e">
            <v>#N/A</v>
          </cell>
        </row>
        <row r="2418">
          <cell r="AE2418">
            <v>0</v>
          </cell>
          <cell r="AH2418" t="e">
            <v>#N/A</v>
          </cell>
        </row>
        <row r="2419">
          <cell r="AE2419">
            <v>0</v>
          </cell>
          <cell r="AH2419" t="e">
            <v>#N/A</v>
          </cell>
        </row>
        <row r="2420">
          <cell r="AE2420">
            <v>0</v>
          </cell>
          <cell r="AH2420" t="e">
            <v>#N/A</v>
          </cell>
        </row>
        <row r="2421">
          <cell r="AE2421">
            <v>0</v>
          </cell>
          <cell r="AH2421" t="e">
            <v>#N/A</v>
          </cell>
        </row>
        <row r="2422">
          <cell r="AE2422">
            <v>0</v>
          </cell>
          <cell r="AH2422" t="e">
            <v>#N/A</v>
          </cell>
        </row>
        <row r="2423">
          <cell r="AE2423">
            <v>0</v>
          </cell>
          <cell r="AH2423" t="e">
            <v>#N/A</v>
          </cell>
        </row>
        <row r="2424">
          <cell r="AE2424">
            <v>0</v>
          </cell>
          <cell r="AH2424" t="e">
            <v>#N/A</v>
          </cell>
        </row>
        <row r="2425">
          <cell r="AE2425">
            <v>0</v>
          </cell>
          <cell r="AH2425" t="e">
            <v>#N/A</v>
          </cell>
        </row>
        <row r="2426">
          <cell r="AE2426">
            <v>0</v>
          </cell>
          <cell r="AH2426" t="e">
            <v>#N/A</v>
          </cell>
        </row>
        <row r="2427">
          <cell r="AE2427">
            <v>0</v>
          </cell>
          <cell r="AH2427" t="e">
            <v>#N/A</v>
          </cell>
        </row>
        <row r="2428">
          <cell r="AE2428">
            <v>0</v>
          </cell>
          <cell r="AH2428" t="e">
            <v>#N/A</v>
          </cell>
        </row>
        <row r="2429">
          <cell r="AE2429">
            <v>0</v>
          </cell>
          <cell r="AH2429" t="e">
            <v>#N/A</v>
          </cell>
        </row>
        <row r="2430">
          <cell r="AE2430">
            <v>0</v>
          </cell>
          <cell r="AH2430" t="e">
            <v>#N/A</v>
          </cell>
        </row>
        <row r="2431">
          <cell r="AE2431">
            <v>0</v>
          </cell>
          <cell r="AH2431" t="e">
            <v>#N/A</v>
          </cell>
        </row>
        <row r="2432">
          <cell r="AE2432">
            <v>0</v>
          </cell>
          <cell r="AH2432" t="e">
            <v>#N/A</v>
          </cell>
        </row>
        <row r="2433">
          <cell r="AE2433">
            <v>0</v>
          </cell>
          <cell r="AH2433" t="e">
            <v>#N/A</v>
          </cell>
        </row>
        <row r="2434">
          <cell r="AE2434">
            <v>0</v>
          </cell>
          <cell r="AH2434" t="e">
            <v>#N/A</v>
          </cell>
        </row>
        <row r="2435">
          <cell r="AE2435">
            <v>0</v>
          </cell>
          <cell r="AH2435" t="e">
            <v>#N/A</v>
          </cell>
        </row>
        <row r="2436">
          <cell r="AE2436">
            <v>0</v>
          </cell>
          <cell r="AH2436" t="e">
            <v>#N/A</v>
          </cell>
        </row>
        <row r="2437">
          <cell r="AE2437">
            <v>0</v>
          </cell>
          <cell r="AH2437" t="e">
            <v>#N/A</v>
          </cell>
        </row>
        <row r="2438">
          <cell r="AE2438">
            <v>0</v>
          </cell>
          <cell r="AH2438" t="e">
            <v>#N/A</v>
          </cell>
        </row>
        <row r="2439">
          <cell r="AE2439">
            <v>0</v>
          </cell>
          <cell r="AH2439" t="e">
            <v>#N/A</v>
          </cell>
        </row>
        <row r="2440">
          <cell r="AE2440">
            <v>0</v>
          </cell>
          <cell r="AH2440" t="e">
            <v>#N/A</v>
          </cell>
        </row>
        <row r="2441">
          <cell r="AE2441">
            <v>0</v>
          </cell>
          <cell r="AH2441" t="e">
            <v>#N/A</v>
          </cell>
        </row>
        <row r="2442">
          <cell r="AE2442">
            <v>0</v>
          </cell>
          <cell r="AH2442" t="e">
            <v>#N/A</v>
          </cell>
        </row>
        <row r="2443">
          <cell r="AE2443">
            <v>0</v>
          </cell>
          <cell r="AH2443" t="e">
            <v>#N/A</v>
          </cell>
        </row>
        <row r="2444">
          <cell r="AE2444">
            <v>0</v>
          </cell>
          <cell r="AH2444" t="e">
            <v>#N/A</v>
          </cell>
        </row>
        <row r="2445">
          <cell r="AE2445">
            <v>0</v>
          </cell>
          <cell r="AH2445" t="e">
            <v>#N/A</v>
          </cell>
        </row>
        <row r="2446">
          <cell r="AE2446">
            <v>0</v>
          </cell>
          <cell r="AH2446" t="e">
            <v>#N/A</v>
          </cell>
        </row>
        <row r="2447">
          <cell r="AE2447">
            <v>0</v>
          </cell>
          <cell r="AH2447" t="e">
            <v>#N/A</v>
          </cell>
        </row>
        <row r="2448">
          <cell r="AE2448">
            <v>0</v>
          </cell>
          <cell r="AH2448" t="e">
            <v>#N/A</v>
          </cell>
        </row>
        <row r="2449">
          <cell r="AE2449">
            <v>0</v>
          </cell>
          <cell r="AH2449" t="e">
            <v>#N/A</v>
          </cell>
        </row>
        <row r="2450">
          <cell r="AE2450">
            <v>0</v>
          </cell>
          <cell r="AH2450" t="e">
            <v>#N/A</v>
          </cell>
        </row>
        <row r="2451">
          <cell r="AE2451">
            <v>0</v>
          </cell>
          <cell r="AH2451" t="e">
            <v>#N/A</v>
          </cell>
        </row>
        <row r="2452">
          <cell r="AE2452">
            <v>0</v>
          </cell>
          <cell r="AH2452" t="e">
            <v>#N/A</v>
          </cell>
        </row>
        <row r="2453">
          <cell r="AE2453">
            <v>0</v>
          </cell>
          <cell r="AH2453" t="e">
            <v>#N/A</v>
          </cell>
        </row>
        <row r="2454">
          <cell r="AE2454">
            <v>0</v>
          </cell>
          <cell r="AH2454" t="e">
            <v>#N/A</v>
          </cell>
        </row>
        <row r="2455">
          <cell r="AE2455">
            <v>0</v>
          </cell>
          <cell r="AH2455" t="e">
            <v>#N/A</v>
          </cell>
        </row>
        <row r="2456">
          <cell r="AE2456">
            <v>0</v>
          </cell>
          <cell r="AH2456" t="e">
            <v>#N/A</v>
          </cell>
        </row>
        <row r="2457">
          <cell r="AE2457">
            <v>0</v>
          </cell>
          <cell r="AH2457" t="e">
            <v>#N/A</v>
          </cell>
        </row>
        <row r="2458">
          <cell r="AE2458">
            <v>0</v>
          </cell>
          <cell r="AH2458" t="e">
            <v>#N/A</v>
          </cell>
        </row>
        <row r="2459">
          <cell r="AE2459">
            <v>0</v>
          </cell>
          <cell r="AH2459" t="e">
            <v>#N/A</v>
          </cell>
        </row>
        <row r="2460">
          <cell r="AE2460">
            <v>0</v>
          </cell>
          <cell r="AH2460" t="e">
            <v>#N/A</v>
          </cell>
        </row>
        <row r="2461">
          <cell r="AE2461">
            <v>0</v>
          </cell>
          <cell r="AH2461" t="e">
            <v>#N/A</v>
          </cell>
        </row>
        <row r="2462">
          <cell r="AE2462">
            <v>0</v>
          </cell>
          <cell r="AH2462" t="e">
            <v>#N/A</v>
          </cell>
        </row>
        <row r="2463">
          <cell r="AE2463">
            <v>0</v>
          </cell>
          <cell r="AH2463" t="e">
            <v>#N/A</v>
          </cell>
        </row>
        <row r="2464">
          <cell r="AE2464">
            <v>0</v>
          </cell>
          <cell r="AH2464" t="e">
            <v>#N/A</v>
          </cell>
        </row>
        <row r="2465">
          <cell r="AE2465">
            <v>0</v>
          </cell>
          <cell r="AH2465" t="e">
            <v>#N/A</v>
          </cell>
        </row>
        <row r="2466">
          <cell r="AE2466">
            <v>0</v>
          </cell>
          <cell r="AH2466" t="e">
            <v>#N/A</v>
          </cell>
        </row>
        <row r="2467">
          <cell r="AE2467">
            <v>0</v>
          </cell>
          <cell r="AH2467" t="e">
            <v>#N/A</v>
          </cell>
        </row>
        <row r="2468">
          <cell r="AE2468">
            <v>0</v>
          </cell>
          <cell r="AH2468" t="e">
            <v>#N/A</v>
          </cell>
        </row>
        <row r="2469">
          <cell r="AE2469">
            <v>0</v>
          </cell>
          <cell r="AH2469" t="e">
            <v>#N/A</v>
          </cell>
        </row>
        <row r="2470">
          <cell r="AE2470">
            <v>0</v>
          </cell>
          <cell r="AH2470" t="e">
            <v>#N/A</v>
          </cell>
        </row>
        <row r="2471">
          <cell r="AE2471">
            <v>0</v>
          </cell>
          <cell r="AH2471" t="e">
            <v>#N/A</v>
          </cell>
        </row>
        <row r="2472">
          <cell r="AE2472">
            <v>0</v>
          </cell>
          <cell r="AH2472" t="e">
            <v>#N/A</v>
          </cell>
        </row>
        <row r="2473">
          <cell r="AE2473">
            <v>0</v>
          </cell>
          <cell r="AH2473" t="e">
            <v>#N/A</v>
          </cell>
        </row>
        <row r="2474">
          <cell r="AE2474">
            <v>0</v>
          </cell>
          <cell r="AH2474" t="e">
            <v>#N/A</v>
          </cell>
        </row>
        <row r="2475">
          <cell r="AE2475">
            <v>0</v>
          </cell>
          <cell r="AH2475" t="e">
            <v>#N/A</v>
          </cell>
        </row>
        <row r="2476">
          <cell r="AE2476">
            <v>0</v>
          </cell>
          <cell r="AH2476" t="e">
            <v>#N/A</v>
          </cell>
        </row>
        <row r="2477">
          <cell r="AE2477">
            <v>0</v>
          </cell>
          <cell r="AH2477" t="e">
            <v>#N/A</v>
          </cell>
        </row>
        <row r="2478">
          <cell r="AE2478">
            <v>0</v>
          </cell>
          <cell r="AH2478" t="e">
            <v>#N/A</v>
          </cell>
        </row>
        <row r="2479">
          <cell r="AE2479">
            <v>0</v>
          </cell>
          <cell r="AH2479" t="e">
            <v>#N/A</v>
          </cell>
        </row>
        <row r="2480">
          <cell r="AE2480">
            <v>0</v>
          </cell>
          <cell r="AH2480" t="e">
            <v>#N/A</v>
          </cell>
        </row>
        <row r="2481">
          <cell r="AE2481">
            <v>0</v>
          </cell>
          <cell r="AH2481" t="e">
            <v>#N/A</v>
          </cell>
        </row>
        <row r="2482">
          <cell r="AE2482">
            <v>0</v>
          </cell>
          <cell r="AH2482" t="e">
            <v>#N/A</v>
          </cell>
        </row>
        <row r="2483">
          <cell r="AE2483">
            <v>0</v>
          </cell>
          <cell r="AH2483" t="e">
            <v>#N/A</v>
          </cell>
        </row>
        <row r="2484">
          <cell r="AE2484">
            <v>0</v>
          </cell>
          <cell r="AH2484" t="e">
            <v>#N/A</v>
          </cell>
        </row>
        <row r="2485">
          <cell r="AE2485">
            <v>0</v>
          </cell>
          <cell r="AH2485" t="e">
            <v>#N/A</v>
          </cell>
        </row>
        <row r="2486">
          <cell r="AE2486">
            <v>0</v>
          </cell>
          <cell r="AH2486" t="e">
            <v>#N/A</v>
          </cell>
        </row>
        <row r="2487">
          <cell r="AE2487">
            <v>0</v>
          </cell>
          <cell r="AH2487" t="e">
            <v>#N/A</v>
          </cell>
        </row>
        <row r="2488">
          <cell r="AE2488">
            <v>0</v>
          </cell>
          <cell r="AH2488" t="e">
            <v>#N/A</v>
          </cell>
        </row>
        <row r="2489">
          <cell r="AE2489">
            <v>0</v>
          </cell>
          <cell r="AH2489" t="e">
            <v>#N/A</v>
          </cell>
        </row>
        <row r="2490">
          <cell r="AE2490">
            <v>0</v>
          </cell>
          <cell r="AH2490" t="e">
            <v>#N/A</v>
          </cell>
        </row>
        <row r="2491">
          <cell r="AE2491">
            <v>0</v>
          </cell>
          <cell r="AH2491" t="e">
            <v>#N/A</v>
          </cell>
        </row>
        <row r="2492">
          <cell r="AE2492">
            <v>0</v>
          </cell>
          <cell r="AH2492" t="e">
            <v>#N/A</v>
          </cell>
        </row>
        <row r="2493">
          <cell r="AE2493">
            <v>0</v>
          </cell>
          <cell r="AH2493" t="e">
            <v>#N/A</v>
          </cell>
        </row>
        <row r="2494">
          <cell r="AE2494">
            <v>0</v>
          </cell>
          <cell r="AH2494" t="e">
            <v>#N/A</v>
          </cell>
        </row>
        <row r="2495">
          <cell r="AE2495">
            <v>0</v>
          </cell>
          <cell r="AH2495" t="e">
            <v>#N/A</v>
          </cell>
        </row>
        <row r="2496">
          <cell r="AE2496">
            <v>0</v>
          </cell>
          <cell r="AH2496" t="e">
            <v>#N/A</v>
          </cell>
        </row>
        <row r="2497">
          <cell r="AE2497">
            <v>0</v>
          </cell>
          <cell r="AH2497" t="e">
            <v>#N/A</v>
          </cell>
        </row>
        <row r="2498">
          <cell r="AE2498">
            <v>0</v>
          </cell>
          <cell r="AH2498" t="e">
            <v>#N/A</v>
          </cell>
        </row>
        <row r="2499">
          <cell r="AE2499">
            <v>0</v>
          </cell>
          <cell r="AH2499" t="e">
            <v>#N/A</v>
          </cell>
        </row>
        <row r="2500">
          <cell r="AE2500">
            <v>0</v>
          </cell>
          <cell r="AH2500" t="e">
            <v>#N/A</v>
          </cell>
        </row>
        <row r="2501">
          <cell r="AE2501">
            <v>0</v>
          </cell>
          <cell r="AH2501" t="e">
            <v>#N/A</v>
          </cell>
        </row>
        <row r="2502">
          <cell r="AE2502">
            <v>0</v>
          </cell>
          <cell r="AH2502" t="e">
            <v>#N/A</v>
          </cell>
        </row>
        <row r="2503">
          <cell r="AE2503">
            <v>0</v>
          </cell>
          <cell r="AH2503" t="e">
            <v>#N/A</v>
          </cell>
        </row>
        <row r="2504">
          <cell r="AE2504">
            <v>0</v>
          </cell>
          <cell r="AH2504" t="e">
            <v>#N/A</v>
          </cell>
        </row>
        <row r="2505">
          <cell r="AE2505">
            <v>0</v>
          </cell>
          <cell r="AH2505" t="e">
            <v>#N/A</v>
          </cell>
        </row>
        <row r="2506">
          <cell r="AE2506">
            <v>0</v>
          </cell>
          <cell r="AH2506" t="e">
            <v>#N/A</v>
          </cell>
        </row>
        <row r="2507">
          <cell r="AE2507">
            <v>0</v>
          </cell>
          <cell r="AH2507" t="e">
            <v>#N/A</v>
          </cell>
        </row>
        <row r="2508">
          <cell r="AE2508">
            <v>0</v>
          </cell>
          <cell r="AH2508" t="e">
            <v>#N/A</v>
          </cell>
        </row>
        <row r="2509">
          <cell r="AE2509">
            <v>0</v>
          </cell>
          <cell r="AH2509" t="e">
            <v>#N/A</v>
          </cell>
        </row>
        <row r="2510">
          <cell r="AE2510">
            <v>0</v>
          </cell>
          <cell r="AH2510" t="e">
            <v>#N/A</v>
          </cell>
        </row>
        <row r="2511">
          <cell r="AE2511">
            <v>0</v>
          </cell>
          <cell r="AH2511" t="e">
            <v>#N/A</v>
          </cell>
        </row>
        <row r="2512">
          <cell r="AE2512">
            <v>0</v>
          </cell>
          <cell r="AH2512" t="e">
            <v>#N/A</v>
          </cell>
        </row>
        <row r="2513">
          <cell r="AE2513">
            <v>0</v>
          </cell>
          <cell r="AH2513" t="e">
            <v>#N/A</v>
          </cell>
        </row>
        <row r="2514">
          <cell r="AE2514">
            <v>0</v>
          </cell>
          <cell r="AH2514" t="e">
            <v>#N/A</v>
          </cell>
        </row>
        <row r="2515">
          <cell r="AE2515">
            <v>0</v>
          </cell>
          <cell r="AH2515" t="e">
            <v>#N/A</v>
          </cell>
        </row>
        <row r="2516">
          <cell r="AE2516">
            <v>0</v>
          </cell>
          <cell r="AH2516" t="e">
            <v>#N/A</v>
          </cell>
        </row>
        <row r="2517">
          <cell r="AE2517">
            <v>0</v>
          </cell>
          <cell r="AH2517" t="e">
            <v>#N/A</v>
          </cell>
        </row>
        <row r="2518">
          <cell r="AE2518">
            <v>0</v>
          </cell>
          <cell r="AH2518" t="e">
            <v>#N/A</v>
          </cell>
        </row>
        <row r="2519">
          <cell r="AE2519">
            <v>0</v>
          </cell>
          <cell r="AH2519" t="e">
            <v>#N/A</v>
          </cell>
        </row>
        <row r="2520">
          <cell r="AE2520">
            <v>0</v>
          </cell>
          <cell r="AH2520" t="e">
            <v>#N/A</v>
          </cell>
        </row>
        <row r="2521">
          <cell r="AE2521">
            <v>0</v>
          </cell>
          <cell r="AH2521" t="e">
            <v>#N/A</v>
          </cell>
        </row>
        <row r="2522">
          <cell r="AE2522">
            <v>0</v>
          </cell>
          <cell r="AH2522" t="e">
            <v>#N/A</v>
          </cell>
        </row>
        <row r="2523">
          <cell r="AE2523">
            <v>0</v>
          </cell>
          <cell r="AH2523" t="e">
            <v>#N/A</v>
          </cell>
        </row>
        <row r="2524">
          <cell r="AE2524">
            <v>0</v>
          </cell>
          <cell r="AH2524" t="e">
            <v>#N/A</v>
          </cell>
        </row>
        <row r="2525">
          <cell r="AE2525">
            <v>0</v>
          </cell>
          <cell r="AH2525" t="e">
            <v>#N/A</v>
          </cell>
        </row>
        <row r="2526">
          <cell r="AE2526">
            <v>0</v>
          </cell>
          <cell r="AH2526" t="e">
            <v>#N/A</v>
          </cell>
        </row>
        <row r="2527">
          <cell r="AE2527">
            <v>0</v>
          </cell>
          <cell r="AH2527" t="e">
            <v>#N/A</v>
          </cell>
        </row>
        <row r="2528">
          <cell r="AE2528">
            <v>0</v>
          </cell>
          <cell r="AH2528" t="e">
            <v>#N/A</v>
          </cell>
        </row>
        <row r="2529">
          <cell r="AE2529">
            <v>0</v>
          </cell>
          <cell r="AH2529" t="e">
            <v>#N/A</v>
          </cell>
        </row>
        <row r="2530">
          <cell r="AE2530">
            <v>0</v>
          </cell>
          <cell r="AH2530" t="e">
            <v>#N/A</v>
          </cell>
        </row>
        <row r="2531">
          <cell r="AE2531">
            <v>0</v>
          </cell>
          <cell r="AH2531" t="e">
            <v>#N/A</v>
          </cell>
        </row>
        <row r="2532">
          <cell r="AE2532">
            <v>0</v>
          </cell>
          <cell r="AH2532" t="e">
            <v>#N/A</v>
          </cell>
        </row>
        <row r="2533">
          <cell r="AE2533">
            <v>0</v>
          </cell>
          <cell r="AH2533" t="e">
            <v>#N/A</v>
          </cell>
        </row>
        <row r="2534">
          <cell r="AE2534">
            <v>0</v>
          </cell>
          <cell r="AH2534" t="e">
            <v>#N/A</v>
          </cell>
        </row>
        <row r="2535">
          <cell r="AE2535">
            <v>0</v>
          </cell>
          <cell r="AH2535" t="e">
            <v>#N/A</v>
          </cell>
        </row>
        <row r="2536">
          <cell r="AE2536">
            <v>0</v>
          </cell>
          <cell r="AH2536" t="e">
            <v>#N/A</v>
          </cell>
        </row>
        <row r="2537">
          <cell r="AE2537">
            <v>0</v>
          </cell>
          <cell r="AH2537" t="e">
            <v>#N/A</v>
          </cell>
        </row>
        <row r="2538">
          <cell r="AE2538">
            <v>0</v>
          </cell>
          <cell r="AH2538" t="e">
            <v>#N/A</v>
          </cell>
        </row>
        <row r="2539">
          <cell r="AE2539">
            <v>0</v>
          </cell>
          <cell r="AH2539" t="e">
            <v>#N/A</v>
          </cell>
        </row>
        <row r="2540">
          <cell r="AE2540">
            <v>0</v>
          </cell>
          <cell r="AH2540" t="e">
            <v>#N/A</v>
          </cell>
        </row>
        <row r="2541">
          <cell r="AE2541">
            <v>0</v>
          </cell>
          <cell r="AH2541" t="e">
            <v>#N/A</v>
          </cell>
        </row>
        <row r="2542">
          <cell r="AE2542">
            <v>0</v>
          </cell>
          <cell r="AH2542" t="e">
            <v>#N/A</v>
          </cell>
        </row>
        <row r="2543">
          <cell r="AE2543">
            <v>0</v>
          </cell>
          <cell r="AH2543" t="e">
            <v>#N/A</v>
          </cell>
        </row>
        <row r="2544">
          <cell r="AE2544">
            <v>0</v>
          </cell>
          <cell r="AH2544" t="e">
            <v>#N/A</v>
          </cell>
        </row>
        <row r="2545">
          <cell r="AE2545">
            <v>0</v>
          </cell>
          <cell r="AH2545" t="e">
            <v>#N/A</v>
          </cell>
        </row>
        <row r="2546">
          <cell r="AE2546">
            <v>0</v>
          </cell>
          <cell r="AH2546" t="e">
            <v>#N/A</v>
          </cell>
        </row>
        <row r="2547">
          <cell r="AE2547">
            <v>0</v>
          </cell>
          <cell r="AH2547" t="e">
            <v>#N/A</v>
          </cell>
        </row>
        <row r="2548">
          <cell r="AE2548">
            <v>0</v>
          </cell>
          <cell r="AH2548" t="e">
            <v>#N/A</v>
          </cell>
        </row>
        <row r="2549">
          <cell r="AE2549">
            <v>0</v>
          </cell>
          <cell r="AH2549" t="e">
            <v>#N/A</v>
          </cell>
        </row>
        <row r="2550">
          <cell r="AE2550">
            <v>0</v>
          </cell>
          <cell r="AH2550" t="e">
            <v>#N/A</v>
          </cell>
        </row>
        <row r="2551">
          <cell r="AE2551">
            <v>0</v>
          </cell>
          <cell r="AH2551" t="e">
            <v>#N/A</v>
          </cell>
        </row>
        <row r="2552">
          <cell r="AE2552">
            <v>0</v>
          </cell>
          <cell r="AH2552" t="e">
            <v>#N/A</v>
          </cell>
        </row>
        <row r="2553">
          <cell r="AE2553">
            <v>0</v>
          </cell>
          <cell r="AH2553" t="e">
            <v>#N/A</v>
          </cell>
        </row>
        <row r="2554">
          <cell r="AE2554">
            <v>0</v>
          </cell>
          <cell r="AH2554" t="e">
            <v>#N/A</v>
          </cell>
        </row>
        <row r="2555">
          <cell r="AE2555">
            <v>0</v>
          </cell>
          <cell r="AH2555" t="e">
            <v>#N/A</v>
          </cell>
        </row>
        <row r="2556">
          <cell r="AE2556">
            <v>0</v>
          </cell>
          <cell r="AH2556" t="e">
            <v>#N/A</v>
          </cell>
        </row>
        <row r="2557">
          <cell r="AE2557">
            <v>0</v>
          </cell>
          <cell r="AH2557" t="e">
            <v>#N/A</v>
          </cell>
        </row>
        <row r="2558">
          <cell r="AE2558">
            <v>0</v>
          </cell>
          <cell r="AH2558" t="e">
            <v>#N/A</v>
          </cell>
        </row>
        <row r="2559">
          <cell r="AE2559">
            <v>0</v>
          </cell>
          <cell r="AH2559" t="e">
            <v>#N/A</v>
          </cell>
        </row>
        <row r="2560">
          <cell r="AE2560">
            <v>0</v>
          </cell>
          <cell r="AH2560" t="e">
            <v>#N/A</v>
          </cell>
        </row>
        <row r="2561">
          <cell r="AE2561">
            <v>0</v>
          </cell>
          <cell r="AH2561" t="e">
            <v>#N/A</v>
          </cell>
        </row>
        <row r="2562">
          <cell r="AE2562">
            <v>0</v>
          </cell>
          <cell r="AH2562" t="e">
            <v>#N/A</v>
          </cell>
        </row>
        <row r="2563">
          <cell r="AE2563">
            <v>0</v>
          </cell>
          <cell r="AH2563" t="e">
            <v>#N/A</v>
          </cell>
        </row>
        <row r="2564">
          <cell r="AE2564">
            <v>0</v>
          </cell>
          <cell r="AH2564" t="e">
            <v>#N/A</v>
          </cell>
        </row>
        <row r="2565">
          <cell r="AE2565">
            <v>0</v>
          </cell>
          <cell r="AH2565" t="e">
            <v>#N/A</v>
          </cell>
        </row>
        <row r="2566">
          <cell r="AE2566">
            <v>0</v>
          </cell>
          <cell r="AH2566" t="e">
            <v>#N/A</v>
          </cell>
        </row>
        <row r="2567">
          <cell r="AE2567">
            <v>0</v>
          </cell>
          <cell r="AH2567" t="e">
            <v>#N/A</v>
          </cell>
        </row>
        <row r="2568">
          <cell r="AE2568">
            <v>0</v>
          </cell>
          <cell r="AH2568" t="e">
            <v>#N/A</v>
          </cell>
        </row>
        <row r="2569">
          <cell r="AE2569">
            <v>0</v>
          </cell>
          <cell r="AH2569" t="e">
            <v>#N/A</v>
          </cell>
        </row>
        <row r="2570">
          <cell r="AE2570">
            <v>0</v>
          </cell>
          <cell r="AH2570" t="e">
            <v>#N/A</v>
          </cell>
        </row>
        <row r="2571">
          <cell r="AE2571">
            <v>0</v>
          </cell>
          <cell r="AH2571" t="e">
            <v>#N/A</v>
          </cell>
        </row>
        <row r="2572">
          <cell r="AE2572">
            <v>0</v>
          </cell>
          <cell r="AH2572" t="e">
            <v>#N/A</v>
          </cell>
        </row>
        <row r="2573">
          <cell r="AE2573">
            <v>0</v>
          </cell>
          <cell r="AH2573" t="e">
            <v>#N/A</v>
          </cell>
        </row>
        <row r="2574">
          <cell r="AE2574">
            <v>0</v>
          </cell>
          <cell r="AH2574" t="e">
            <v>#N/A</v>
          </cell>
        </row>
        <row r="2575">
          <cell r="AE2575">
            <v>0</v>
          </cell>
          <cell r="AH2575" t="e">
            <v>#N/A</v>
          </cell>
        </row>
        <row r="2576">
          <cell r="AE2576">
            <v>0</v>
          </cell>
          <cell r="AH2576" t="e">
            <v>#N/A</v>
          </cell>
        </row>
        <row r="2577">
          <cell r="AE2577">
            <v>0</v>
          </cell>
          <cell r="AH2577" t="e">
            <v>#N/A</v>
          </cell>
        </row>
        <row r="2578">
          <cell r="AE2578">
            <v>0</v>
          </cell>
          <cell r="AH2578" t="e">
            <v>#N/A</v>
          </cell>
        </row>
        <row r="2579">
          <cell r="AE2579">
            <v>0</v>
          </cell>
          <cell r="AH2579" t="e">
            <v>#N/A</v>
          </cell>
        </row>
        <row r="2580">
          <cell r="AE2580">
            <v>0</v>
          </cell>
          <cell r="AH2580" t="e">
            <v>#N/A</v>
          </cell>
        </row>
        <row r="2581">
          <cell r="AE2581">
            <v>0</v>
          </cell>
          <cell r="AH2581" t="e">
            <v>#N/A</v>
          </cell>
        </row>
        <row r="2582">
          <cell r="AE2582">
            <v>0</v>
          </cell>
          <cell r="AH2582" t="e">
            <v>#N/A</v>
          </cell>
        </row>
        <row r="2583">
          <cell r="AE2583">
            <v>0</v>
          </cell>
          <cell r="AH2583" t="e">
            <v>#N/A</v>
          </cell>
        </row>
        <row r="2584">
          <cell r="AE2584">
            <v>0</v>
          </cell>
          <cell r="AH2584" t="e">
            <v>#N/A</v>
          </cell>
        </row>
        <row r="2585">
          <cell r="AE2585">
            <v>0</v>
          </cell>
          <cell r="AH2585" t="e">
            <v>#N/A</v>
          </cell>
        </row>
        <row r="2586">
          <cell r="AE2586">
            <v>0</v>
          </cell>
          <cell r="AH2586" t="e">
            <v>#N/A</v>
          </cell>
        </row>
        <row r="2587">
          <cell r="AE2587">
            <v>0</v>
          </cell>
          <cell r="AH2587" t="e">
            <v>#N/A</v>
          </cell>
        </row>
        <row r="2588">
          <cell r="AE2588">
            <v>0</v>
          </cell>
          <cell r="AH2588" t="e">
            <v>#N/A</v>
          </cell>
        </row>
        <row r="2589">
          <cell r="AE2589">
            <v>0</v>
          </cell>
          <cell r="AH2589" t="e">
            <v>#N/A</v>
          </cell>
        </row>
        <row r="2590">
          <cell r="AE2590">
            <v>0</v>
          </cell>
          <cell r="AH2590" t="e">
            <v>#N/A</v>
          </cell>
        </row>
        <row r="2591">
          <cell r="AE2591">
            <v>0</v>
          </cell>
          <cell r="AH2591" t="e">
            <v>#N/A</v>
          </cell>
        </row>
        <row r="2592">
          <cell r="AE2592">
            <v>0</v>
          </cell>
          <cell r="AH2592" t="e">
            <v>#N/A</v>
          </cell>
        </row>
        <row r="2593">
          <cell r="AE2593">
            <v>0</v>
          </cell>
          <cell r="AH2593" t="e">
            <v>#N/A</v>
          </cell>
        </row>
        <row r="2594">
          <cell r="AE2594">
            <v>0</v>
          </cell>
          <cell r="AH2594" t="e">
            <v>#N/A</v>
          </cell>
        </row>
        <row r="2595">
          <cell r="AE2595">
            <v>0</v>
          </cell>
          <cell r="AH2595" t="e">
            <v>#N/A</v>
          </cell>
        </row>
        <row r="2596">
          <cell r="AE2596">
            <v>0</v>
          </cell>
          <cell r="AH2596" t="e">
            <v>#N/A</v>
          </cell>
        </row>
        <row r="2597">
          <cell r="AE2597">
            <v>0</v>
          </cell>
          <cell r="AH2597" t="e">
            <v>#N/A</v>
          </cell>
        </row>
        <row r="2598">
          <cell r="AE2598">
            <v>0</v>
          </cell>
          <cell r="AH2598" t="e">
            <v>#N/A</v>
          </cell>
        </row>
        <row r="2599">
          <cell r="AE2599">
            <v>0</v>
          </cell>
          <cell r="AH2599" t="e">
            <v>#N/A</v>
          </cell>
        </row>
        <row r="2600">
          <cell r="AE2600">
            <v>0</v>
          </cell>
          <cell r="AH2600" t="e">
            <v>#N/A</v>
          </cell>
        </row>
        <row r="2601">
          <cell r="AE2601">
            <v>0</v>
          </cell>
          <cell r="AH2601" t="e">
            <v>#N/A</v>
          </cell>
        </row>
        <row r="2602">
          <cell r="AE2602">
            <v>0</v>
          </cell>
          <cell r="AH2602" t="e">
            <v>#N/A</v>
          </cell>
        </row>
        <row r="2603">
          <cell r="AE2603">
            <v>0</v>
          </cell>
          <cell r="AH2603" t="e">
            <v>#N/A</v>
          </cell>
        </row>
        <row r="2604">
          <cell r="AE2604">
            <v>0</v>
          </cell>
          <cell r="AH2604" t="e">
            <v>#N/A</v>
          </cell>
        </row>
        <row r="2605">
          <cell r="AE2605">
            <v>0</v>
          </cell>
          <cell r="AH2605" t="e">
            <v>#N/A</v>
          </cell>
        </row>
        <row r="2606">
          <cell r="AE2606">
            <v>0</v>
          </cell>
          <cell r="AH2606" t="e">
            <v>#N/A</v>
          </cell>
        </row>
        <row r="2607">
          <cell r="AE2607">
            <v>0</v>
          </cell>
          <cell r="AH2607" t="e">
            <v>#N/A</v>
          </cell>
        </row>
        <row r="2608">
          <cell r="AE2608">
            <v>0</v>
          </cell>
          <cell r="AH2608" t="e">
            <v>#N/A</v>
          </cell>
        </row>
        <row r="2609">
          <cell r="AE2609">
            <v>0</v>
          </cell>
          <cell r="AH2609" t="e">
            <v>#N/A</v>
          </cell>
        </row>
        <row r="2610">
          <cell r="AE2610">
            <v>0</v>
          </cell>
          <cell r="AH2610" t="e">
            <v>#N/A</v>
          </cell>
        </row>
        <row r="2611">
          <cell r="AE2611">
            <v>0</v>
          </cell>
          <cell r="AH2611" t="e">
            <v>#N/A</v>
          </cell>
        </row>
        <row r="2612">
          <cell r="AE2612">
            <v>0</v>
          </cell>
          <cell r="AH2612" t="e">
            <v>#N/A</v>
          </cell>
        </row>
        <row r="2613">
          <cell r="AE2613">
            <v>0</v>
          </cell>
          <cell r="AH2613" t="e">
            <v>#N/A</v>
          </cell>
        </row>
        <row r="2614">
          <cell r="AE2614">
            <v>0</v>
          </cell>
          <cell r="AH2614" t="e">
            <v>#N/A</v>
          </cell>
        </row>
        <row r="2615">
          <cell r="AE2615">
            <v>0</v>
          </cell>
          <cell r="AH2615" t="e">
            <v>#N/A</v>
          </cell>
        </row>
        <row r="2616">
          <cell r="AE2616">
            <v>0</v>
          </cell>
          <cell r="AH2616" t="e">
            <v>#N/A</v>
          </cell>
        </row>
        <row r="2617">
          <cell r="AE2617">
            <v>0</v>
          </cell>
          <cell r="AH2617" t="e">
            <v>#N/A</v>
          </cell>
        </row>
        <row r="2618">
          <cell r="AE2618">
            <v>0</v>
          </cell>
          <cell r="AH2618" t="e">
            <v>#N/A</v>
          </cell>
        </row>
        <row r="2619">
          <cell r="AE2619">
            <v>0</v>
          </cell>
          <cell r="AH2619" t="e">
            <v>#N/A</v>
          </cell>
        </row>
        <row r="2620">
          <cell r="AE2620">
            <v>0</v>
          </cell>
          <cell r="AH2620" t="e">
            <v>#N/A</v>
          </cell>
        </row>
        <row r="2621">
          <cell r="AE2621">
            <v>0</v>
          </cell>
          <cell r="AH2621" t="e">
            <v>#N/A</v>
          </cell>
        </row>
        <row r="2622">
          <cell r="AE2622">
            <v>0</v>
          </cell>
          <cell r="AH2622" t="e">
            <v>#N/A</v>
          </cell>
        </row>
        <row r="2623">
          <cell r="AE2623">
            <v>0</v>
          </cell>
          <cell r="AH2623" t="e">
            <v>#N/A</v>
          </cell>
        </row>
        <row r="2624">
          <cell r="AE2624">
            <v>0</v>
          </cell>
          <cell r="AH2624" t="e">
            <v>#N/A</v>
          </cell>
        </row>
        <row r="2625">
          <cell r="AE2625">
            <v>0</v>
          </cell>
          <cell r="AH2625" t="e">
            <v>#N/A</v>
          </cell>
        </row>
        <row r="2626">
          <cell r="AE2626">
            <v>0</v>
          </cell>
          <cell r="AH2626" t="e">
            <v>#N/A</v>
          </cell>
        </row>
        <row r="2627">
          <cell r="AE2627">
            <v>0</v>
          </cell>
          <cell r="AH2627" t="e">
            <v>#N/A</v>
          </cell>
        </row>
        <row r="2628">
          <cell r="AE2628">
            <v>0</v>
          </cell>
          <cell r="AH2628" t="e">
            <v>#N/A</v>
          </cell>
        </row>
        <row r="2629">
          <cell r="AE2629">
            <v>0</v>
          </cell>
          <cell r="AH2629" t="e">
            <v>#N/A</v>
          </cell>
        </row>
        <row r="2630">
          <cell r="AE2630">
            <v>0</v>
          </cell>
          <cell r="AH2630" t="e">
            <v>#N/A</v>
          </cell>
        </row>
        <row r="2631">
          <cell r="AE2631">
            <v>0</v>
          </cell>
          <cell r="AH2631" t="e">
            <v>#N/A</v>
          </cell>
        </row>
        <row r="2632">
          <cell r="AE2632">
            <v>0</v>
          </cell>
          <cell r="AH2632" t="e">
            <v>#N/A</v>
          </cell>
        </row>
        <row r="2633">
          <cell r="AE2633">
            <v>0</v>
          </cell>
          <cell r="AH2633" t="e">
            <v>#N/A</v>
          </cell>
        </row>
        <row r="2634">
          <cell r="AE2634">
            <v>0</v>
          </cell>
          <cell r="AH2634" t="e">
            <v>#N/A</v>
          </cell>
        </row>
        <row r="2635">
          <cell r="AE2635">
            <v>0</v>
          </cell>
          <cell r="AH2635" t="e">
            <v>#N/A</v>
          </cell>
        </row>
        <row r="2636">
          <cell r="AE2636">
            <v>0</v>
          </cell>
          <cell r="AH2636" t="e">
            <v>#N/A</v>
          </cell>
        </row>
        <row r="2637">
          <cell r="AE2637">
            <v>0</v>
          </cell>
          <cell r="AH2637" t="e">
            <v>#N/A</v>
          </cell>
        </row>
        <row r="2638">
          <cell r="AE2638">
            <v>0</v>
          </cell>
          <cell r="AH2638" t="e">
            <v>#N/A</v>
          </cell>
        </row>
        <row r="2639">
          <cell r="AE2639">
            <v>0</v>
          </cell>
          <cell r="AH2639" t="e">
            <v>#N/A</v>
          </cell>
        </row>
        <row r="2640">
          <cell r="AE2640">
            <v>0</v>
          </cell>
          <cell r="AH2640" t="e">
            <v>#N/A</v>
          </cell>
        </row>
        <row r="2641">
          <cell r="AE2641">
            <v>0</v>
          </cell>
          <cell r="AH2641" t="e">
            <v>#N/A</v>
          </cell>
        </row>
        <row r="2642">
          <cell r="AE2642">
            <v>0</v>
          </cell>
          <cell r="AH2642" t="e">
            <v>#N/A</v>
          </cell>
        </row>
        <row r="2643">
          <cell r="AE2643">
            <v>0</v>
          </cell>
          <cell r="AH2643" t="e">
            <v>#N/A</v>
          </cell>
        </row>
        <row r="2644">
          <cell r="AE2644">
            <v>0</v>
          </cell>
          <cell r="AH2644" t="e">
            <v>#N/A</v>
          </cell>
        </row>
        <row r="2645">
          <cell r="AE2645">
            <v>0</v>
          </cell>
          <cell r="AH2645" t="e">
            <v>#N/A</v>
          </cell>
        </row>
        <row r="2646">
          <cell r="AE2646">
            <v>0</v>
          </cell>
          <cell r="AH2646" t="e">
            <v>#N/A</v>
          </cell>
        </row>
        <row r="2647">
          <cell r="AE2647">
            <v>0</v>
          </cell>
          <cell r="AH2647" t="e">
            <v>#N/A</v>
          </cell>
        </row>
        <row r="2648">
          <cell r="AE2648">
            <v>0</v>
          </cell>
          <cell r="AH2648" t="e">
            <v>#N/A</v>
          </cell>
        </row>
        <row r="2649">
          <cell r="AE2649">
            <v>0</v>
          </cell>
          <cell r="AH2649" t="e">
            <v>#N/A</v>
          </cell>
        </row>
        <row r="2650">
          <cell r="AE2650">
            <v>0</v>
          </cell>
          <cell r="AH2650" t="e">
            <v>#N/A</v>
          </cell>
        </row>
        <row r="2651">
          <cell r="AE2651">
            <v>0</v>
          </cell>
          <cell r="AH2651" t="e">
            <v>#N/A</v>
          </cell>
        </row>
        <row r="2652">
          <cell r="AE2652">
            <v>0</v>
          </cell>
          <cell r="AH2652" t="e">
            <v>#N/A</v>
          </cell>
        </row>
        <row r="2653">
          <cell r="AE2653">
            <v>0</v>
          </cell>
          <cell r="AH2653" t="e">
            <v>#N/A</v>
          </cell>
        </row>
        <row r="2654">
          <cell r="AE2654">
            <v>0</v>
          </cell>
          <cell r="AH2654" t="e">
            <v>#N/A</v>
          </cell>
        </row>
        <row r="2655">
          <cell r="AE2655">
            <v>0</v>
          </cell>
          <cell r="AH2655" t="e">
            <v>#N/A</v>
          </cell>
        </row>
        <row r="2656">
          <cell r="AE2656">
            <v>0</v>
          </cell>
          <cell r="AH2656" t="e">
            <v>#N/A</v>
          </cell>
        </row>
        <row r="2657">
          <cell r="AE2657">
            <v>0</v>
          </cell>
          <cell r="AH2657" t="e">
            <v>#N/A</v>
          </cell>
        </row>
        <row r="2658">
          <cell r="AE2658">
            <v>0</v>
          </cell>
          <cell r="AH2658" t="e">
            <v>#N/A</v>
          </cell>
        </row>
        <row r="2659">
          <cell r="AE2659">
            <v>0</v>
          </cell>
          <cell r="AH2659" t="e">
            <v>#N/A</v>
          </cell>
        </row>
        <row r="2660">
          <cell r="AE2660">
            <v>0</v>
          </cell>
          <cell r="AH2660" t="e">
            <v>#N/A</v>
          </cell>
        </row>
        <row r="2661">
          <cell r="AE2661">
            <v>0</v>
          </cell>
          <cell r="AH2661" t="e">
            <v>#N/A</v>
          </cell>
        </row>
        <row r="2662">
          <cell r="AE2662">
            <v>0</v>
          </cell>
          <cell r="AH2662" t="e">
            <v>#N/A</v>
          </cell>
        </row>
        <row r="2663">
          <cell r="AE2663">
            <v>0</v>
          </cell>
          <cell r="AH2663" t="e">
            <v>#N/A</v>
          </cell>
        </row>
        <row r="2664">
          <cell r="AE2664">
            <v>0</v>
          </cell>
          <cell r="AH2664" t="e">
            <v>#N/A</v>
          </cell>
        </row>
        <row r="2665">
          <cell r="AE2665">
            <v>0</v>
          </cell>
          <cell r="AH2665" t="e">
            <v>#N/A</v>
          </cell>
        </row>
        <row r="2666">
          <cell r="AE2666">
            <v>0</v>
          </cell>
          <cell r="AH2666" t="e">
            <v>#N/A</v>
          </cell>
        </row>
        <row r="2667">
          <cell r="AE2667">
            <v>0</v>
          </cell>
          <cell r="AH2667" t="e">
            <v>#N/A</v>
          </cell>
        </row>
        <row r="2668">
          <cell r="AE2668">
            <v>0</v>
          </cell>
          <cell r="AH2668" t="e">
            <v>#N/A</v>
          </cell>
        </row>
        <row r="2669">
          <cell r="AE2669">
            <v>0</v>
          </cell>
          <cell r="AH2669" t="e">
            <v>#N/A</v>
          </cell>
        </row>
        <row r="2670">
          <cell r="AE2670">
            <v>0</v>
          </cell>
          <cell r="AH2670" t="e">
            <v>#N/A</v>
          </cell>
        </row>
        <row r="2671">
          <cell r="AE2671">
            <v>0</v>
          </cell>
          <cell r="AH2671" t="e">
            <v>#N/A</v>
          </cell>
        </row>
        <row r="2672">
          <cell r="AE2672">
            <v>0</v>
          </cell>
          <cell r="AH2672" t="e">
            <v>#N/A</v>
          </cell>
        </row>
        <row r="2673">
          <cell r="AE2673">
            <v>0</v>
          </cell>
          <cell r="AH2673" t="e">
            <v>#N/A</v>
          </cell>
        </row>
        <row r="2674">
          <cell r="AE2674">
            <v>0</v>
          </cell>
          <cell r="AH2674" t="e">
            <v>#N/A</v>
          </cell>
        </row>
        <row r="2675">
          <cell r="AE2675">
            <v>0</v>
          </cell>
          <cell r="AH2675" t="e">
            <v>#N/A</v>
          </cell>
        </row>
        <row r="2676">
          <cell r="AE2676">
            <v>0</v>
          </cell>
          <cell r="AH2676" t="e">
            <v>#N/A</v>
          </cell>
        </row>
        <row r="2677">
          <cell r="AE2677">
            <v>0</v>
          </cell>
          <cell r="AH2677" t="e">
            <v>#N/A</v>
          </cell>
        </row>
        <row r="2678">
          <cell r="AE2678">
            <v>0</v>
          </cell>
          <cell r="AH2678" t="e">
            <v>#N/A</v>
          </cell>
        </row>
        <row r="2679">
          <cell r="AE2679">
            <v>0</v>
          </cell>
          <cell r="AH2679" t="e">
            <v>#N/A</v>
          </cell>
        </row>
        <row r="2680">
          <cell r="AE2680">
            <v>0</v>
          </cell>
          <cell r="AH2680" t="e">
            <v>#N/A</v>
          </cell>
        </row>
        <row r="2681">
          <cell r="AE2681">
            <v>0</v>
          </cell>
          <cell r="AH2681" t="e">
            <v>#N/A</v>
          </cell>
        </row>
        <row r="2682">
          <cell r="AE2682">
            <v>0</v>
          </cell>
          <cell r="AH2682" t="e">
            <v>#N/A</v>
          </cell>
        </row>
        <row r="2683">
          <cell r="AE2683">
            <v>0</v>
          </cell>
          <cell r="AH2683" t="e">
            <v>#N/A</v>
          </cell>
        </row>
        <row r="2684">
          <cell r="AE2684">
            <v>0</v>
          </cell>
          <cell r="AH2684" t="e">
            <v>#N/A</v>
          </cell>
        </row>
        <row r="2685">
          <cell r="AE2685">
            <v>0</v>
          </cell>
          <cell r="AH2685" t="e">
            <v>#N/A</v>
          </cell>
        </row>
        <row r="2686">
          <cell r="AE2686">
            <v>0</v>
          </cell>
          <cell r="AH2686" t="e">
            <v>#N/A</v>
          </cell>
        </row>
        <row r="2687">
          <cell r="AE2687">
            <v>0</v>
          </cell>
          <cell r="AH2687" t="e">
            <v>#N/A</v>
          </cell>
        </row>
        <row r="2688">
          <cell r="AE2688">
            <v>0</v>
          </cell>
          <cell r="AH2688" t="e">
            <v>#N/A</v>
          </cell>
        </row>
        <row r="2689">
          <cell r="AE2689">
            <v>0</v>
          </cell>
          <cell r="AH2689" t="e">
            <v>#N/A</v>
          </cell>
        </row>
        <row r="2690">
          <cell r="AE2690">
            <v>0</v>
          </cell>
          <cell r="AH2690" t="e">
            <v>#N/A</v>
          </cell>
        </row>
        <row r="2691">
          <cell r="AE2691">
            <v>0</v>
          </cell>
          <cell r="AH2691" t="e">
            <v>#N/A</v>
          </cell>
        </row>
        <row r="2692">
          <cell r="AE2692">
            <v>0</v>
          </cell>
          <cell r="AH2692" t="e">
            <v>#N/A</v>
          </cell>
        </row>
        <row r="2693">
          <cell r="AE2693">
            <v>0</v>
          </cell>
          <cell r="AH2693" t="e">
            <v>#N/A</v>
          </cell>
        </row>
        <row r="2694">
          <cell r="AE2694">
            <v>0</v>
          </cell>
          <cell r="AH2694" t="e">
            <v>#N/A</v>
          </cell>
        </row>
        <row r="2695">
          <cell r="AE2695">
            <v>0</v>
          </cell>
          <cell r="AH2695" t="e">
            <v>#N/A</v>
          </cell>
        </row>
        <row r="2696">
          <cell r="AE2696">
            <v>0</v>
          </cell>
          <cell r="AH2696" t="e">
            <v>#N/A</v>
          </cell>
        </row>
        <row r="2697">
          <cell r="AE2697">
            <v>0</v>
          </cell>
          <cell r="AH2697" t="e">
            <v>#N/A</v>
          </cell>
        </row>
        <row r="2698">
          <cell r="AE2698">
            <v>0</v>
          </cell>
          <cell r="AH2698" t="e">
            <v>#N/A</v>
          </cell>
        </row>
        <row r="2699">
          <cell r="AE2699">
            <v>0</v>
          </cell>
          <cell r="AH2699" t="e">
            <v>#N/A</v>
          </cell>
        </row>
        <row r="2700">
          <cell r="AE2700">
            <v>0</v>
          </cell>
          <cell r="AH2700" t="e">
            <v>#N/A</v>
          </cell>
        </row>
        <row r="2701">
          <cell r="AE2701">
            <v>0</v>
          </cell>
          <cell r="AH2701" t="e">
            <v>#N/A</v>
          </cell>
        </row>
        <row r="2702">
          <cell r="AE2702">
            <v>0</v>
          </cell>
          <cell r="AH2702" t="e">
            <v>#N/A</v>
          </cell>
        </row>
        <row r="2703">
          <cell r="AE2703">
            <v>0</v>
          </cell>
          <cell r="AH2703" t="e">
            <v>#N/A</v>
          </cell>
        </row>
        <row r="2704">
          <cell r="AE2704">
            <v>0</v>
          </cell>
          <cell r="AH2704" t="e">
            <v>#N/A</v>
          </cell>
        </row>
        <row r="2705">
          <cell r="AE2705">
            <v>0</v>
          </cell>
          <cell r="AH2705" t="e">
            <v>#N/A</v>
          </cell>
        </row>
        <row r="2706">
          <cell r="AE2706">
            <v>0</v>
          </cell>
          <cell r="AH2706" t="e">
            <v>#N/A</v>
          </cell>
        </row>
        <row r="2707">
          <cell r="AE2707">
            <v>0</v>
          </cell>
          <cell r="AH2707" t="e">
            <v>#N/A</v>
          </cell>
        </row>
        <row r="2708">
          <cell r="AE2708">
            <v>0</v>
          </cell>
          <cell r="AH2708" t="e">
            <v>#N/A</v>
          </cell>
        </row>
        <row r="2709">
          <cell r="AE2709">
            <v>0</v>
          </cell>
          <cell r="AH2709" t="e">
            <v>#N/A</v>
          </cell>
        </row>
        <row r="2710">
          <cell r="AE2710">
            <v>0</v>
          </cell>
          <cell r="AH2710" t="e">
            <v>#N/A</v>
          </cell>
        </row>
        <row r="2711">
          <cell r="AE2711">
            <v>0</v>
          </cell>
          <cell r="AH2711" t="e">
            <v>#N/A</v>
          </cell>
        </row>
        <row r="2712">
          <cell r="AE2712">
            <v>0</v>
          </cell>
          <cell r="AH2712" t="e">
            <v>#N/A</v>
          </cell>
        </row>
        <row r="2713">
          <cell r="AE2713">
            <v>0</v>
          </cell>
          <cell r="AH2713" t="e">
            <v>#N/A</v>
          </cell>
        </row>
        <row r="2714">
          <cell r="AE2714">
            <v>0</v>
          </cell>
          <cell r="AH2714" t="e">
            <v>#N/A</v>
          </cell>
        </row>
        <row r="2715">
          <cell r="AE2715">
            <v>0</v>
          </cell>
          <cell r="AH2715" t="e">
            <v>#N/A</v>
          </cell>
        </row>
        <row r="2716">
          <cell r="AE2716">
            <v>0</v>
          </cell>
          <cell r="AH2716" t="e">
            <v>#N/A</v>
          </cell>
        </row>
        <row r="2717">
          <cell r="AE2717">
            <v>0</v>
          </cell>
          <cell r="AH2717" t="e">
            <v>#N/A</v>
          </cell>
        </row>
        <row r="2718">
          <cell r="AE2718">
            <v>0</v>
          </cell>
          <cell r="AH2718" t="e">
            <v>#N/A</v>
          </cell>
        </row>
        <row r="2719">
          <cell r="AE2719">
            <v>0</v>
          </cell>
          <cell r="AH2719" t="e">
            <v>#N/A</v>
          </cell>
        </row>
        <row r="2720">
          <cell r="AE2720">
            <v>0</v>
          </cell>
          <cell r="AH2720" t="e">
            <v>#N/A</v>
          </cell>
        </row>
        <row r="2721">
          <cell r="AE2721">
            <v>0</v>
          </cell>
          <cell r="AH2721" t="e">
            <v>#N/A</v>
          </cell>
        </row>
        <row r="2722">
          <cell r="AE2722">
            <v>0</v>
          </cell>
          <cell r="AH2722" t="e">
            <v>#N/A</v>
          </cell>
        </row>
        <row r="2723">
          <cell r="AE2723">
            <v>0</v>
          </cell>
          <cell r="AH2723" t="e">
            <v>#N/A</v>
          </cell>
        </row>
        <row r="2724">
          <cell r="AE2724">
            <v>0</v>
          </cell>
          <cell r="AH2724" t="e">
            <v>#N/A</v>
          </cell>
        </row>
        <row r="2725">
          <cell r="AE2725">
            <v>0</v>
          </cell>
          <cell r="AH2725" t="e">
            <v>#N/A</v>
          </cell>
        </row>
        <row r="2726">
          <cell r="AE2726">
            <v>0</v>
          </cell>
          <cell r="AH2726" t="e">
            <v>#N/A</v>
          </cell>
        </row>
        <row r="2727">
          <cell r="AE2727">
            <v>0</v>
          </cell>
          <cell r="AH2727" t="e">
            <v>#N/A</v>
          </cell>
        </row>
        <row r="2728">
          <cell r="AE2728">
            <v>0</v>
          </cell>
          <cell r="AH2728" t="e">
            <v>#N/A</v>
          </cell>
        </row>
        <row r="2729">
          <cell r="AE2729">
            <v>0</v>
          </cell>
          <cell r="AH2729" t="e">
            <v>#N/A</v>
          </cell>
        </row>
        <row r="2730">
          <cell r="AE2730">
            <v>0</v>
          </cell>
          <cell r="AH2730" t="e">
            <v>#N/A</v>
          </cell>
        </row>
        <row r="2731">
          <cell r="AE2731">
            <v>0</v>
          </cell>
          <cell r="AH2731" t="e">
            <v>#N/A</v>
          </cell>
        </row>
        <row r="2732">
          <cell r="AE2732">
            <v>0</v>
          </cell>
          <cell r="AH2732" t="e">
            <v>#N/A</v>
          </cell>
        </row>
        <row r="2733">
          <cell r="AE2733">
            <v>0</v>
          </cell>
          <cell r="AH2733" t="e">
            <v>#N/A</v>
          </cell>
        </row>
        <row r="2734">
          <cell r="AE2734">
            <v>0</v>
          </cell>
          <cell r="AH2734" t="e">
            <v>#N/A</v>
          </cell>
        </row>
        <row r="2735">
          <cell r="AE2735">
            <v>0</v>
          </cell>
          <cell r="AH2735" t="e">
            <v>#N/A</v>
          </cell>
        </row>
        <row r="2736">
          <cell r="AE2736">
            <v>0</v>
          </cell>
          <cell r="AH2736" t="e">
            <v>#N/A</v>
          </cell>
        </row>
        <row r="2737">
          <cell r="AE2737">
            <v>0</v>
          </cell>
          <cell r="AH2737" t="e">
            <v>#N/A</v>
          </cell>
        </row>
        <row r="2738">
          <cell r="AE2738">
            <v>0</v>
          </cell>
          <cell r="AH2738" t="e">
            <v>#N/A</v>
          </cell>
        </row>
        <row r="2739">
          <cell r="AE2739">
            <v>0</v>
          </cell>
          <cell r="AH2739" t="e">
            <v>#N/A</v>
          </cell>
        </row>
        <row r="2740">
          <cell r="AE2740">
            <v>0</v>
          </cell>
          <cell r="AH2740" t="e">
            <v>#N/A</v>
          </cell>
        </row>
        <row r="2741">
          <cell r="AE2741">
            <v>0</v>
          </cell>
          <cell r="AH2741" t="e">
            <v>#N/A</v>
          </cell>
        </row>
        <row r="2742">
          <cell r="AE2742">
            <v>0</v>
          </cell>
          <cell r="AH2742" t="e">
            <v>#N/A</v>
          </cell>
        </row>
        <row r="2743">
          <cell r="AE2743">
            <v>0</v>
          </cell>
          <cell r="AH2743" t="e">
            <v>#N/A</v>
          </cell>
        </row>
        <row r="2744">
          <cell r="AE2744">
            <v>0</v>
          </cell>
          <cell r="AH2744" t="e">
            <v>#N/A</v>
          </cell>
        </row>
        <row r="2745">
          <cell r="AE2745">
            <v>0</v>
          </cell>
          <cell r="AH2745" t="e">
            <v>#N/A</v>
          </cell>
        </row>
        <row r="2746">
          <cell r="AE2746">
            <v>0</v>
          </cell>
          <cell r="AH2746" t="e">
            <v>#N/A</v>
          </cell>
        </row>
        <row r="2747">
          <cell r="AE2747">
            <v>0</v>
          </cell>
          <cell r="AH2747" t="e">
            <v>#N/A</v>
          </cell>
        </row>
        <row r="2748">
          <cell r="AE2748">
            <v>0</v>
          </cell>
          <cell r="AH2748" t="e">
            <v>#N/A</v>
          </cell>
        </row>
        <row r="2749">
          <cell r="AE2749">
            <v>0</v>
          </cell>
          <cell r="AH2749" t="e">
            <v>#N/A</v>
          </cell>
        </row>
        <row r="2750">
          <cell r="AE2750">
            <v>0</v>
          </cell>
          <cell r="AH2750" t="e">
            <v>#N/A</v>
          </cell>
        </row>
        <row r="2751">
          <cell r="AE2751">
            <v>0</v>
          </cell>
          <cell r="AH2751" t="e">
            <v>#N/A</v>
          </cell>
        </row>
        <row r="2752">
          <cell r="AE2752">
            <v>0</v>
          </cell>
          <cell r="AH2752" t="e">
            <v>#N/A</v>
          </cell>
        </row>
        <row r="2753">
          <cell r="AE2753">
            <v>0</v>
          </cell>
          <cell r="AH2753" t="e">
            <v>#N/A</v>
          </cell>
        </row>
        <row r="2754">
          <cell r="AE2754">
            <v>0</v>
          </cell>
          <cell r="AH2754" t="e">
            <v>#N/A</v>
          </cell>
        </row>
        <row r="2755">
          <cell r="AE2755">
            <v>0</v>
          </cell>
          <cell r="AH2755" t="e">
            <v>#N/A</v>
          </cell>
        </row>
        <row r="2756">
          <cell r="AE2756">
            <v>0</v>
          </cell>
          <cell r="AH2756" t="e">
            <v>#N/A</v>
          </cell>
        </row>
        <row r="2757">
          <cell r="AE2757">
            <v>0</v>
          </cell>
          <cell r="AH2757" t="e">
            <v>#N/A</v>
          </cell>
        </row>
        <row r="2758">
          <cell r="AE2758">
            <v>0</v>
          </cell>
          <cell r="AH2758" t="e">
            <v>#N/A</v>
          </cell>
        </row>
        <row r="2759">
          <cell r="AE2759">
            <v>0</v>
          </cell>
          <cell r="AH2759" t="e">
            <v>#N/A</v>
          </cell>
        </row>
        <row r="2760">
          <cell r="AE2760">
            <v>0</v>
          </cell>
          <cell r="AH2760" t="e">
            <v>#N/A</v>
          </cell>
        </row>
        <row r="2761">
          <cell r="AE2761">
            <v>0</v>
          </cell>
          <cell r="AH2761" t="e">
            <v>#N/A</v>
          </cell>
        </row>
        <row r="2762">
          <cell r="AE2762">
            <v>0</v>
          </cell>
          <cell r="AH2762" t="e">
            <v>#N/A</v>
          </cell>
        </row>
        <row r="2763">
          <cell r="AE2763">
            <v>0</v>
          </cell>
          <cell r="AH2763" t="e">
            <v>#N/A</v>
          </cell>
        </row>
        <row r="2764">
          <cell r="AE2764">
            <v>0</v>
          </cell>
          <cell r="AH2764" t="e">
            <v>#N/A</v>
          </cell>
        </row>
        <row r="2765">
          <cell r="AE2765">
            <v>0</v>
          </cell>
          <cell r="AH2765" t="e">
            <v>#N/A</v>
          </cell>
        </row>
        <row r="2766">
          <cell r="AE2766">
            <v>0</v>
          </cell>
          <cell r="AH2766" t="e">
            <v>#N/A</v>
          </cell>
        </row>
        <row r="2767">
          <cell r="AE2767">
            <v>0</v>
          </cell>
          <cell r="AH2767" t="e">
            <v>#N/A</v>
          </cell>
        </row>
        <row r="2768">
          <cell r="AE2768">
            <v>0</v>
          </cell>
          <cell r="AH2768" t="e">
            <v>#N/A</v>
          </cell>
        </row>
        <row r="2769">
          <cell r="AE2769">
            <v>0</v>
          </cell>
          <cell r="AH2769" t="e">
            <v>#N/A</v>
          </cell>
        </row>
        <row r="2770">
          <cell r="AE2770">
            <v>0</v>
          </cell>
          <cell r="AH2770" t="e">
            <v>#N/A</v>
          </cell>
        </row>
        <row r="2771">
          <cell r="AE2771">
            <v>0</v>
          </cell>
          <cell r="AH2771" t="e">
            <v>#N/A</v>
          </cell>
        </row>
        <row r="2772">
          <cell r="AE2772">
            <v>0</v>
          </cell>
          <cell r="AH2772" t="e">
            <v>#N/A</v>
          </cell>
        </row>
        <row r="2773">
          <cell r="AE2773">
            <v>0</v>
          </cell>
          <cell r="AH2773" t="e">
            <v>#N/A</v>
          </cell>
        </row>
        <row r="2774">
          <cell r="AE2774">
            <v>0</v>
          </cell>
          <cell r="AH2774" t="e">
            <v>#N/A</v>
          </cell>
        </row>
        <row r="2775">
          <cell r="AE2775">
            <v>0</v>
          </cell>
          <cell r="AH2775" t="e">
            <v>#N/A</v>
          </cell>
        </row>
        <row r="2776">
          <cell r="AE2776">
            <v>0</v>
          </cell>
          <cell r="AH2776" t="e">
            <v>#N/A</v>
          </cell>
        </row>
        <row r="2777">
          <cell r="AE2777">
            <v>0</v>
          </cell>
          <cell r="AH2777" t="e">
            <v>#N/A</v>
          </cell>
        </row>
        <row r="2778">
          <cell r="AE2778">
            <v>0</v>
          </cell>
          <cell r="AH2778" t="e">
            <v>#N/A</v>
          </cell>
        </row>
        <row r="2779">
          <cell r="AE2779">
            <v>0</v>
          </cell>
          <cell r="AH2779" t="e">
            <v>#N/A</v>
          </cell>
        </row>
        <row r="2780">
          <cell r="AE2780">
            <v>0</v>
          </cell>
          <cell r="AH2780" t="e">
            <v>#N/A</v>
          </cell>
        </row>
        <row r="2781">
          <cell r="AE2781">
            <v>0</v>
          </cell>
          <cell r="AH2781" t="e">
            <v>#N/A</v>
          </cell>
        </row>
        <row r="2782">
          <cell r="AE2782">
            <v>0</v>
          </cell>
          <cell r="AH2782" t="e">
            <v>#N/A</v>
          </cell>
        </row>
        <row r="2783">
          <cell r="AE2783">
            <v>0</v>
          </cell>
          <cell r="AH2783" t="e">
            <v>#N/A</v>
          </cell>
        </row>
        <row r="2784">
          <cell r="AE2784">
            <v>0</v>
          </cell>
          <cell r="AH2784" t="e">
            <v>#N/A</v>
          </cell>
        </row>
        <row r="2785">
          <cell r="AE2785">
            <v>0</v>
          </cell>
          <cell r="AH2785" t="e">
            <v>#N/A</v>
          </cell>
        </row>
        <row r="2786">
          <cell r="AE2786">
            <v>0</v>
          </cell>
          <cell r="AH2786" t="e">
            <v>#N/A</v>
          </cell>
        </row>
        <row r="2787">
          <cell r="AE2787">
            <v>0</v>
          </cell>
          <cell r="AH2787" t="e">
            <v>#N/A</v>
          </cell>
        </row>
        <row r="2788">
          <cell r="AE2788">
            <v>0</v>
          </cell>
          <cell r="AH2788" t="e">
            <v>#N/A</v>
          </cell>
        </row>
        <row r="2789">
          <cell r="AE2789">
            <v>0</v>
          </cell>
          <cell r="AH2789" t="e">
            <v>#N/A</v>
          </cell>
        </row>
        <row r="2790">
          <cell r="AE2790">
            <v>0</v>
          </cell>
          <cell r="AH2790" t="e">
            <v>#N/A</v>
          </cell>
        </row>
        <row r="2791">
          <cell r="AE2791">
            <v>0</v>
          </cell>
          <cell r="AH2791" t="e">
            <v>#N/A</v>
          </cell>
        </row>
        <row r="2792">
          <cell r="AE2792">
            <v>0</v>
          </cell>
          <cell r="AH2792" t="e">
            <v>#N/A</v>
          </cell>
        </row>
        <row r="2793">
          <cell r="AE2793">
            <v>0</v>
          </cell>
          <cell r="AH2793" t="e">
            <v>#N/A</v>
          </cell>
        </row>
        <row r="2794">
          <cell r="AE2794">
            <v>0</v>
          </cell>
          <cell r="AH2794" t="e">
            <v>#N/A</v>
          </cell>
        </row>
        <row r="2795">
          <cell r="AE2795">
            <v>0</v>
          </cell>
          <cell r="AH2795" t="e">
            <v>#N/A</v>
          </cell>
        </row>
        <row r="2796">
          <cell r="AE2796">
            <v>0</v>
          </cell>
          <cell r="AH2796" t="e">
            <v>#N/A</v>
          </cell>
        </row>
        <row r="2797">
          <cell r="AE2797">
            <v>0</v>
          </cell>
          <cell r="AH2797" t="e">
            <v>#N/A</v>
          </cell>
        </row>
        <row r="2798">
          <cell r="AE2798">
            <v>0</v>
          </cell>
          <cell r="AH2798" t="e">
            <v>#N/A</v>
          </cell>
        </row>
        <row r="2799">
          <cell r="AE2799">
            <v>0</v>
          </cell>
          <cell r="AH2799" t="e">
            <v>#N/A</v>
          </cell>
        </row>
        <row r="2800">
          <cell r="AE2800">
            <v>0</v>
          </cell>
          <cell r="AH2800" t="e">
            <v>#N/A</v>
          </cell>
        </row>
        <row r="2801">
          <cell r="AE2801">
            <v>0</v>
          </cell>
          <cell r="AH2801" t="e">
            <v>#N/A</v>
          </cell>
        </row>
        <row r="2802">
          <cell r="AE2802">
            <v>0</v>
          </cell>
          <cell r="AH2802" t="e">
            <v>#N/A</v>
          </cell>
        </row>
        <row r="2803">
          <cell r="AE2803">
            <v>0</v>
          </cell>
          <cell r="AH2803" t="e">
            <v>#N/A</v>
          </cell>
        </row>
        <row r="2804">
          <cell r="AE2804">
            <v>0</v>
          </cell>
          <cell r="AH2804" t="e">
            <v>#N/A</v>
          </cell>
        </row>
        <row r="2805">
          <cell r="AE2805">
            <v>0</v>
          </cell>
          <cell r="AH2805" t="e">
            <v>#N/A</v>
          </cell>
        </row>
        <row r="2806">
          <cell r="AE2806">
            <v>0</v>
          </cell>
          <cell r="AH2806" t="e">
            <v>#N/A</v>
          </cell>
        </row>
        <row r="2807">
          <cell r="AE2807">
            <v>0</v>
          </cell>
          <cell r="AH2807" t="e">
            <v>#N/A</v>
          </cell>
        </row>
        <row r="2808">
          <cell r="AE2808">
            <v>0</v>
          </cell>
          <cell r="AH2808" t="e">
            <v>#N/A</v>
          </cell>
        </row>
        <row r="2809">
          <cell r="AE2809">
            <v>0</v>
          </cell>
          <cell r="AH2809" t="e">
            <v>#N/A</v>
          </cell>
        </row>
        <row r="2810">
          <cell r="AE2810">
            <v>0</v>
          </cell>
          <cell r="AH2810" t="e">
            <v>#N/A</v>
          </cell>
        </row>
        <row r="2811">
          <cell r="AE2811">
            <v>0</v>
          </cell>
          <cell r="AH2811" t="e">
            <v>#N/A</v>
          </cell>
        </row>
        <row r="2812">
          <cell r="AE2812">
            <v>0</v>
          </cell>
          <cell r="AH2812" t="e">
            <v>#N/A</v>
          </cell>
        </row>
        <row r="2813">
          <cell r="AE2813">
            <v>0</v>
          </cell>
          <cell r="AH2813" t="e">
            <v>#N/A</v>
          </cell>
        </row>
        <row r="2814">
          <cell r="AE2814">
            <v>0</v>
          </cell>
          <cell r="AH2814" t="e">
            <v>#N/A</v>
          </cell>
        </row>
        <row r="2815">
          <cell r="AE2815">
            <v>0</v>
          </cell>
          <cell r="AH2815" t="e">
            <v>#N/A</v>
          </cell>
        </row>
        <row r="2816">
          <cell r="AE2816">
            <v>0</v>
          </cell>
          <cell r="AH2816" t="e">
            <v>#N/A</v>
          </cell>
        </row>
        <row r="2817">
          <cell r="AE2817">
            <v>0</v>
          </cell>
          <cell r="AH2817" t="e">
            <v>#N/A</v>
          </cell>
        </row>
        <row r="2818">
          <cell r="AE2818">
            <v>0</v>
          </cell>
          <cell r="AH2818" t="e">
            <v>#N/A</v>
          </cell>
        </row>
        <row r="2819">
          <cell r="AE2819">
            <v>0</v>
          </cell>
          <cell r="AH2819" t="e">
            <v>#N/A</v>
          </cell>
        </row>
        <row r="2820">
          <cell r="AE2820">
            <v>0</v>
          </cell>
          <cell r="AH2820" t="e">
            <v>#N/A</v>
          </cell>
        </row>
        <row r="2821">
          <cell r="AE2821">
            <v>0</v>
          </cell>
          <cell r="AH2821" t="e">
            <v>#N/A</v>
          </cell>
        </row>
        <row r="2822">
          <cell r="AE2822">
            <v>0</v>
          </cell>
          <cell r="AH2822" t="e">
            <v>#N/A</v>
          </cell>
        </row>
        <row r="2823">
          <cell r="AE2823">
            <v>0</v>
          </cell>
          <cell r="AH2823" t="e">
            <v>#N/A</v>
          </cell>
        </row>
        <row r="2824">
          <cell r="AE2824">
            <v>0</v>
          </cell>
          <cell r="AH2824" t="e">
            <v>#N/A</v>
          </cell>
        </row>
        <row r="2825">
          <cell r="AE2825">
            <v>0</v>
          </cell>
          <cell r="AH2825" t="e">
            <v>#N/A</v>
          </cell>
        </row>
        <row r="2826">
          <cell r="AE2826">
            <v>0</v>
          </cell>
          <cell r="AH2826" t="e">
            <v>#N/A</v>
          </cell>
        </row>
        <row r="2827">
          <cell r="AE2827">
            <v>0</v>
          </cell>
          <cell r="AH2827" t="e">
            <v>#N/A</v>
          </cell>
        </row>
        <row r="2828">
          <cell r="AE2828">
            <v>0</v>
          </cell>
          <cell r="AH2828" t="e">
            <v>#N/A</v>
          </cell>
        </row>
        <row r="2829">
          <cell r="AE2829">
            <v>0</v>
          </cell>
          <cell r="AH2829" t="e">
            <v>#N/A</v>
          </cell>
        </row>
        <row r="2830">
          <cell r="AE2830">
            <v>0</v>
          </cell>
          <cell r="AH2830" t="e">
            <v>#N/A</v>
          </cell>
        </row>
        <row r="2831">
          <cell r="AE2831">
            <v>0</v>
          </cell>
          <cell r="AH2831" t="e">
            <v>#N/A</v>
          </cell>
        </row>
        <row r="2832">
          <cell r="AE2832">
            <v>0</v>
          </cell>
          <cell r="AH2832" t="e">
            <v>#N/A</v>
          </cell>
        </row>
        <row r="2833">
          <cell r="AE2833">
            <v>0</v>
          </cell>
          <cell r="AH2833" t="e">
            <v>#N/A</v>
          </cell>
        </row>
        <row r="2834">
          <cell r="AE2834">
            <v>0</v>
          </cell>
          <cell r="AH2834" t="e">
            <v>#N/A</v>
          </cell>
        </row>
        <row r="2835">
          <cell r="AE2835">
            <v>0</v>
          </cell>
          <cell r="AH2835" t="e">
            <v>#N/A</v>
          </cell>
        </row>
        <row r="2836">
          <cell r="AE2836">
            <v>0</v>
          </cell>
          <cell r="AH2836" t="e">
            <v>#N/A</v>
          </cell>
        </row>
        <row r="2837">
          <cell r="AE2837">
            <v>0</v>
          </cell>
          <cell r="AH2837" t="e">
            <v>#N/A</v>
          </cell>
        </row>
        <row r="2838">
          <cell r="AE2838">
            <v>0</v>
          </cell>
          <cell r="AH2838" t="e">
            <v>#N/A</v>
          </cell>
        </row>
        <row r="2839">
          <cell r="AE2839">
            <v>0</v>
          </cell>
          <cell r="AH2839" t="e">
            <v>#N/A</v>
          </cell>
        </row>
        <row r="2840">
          <cell r="AE2840">
            <v>0</v>
          </cell>
          <cell r="AH2840" t="e">
            <v>#N/A</v>
          </cell>
        </row>
        <row r="2841">
          <cell r="AE2841">
            <v>0</v>
          </cell>
          <cell r="AH2841" t="e">
            <v>#N/A</v>
          </cell>
        </row>
        <row r="2842">
          <cell r="AE2842">
            <v>0</v>
          </cell>
          <cell r="AH2842" t="e">
            <v>#N/A</v>
          </cell>
        </row>
        <row r="2843">
          <cell r="AE2843">
            <v>0</v>
          </cell>
          <cell r="AH2843" t="e">
            <v>#N/A</v>
          </cell>
        </row>
        <row r="2844">
          <cell r="AE2844">
            <v>0</v>
          </cell>
          <cell r="AH2844" t="e">
            <v>#N/A</v>
          </cell>
        </row>
        <row r="2845">
          <cell r="AE2845">
            <v>0</v>
          </cell>
          <cell r="AH2845" t="e">
            <v>#N/A</v>
          </cell>
        </row>
        <row r="2846">
          <cell r="AE2846">
            <v>0</v>
          </cell>
          <cell r="AH2846" t="e">
            <v>#N/A</v>
          </cell>
        </row>
        <row r="2847">
          <cell r="AE2847">
            <v>0</v>
          </cell>
          <cell r="AH2847" t="e">
            <v>#N/A</v>
          </cell>
        </row>
        <row r="2848">
          <cell r="AE2848">
            <v>0</v>
          </cell>
          <cell r="AH2848" t="e">
            <v>#N/A</v>
          </cell>
        </row>
        <row r="2849">
          <cell r="AE2849">
            <v>0</v>
          </cell>
          <cell r="AH2849" t="e">
            <v>#N/A</v>
          </cell>
        </row>
        <row r="2850">
          <cell r="AE2850">
            <v>0</v>
          </cell>
          <cell r="AH2850" t="e">
            <v>#N/A</v>
          </cell>
        </row>
        <row r="2851">
          <cell r="AE2851">
            <v>0</v>
          </cell>
          <cell r="AH2851" t="e">
            <v>#N/A</v>
          </cell>
        </row>
        <row r="2852">
          <cell r="AE2852">
            <v>0</v>
          </cell>
          <cell r="AH2852" t="e">
            <v>#N/A</v>
          </cell>
        </row>
        <row r="2853">
          <cell r="AE2853">
            <v>0</v>
          </cell>
          <cell r="AH2853" t="e">
            <v>#N/A</v>
          </cell>
        </row>
        <row r="2854">
          <cell r="AE2854">
            <v>0</v>
          </cell>
          <cell r="AH2854" t="e">
            <v>#N/A</v>
          </cell>
        </row>
        <row r="2855">
          <cell r="AE2855">
            <v>0</v>
          </cell>
          <cell r="AH2855" t="e">
            <v>#N/A</v>
          </cell>
        </row>
        <row r="2856">
          <cell r="AE2856">
            <v>0</v>
          </cell>
          <cell r="AH2856" t="e">
            <v>#N/A</v>
          </cell>
        </row>
        <row r="2857">
          <cell r="AE2857">
            <v>0</v>
          </cell>
          <cell r="AH2857" t="e">
            <v>#N/A</v>
          </cell>
        </row>
        <row r="2858">
          <cell r="AE2858">
            <v>0</v>
          </cell>
          <cell r="AH2858" t="e">
            <v>#N/A</v>
          </cell>
        </row>
        <row r="2859">
          <cell r="AE2859">
            <v>0</v>
          </cell>
          <cell r="AH2859" t="e">
            <v>#N/A</v>
          </cell>
        </row>
        <row r="2860">
          <cell r="AE2860">
            <v>0</v>
          </cell>
          <cell r="AH2860" t="e">
            <v>#N/A</v>
          </cell>
        </row>
        <row r="2861">
          <cell r="AE2861">
            <v>0</v>
          </cell>
          <cell r="AH2861" t="e">
            <v>#N/A</v>
          </cell>
        </row>
        <row r="2862">
          <cell r="AE2862">
            <v>0</v>
          </cell>
          <cell r="AH2862" t="e">
            <v>#N/A</v>
          </cell>
        </row>
        <row r="2863">
          <cell r="AE2863">
            <v>0</v>
          </cell>
          <cell r="AH2863" t="e">
            <v>#N/A</v>
          </cell>
        </row>
        <row r="2864">
          <cell r="AE2864">
            <v>0</v>
          </cell>
          <cell r="AH2864" t="e">
            <v>#N/A</v>
          </cell>
        </row>
        <row r="2865">
          <cell r="AE2865">
            <v>0</v>
          </cell>
          <cell r="AH2865" t="e">
            <v>#N/A</v>
          </cell>
        </row>
        <row r="2866">
          <cell r="AE2866">
            <v>0</v>
          </cell>
          <cell r="AH2866" t="e">
            <v>#N/A</v>
          </cell>
        </row>
        <row r="2867">
          <cell r="AE2867">
            <v>0</v>
          </cell>
          <cell r="AH2867" t="e">
            <v>#N/A</v>
          </cell>
        </row>
        <row r="2868">
          <cell r="AE2868">
            <v>0</v>
          </cell>
          <cell r="AH2868" t="e">
            <v>#N/A</v>
          </cell>
        </row>
        <row r="2869">
          <cell r="AE2869">
            <v>0</v>
          </cell>
          <cell r="AH2869" t="e">
            <v>#N/A</v>
          </cell>
        </row>
        <row r="2870">
          <cell r="AE2870">
            <v>0</v>
          </cell>
          <cell r="AH2870" t="e">
            <v>#N/A</v>
          </cell>
        </row>
        <row r="2871">
          <cell r="AE2871">
            <v>0</v>
          </cell>
          <cell r="AH2871" t="e">
            <v>#N/A</v>
          </cell>
        </row>
        <row r="2872">
          <cell r="AE2872">
            <v>0</v>
          </cell>
          <cell r="AH2872" t="e">
            <v>#N/A</v>
          </cell>
        </row>
        <row r="2873">
          <cell r="AE2873">
            <v>0</v>
          </cell>
          <cell r="AH2873" t="e">
            <v>#N/A</v>
          </cell>
        </row>
        <row r="2874">
          <cell r="AE2874">
            <v>0</v>
          </cell>
          <cell r="AH2874" t="e">
            <v>#N/A</v>
          </cell>
        </row>
        <row r="2875">
          <cell r="AE2875">
            <v>0</v>
          </cell>
          <cell r="AH2875" t="e">
            <v>#N/A</v>
          </cell>
        </row>
        <row r="2876">
          <cell r="AE2876">
            <v>0</v>
          </cell>
          <cell r="AH2876" t="e">
            <v>#N/A</v>
          </cell>
        </row>
        <row r="2877">
          <cell r="AE2877">
            <v>0</v>
          </cell>
          <cell r="AH2877" t="e">
            <v>#N/A</v>
          </cell>
        </row>
        <row r="2878">
          <cell r="AE2878">
            <v>0</v>
          </cell>
          <cell r="AH2878" t="e">
            <v>#N/A</v>
          </cell>
        </row>
        <row r="2879">
          <cell r="AE2879">
            <v>0</v>
          </cell>
          <cell r="AH2879" t="e">
            <v>#N/A</v>
          </cell>
        </row>
        <row r="2880">
          <cell r="AE2880">
            <v>0</v>
          </cell>
          <cell r="AH2880" t="e">
            <v>#N/A</v>
          </cell>
        </row>
        <row r="2881">
          <cell r="AE2881">
            <v>0</v>
          </cell>
          <cell r="AH2881" t="e">
            <v>#N/A</v>
          </cell>
        </row>
        <row r="2882">
          <cell r="AE2882">
            <v>0</v>
          </cell>
          <cell r="AH2882" t="e">
            <v>#N/A</v>
          </cell>
        </row>
        <row r="2883">
          <cell r="AE2883">
            <v>0</v>
          </cell>
          <cell r="AH2883" t="e">
            <v>#N/A</v>
          </cell>
        </row>
        <row r="2884">
          <cell r="AE2884">
            <v>0</v>
          </cell>
          <cell r="AH2884" t="e">
            <v>#N/A</v>
          </cell>
        </row>
        <row r="2885">
          <cell r="AE2885">
            <v>0</v>
          </cell>
          <cell r="AH2885" t="e">
            <v>#N/A</v>
          </cell>
        </row>
        <row r="2886">
          <cell r="AE2886">
            <v>0</v>
          </cell>
          <cell r="AH2886" t="e">
            <v>#N/A</v>
          </cell>
        </row>
        <row r="2887">
          <cell r="AE2887">
            <v>0</v>
          </cell>
          <cell r="AH2887" t="e">
            <v>#N/A</v>
          </cell>
        </row>
        <row r="2888">
          <cell r="AE2888">
            <v>0</v>
          </cell>
          <cell r="AH2888" t="e">
            <v>#N/A</v>
          </cell>
        </row>
        <row r="2889">
          <cell r="AE2889">
            <v>0</v>
          </cell>
          <cell r="AH2889" t="e">
            <v>#N/A</v>
          </cell>
        </row>
        <row r="2890">
          <cell r="AE2890">
            <v>0</v>
          </cell>
          <cell r="AH2890" t="e">
            <v>#N/A</v>
          </cell>
        </row>
        <row r="2891">
          <cell r="AE2891">
            <v>0</v>
          </cell>
          <cell r="AH2891" t="e">
            <v>#N/A</v>
          </cell>
        </row>
        <row r="2892">
          <cell r="AE2892">
            <v>0</v>
          </cell>
          <cell r="AH2892" t="e">
            <v>#N/A</v>
          </cell>
        </row>
        <row r="2893">
          <cell r="AE2893">
            <v>0</v>
          </cell>
          <cell r="AH2893" t="e">
            <v>#N/A</v>
          </cell>
        </row>
        <row r="2894">
          <cell r="AE2894">
            <v>0</v>
          </cell>
          <cell r="AH2894" t="e">
            <v>#N/A</v>
          </cell>
        </row>
        <row r="2895">
          <cell r="AE2895">
            <v>0</v>
          </cell>
          <cell r="AH2895" t="e">
            <v>#N/A</v>
          </cell>
        </row>
        <row r="2896">
          <cell r="AE2896">
            <v>0</v>
          </cell>
          <cell r="AH2896" t="e">
            <v>#N/A</v>
          </cell>
        </row>
        <row r="2897">
          <cell r="AE2897">
            <v>0</v>
          </cell>
          <cell r="AH2897" t="e">
            <v>#N/A</v>
          </cell>
        </row>
        <row r="2898">
          <cell r="AE2898">
            <v>0</v>
          </cell>
          <cell r="AH2898" t="e">
            <v>#N/A</v>
          </cell>
        </row>
        <row r="2899">
          <cell r="AE2899">
            <v>0</v>
          </cell>
          <cell r="AH2899" t="e">
            <v>#N/A</v>
          </cell>
        </row>
        <row r="2900">
          <cell r="AE2900">
            <v>0</v>
          </cell>
          <cell r="AH2900" t="e">
            <v>#N/A</v>
          </cell>
        </row>
        <row r="2901">
          <cell r="AE2901">
            <v>0</v>
          </cell>
          <cell r="AH2901" t="e">
            <v>#N/A</v>
          </cell>
        </row>
        <row r="2902">
          <cell r="AE2902">
            <v>0</v>
          </cell>
          <cell r="AH2902" t="e">
            <v>#N/A</v>
          </cell>
        </row>
        <row r="2903">
          <cell r="AE2903">
            <v>0</v>
          </cell>
          <cell r="AH2903" t="e">
            <v>#N/A</v>
          </cell>
        </row>
        <row r="2904">
          <cell r="AE2904">
            <v>0</v>
          </cell>
          <cell r="AH2904" t="e">
            <v>#N/A</v>
          </cell>
        </row>
        <row r="2905">
          <cell r="AE2905">
            <v>0</v>
          </cell>
          <cell r="AH2905" t="e">
            <v>#N/A</v>
          </cell>
        </row>
        <row r="2906">
          <cell r="AE2906">
            <v>0</v>
          </cell>
          <cell r="AH2906" t="e">
            <v>#N/A</v>
          </cell>
        </row>
        <row r="2907">
          <cell r="AE2907">
            <v>0</v>
          </cell>
          <cell r="AH2907" t="e">
            <v>#N/A</v>
          </cell>
        </row>
        <row r="2908">
          <cell r="AE2908">
            <v>0</v>
          </cell>
          <cell r="AH2908" t="e">
            <v>#N/A</v>
          </cell>
        </row>
        <row r="2909">
          <cell r="AE2909">
            <v>0</v>
          </cell>
          <cell r="AH2909" t="e">
            <v>#N/A</v>
          </cell>
        </row>
        <row r="2910">
          <cell r="AE2910">
            <v>0</v>
          </cell>
          <cell r="AH2910" t="e">
            <v>#N/A</v>
          </cell>
        </row>
        <row r="2911">
          <cell r="AE2911">
            <v>0</v>
          </cell>
          <cell r="AH2911" t="e">
            <v>#N/A</v>
          </cell>
        </row>
        <row r="2912">
          <cell r="AE2912">
            <v>0</v>
          </cell>
          <cell r="AH2912" t="e">
            <v>#N/A</v>
          </cell>
        </row>
        <row r="2913">
          <cell r="AE2913">
            <v>0</v>
          </cell>
          <cell r="AH2913" t="e">
            <v>#N/A</v>
          </cell>
        </row>
        <row r="2914">
          <cell r="AE2914">
            <v>0</v>
          </cell>
          <cell r="AH2914" t="e">
            <v>#N/A</v>
          </cell>
        </row>
        <row r="2915">
          <cell r="AE2915">
            <v>0</v>
          </cell>
          <cell r="AH2915" t="e">
            <v>#N/A</v>
          </cell>
        </row>
        <row r="2916">
          <cell r="AE2916">
            <v>0</v>
          </cell>
          <cell r="AH2916" t="e">
            <v>#N/A</v>
          </cell>
        </row>
        <row r="2917">
          <cell r="AE2917">
            <v>0</v>
          </cell>
          <cell r="AH2917" t="e">
            <v>#N/A</v>
          </cell>
        </row>
        <row r="2918">
          <cell r="AE2918">
            <v>0</v>
          </cell>
          <cell r="AH2918" t="e">
            <v>#N/A</v>
          </cell>
        </row>
        <row r="2919">
          <cell r="AE2919">
            <v>0</v>
          </cell>
          <cell r="AH2919" t="e">
            <v>#N/A</v>
          </cell>
        </row>
        <row r="2920">
          <cell r="AE2920">
            <v>0</v>
          </cell>
          <cell r="AH2920" t="e">
            <v>#N/A</v>
          </cell>
        </row>
        <row r="2921">
          <cell r="AE2921">
            <v>0</v>
          </cell>
          <cell r="AH2921" t="e">
            <v>#N/A</v>
          </cell>
        </row>
        <row r="2922">
          <cell r="AE2922">
            <v>0</v>
          </cell>
          <cell r="AH2922" t="e">
            <v>#N/A</v>
          </cell>
        </row>
        <row r="2923">
          <cell r="AE2923">
            <v>0</v>
          </cell>
          <cell r="AH2923" t="e">
            <v>#N/A</v>
          </cell>
        </row>
        <row r="2924">
          <cell r="AE2924">
            <v>0</v>
          </cell>
          <cell r="AH2924" t="e">
            <v>#N/A</v>
          </cell>
        </row>
        <row r="2925">
          <cell r="AE2925">
            <v>0</v>
          </cell>
          <cell r="AH2925" t="e">
            <v>#N/A</v>
          </cell>
        </row>
        <row r="2926">
          <cell r="AE2926">
            <v>0</v>
          </cell>
          <cell r="AH2926" t="e">
            <v>#N/A</v>
          </cell>
        </row>
        <row r="2927">
          <cell r="AE2927">
            <v>0</v>
          </cell>
          <cell r="AH2927" t="e">
            <v>#N/A</v>
          </cell>
        </row>
        <row r="2928">
          <cell r="AE2928">
            <v>0</v>
          </cell>
          <cell r="AH2928" t="e">
            <v>#N/A</v>
          </cell>
        </row>
        <row r="2929">
          <cell r="AE2929">
            <v>0</v>
          </cell>
          <cell r="AH2929" t="e">
            <v>#N/A</v>
          </cell>
        </row>
        <row r="2930">
          <cell r="AE2930">
            <v>0</v>
          </cell>
          <cell r="AH2930" t="e">
            <v>#N/A</v>
          </cell>
        </row>
        <row r="2931">
          <cell r="AE2931">
            <v>0</v>
          </cell>
          <cell r="AH2931" t="e">
            <v>#N/A</v>
          </cell>
        </row>
        <row r="2932">
          <cell r="AE2932">
            <v>0</v>
          </cell>
          <cell r="AH2932" t="e">
            <v>#N/A</v>
          </cell>
        </row>
        <row r="2933">
          <cell r="AE2933">
            <v>0</v>
          </cell>
          <cell r="AH2933" t="e">
            <v>#N/A</v>
          </cell>
        </row>
        <row r="2934">
          <cell r="AE2934">
            <v>0</v>
          </cell>
          <cell r="AH2934" t="e">
            <v>#N/A</v>
          </cell>
        </row>
        <row r="2935">
          <cell r="AE2935">
            <v>0</v>
          </cell>
          <cell r="AH2935" t="e">
            <v>#N/A</v>
          </cell>
        </row>
        <row r="2936">
          <cell r="AE2936">
            <v>0</v>
          </cell>
          <cell r="AH2936" t="e">
            <v>#N/A</v>
          </cell>
        </row>
        <row r="2937">
          <cell r="AE2937">
            <v>0</v>
          </cell>
          <cell r="AH2937" t="e">
            <v>#N/A</v>
          </cell>
        </row>
        <row r="2938">
          <cell r="AE2938">
            <v>0</v>
          </cell>
          <cell r="AH2938" t="e">
            <v>#N/A</v>
          </cell>
        </row>
        <row r="2939">
          <cell r="AE2939">
            <v>0</v>
          </cell>
          <cell r="AH2939" t="e">
            <v>#N/A</v>
          </cell>
        </row>
        <row r="2940">
          <cell r="AE2940">
            <v>0</v>
          </cell>
          <cell r="AH2940" t="e">
            <v>#N/A</v>
          </cell>
        </row>
        <row r="2941">
          <cell r="AE2941">
            <v>0</v>
          </cell>
          <cell r="AH2941" t="e">
            <v>#N/A</v>
          </cell>
        </row>
        <row r="2942">
          <cell r="AE2942">
            <v>0</v>
          </cell>
          <cell r="AH2942" t="e">
            <v>#N/A</v>
          </cell>
        </row>
        <row r="2943">
          <cell r="AE2943">
            <v>0</v>
          </cell>
          <cell r="AH2943" t="e">
            <v>#N/A</v>
          </cell>
        </row>
        <row r="2944">
          <cell r="AE2944">
            <v>0</v>
          </cell>
          <cell r="AH2944" t="e">
            <v>#N/A</v>
          </cell>
        </row>
        <row r="2945">
          <cell r="AE2945">
            <v>0</v>
          </cell>
          <cell r="AH2945" t="e">
            <v>#N/A</v>
          </cell>
        </row>
        <row r="2946">
          <cell r="AE2946">
            <v>0</v>
          </cell>
          <cell r="AH2946" t="e">
            <v>#N/A</v>
          </cell>
        </row>
        <row r="2947">
          <cell r="AE2947">
            <v>0</v>
          </cell>
          <cell r="AH2947" t="e">
            <v>#N/A</v>
          </cell>
        </row>
        <row r="2948">
          <cell r="AE2948">
            <v>0</v>
          </cell>
          <cell r="AH2948" t="e">
            <v>#N/A</v>
          </cell>
        </row>
        <row r="2949">
          <cell r="AE2949">
            <v>0</v>
          </cell>
          <cell r="AH2949" t="e">
            <v>#N/A</v>
          </cell>
        </row>
        <row r="2950">
          <cell r="AE2950">
            <v>0</v>
          </cell>
          <cell r="AH2950" t="e">
            <v>#N/A</v>
          </cell>
        </row>
        <row r="2951">
          <cell r="AE2951">
            <v>0</v>
          </cell>
          <cell r="AH2951" t="e">
            <v>#N/A</v>
          </cell>
        </row>
        <row r="2952">
          <cell r="AE2952">
            <v>0</v>
          </cell>
          <cell r="AH2952" t="e">
            <v>#N/A</v>
          </cell>
        </row>
        <row r="2953">
          <cell r="AE2953">
            <v>0</v>
          </cell>
          <cell r="AH2953" t="e">
            <v>#N/A</v>
          </cell>
        </row>
        <row r="2954">
          <cell r="AE2954">
            <v>0</v>
          </cell>
          <cell r="AH2954" t="e">
            <v>#N/A</v>
          </cell>
        </row>
        <row r="2955">
          <cell r="AE2955">
            <v>0</v>
          </cell>
          <cell r="AH2955" t="e">
            <v>#N/A</v>
          </cell>
        </row>
        <row r="2956">
          <cell r="AE2956">
            <v>0</v>
          </cell>
          <cell r="AH2956" t="e">
            <v>#N/A</v>
          </cell>
        </row>
        <row r="2957">
          <cell r="AE2957">
            <v>0</v>
          </cell>
          <cell r="AH2957" t="e">
            <v>#N/A</v>
          </cell>
        </row>
        <row r="2958">
          <cell r="AE2958">
            <v>0</v>
          </cell>
          <cell r="AH2958" t="e">
            <v>#N/A</v>
          </cell>
        </row>
        <row r="2959">
          <cell r="AE2959">
            <v>0</v>
          </cell>
          <cell r="AH2959" t="e">
            <v>#N/A</v>
          </cell>
        </row>
        <row r="2960">
          <cell r="AE2960">
            <v>0</v>
          </cell>
          <cell r="AH2960" t="e">
            <v>#N/A</v>
          </cell>
        </row>
        <row r="2961">
          <cell r="AE2961">
            <v>0</v>
          </cell>
          <cell r="AH2961" t="e">
            <v>#N/A</v>
          </cell>
        </row>
        <row r="2962">
          <cell r="AE2962">
            <v>0</v>
          </cell>
          <cell r="AH2962" t="e">
            <v>#N/A</v>
          </cell>
        </row>
        <row r="2963">
          <cell r="AE2963">
            <v>0</v>
          </cell>
          <cell r="AH2963" t="e">
            <v>#N/A</v>
          </cell>
        </row>
        <row r="2964">
          <cell r="AE2964">
            <v>0</v>
          </cell>
          <cell r="AH2964" t="e">
            <v>#N/A</v>
          </cell>
        </row>
        <row r="2965">
          <cell r="AE2965">
            <v>0</v>
          </cell>
          <cell r="AH2965" t="e">
            <v>#N/A</v>
          </cell>
        </row>
        <row r="2966">
          <cell r="AE2966">
            <v>0</v>
          </cell>
          <cell r="AH2966" t="e">
            <v>#N/A</v>
          </cell>
        </row>
        <row r="2967">
          <cell r="AE2967">
            <v>0</v>
          </cell>
          <cell r="AH2967" t="e">
            <v>#N/A</v>
          </cell>
        </row>
        <row r="2968">
          <cell r="AE2968">
            <v>0</v>
          </cell>
          <cell r="AH2968" t="e">
            <v>#N/A</v>
          </cell>
        </row>
        <row r="2969">
          <cell r="AE2969">
            <v>0</v>
          </cell>
          <cell r="AH2969" t="e">
            <v>#N/A</v>
          </cell>
        </row>
        <row r="2970">
          <cell r="AE2970">
            <v>0</v>
          </cell>
          <cell r="AH2970" t="e">
            <v>#N/A</v>
          </cell>
        </row>
        <row r="2971">
          <cell r="AE2971">
            <v>0</v>
          </cell>
          <cell r="AH2971" t="e">
            <v>#N/A</v>
          </cell>
        </row>
        <row r="2972">
          <cell r="AE2972">
            <v>0</v>
          </cell>
          <cell r="AH2972" t="e">
            <v>#N/A</v>
          </cell>
        </row>
        <row r="2973">
          <cell r="AE2973">
            <v>0</v>
          </cell>
          <cell r="AH2973" t="e">
            <v>#N/A</v>
          </cell>
        </row>
        <row r="2974">
          <cell r="AE2974">
            <v>0</v>
          </cell>
          <cell r="AH2974" t="e">
            <v>#N/A</v>
          </cell>
        </row>
        <row r="2975">
          <cell r="AE2975">
            <v>0</v>
          </cell>
          <cell r="AH2975" t="e">
            <v>#N/A</v>
          </cell>
        </row>
        <row r="2976">
          <cell r="AE2976">
            <v>0</v>
          </cell>
          <cell r="AH2976" t="e">
            <v>#N/A</v>
          </cell>
        </row>
        <row r="2977">
          <cell r="AE2977">
            <v>0</v>
          </cell>
          <cell r="AH2977" t="e">
            <v>#N/A</v>
          </cell>
        </row>
        <row r="2978">
          <cell r="AE2978">
            <v>0</v>
          </cell>
          <cell r="AH2978" t="e">
            <v>#N/A</v>
          </cell>
        </row>
        <row r="2979">
          <cell r="AE2979">
            <v>0</v>
          </cell>
          <cell r="AH2979" t="e">
            <v>#N/A</v>
          </cell>
        </row>
        <row r="2980">
          <cell r="AE2980">
            <v>0</v>
          </cell>
          <cell r="AH2980" t="e">
            <v>#N/A</v>
          </cell>
        </row>
        <row r="2981">
          <cell r="AE2981">
            <v>0</v>
          </cell>
          <cell r="AH2981" t="e">
            <v>#N/A</v>
          </cell>
        </row>
        <row r="2982">
          <cell r="AE2982">
            <v>0</v>
          </cell>
          <cell r="AH2982" t="e">
            <v>#N/A</v>
          </cell>
        </row>
        <row r="2983">
          <cell r="AE2983">
            <v>0</v>
          </cell>
          <cell r="AH2983" t="e">
            <v>#N/A</v>
          </cell>
        </row>
        <row r="2984">
          <cell r="AE2984">
            <v>0</v>
          </cell>
          <cell r="AH2984" t="e">
            <v>#N/A</v>
          </cell>
        </row>
        <row r="2985">
          <cell r="AE2985">
            <v>0</v>
          </cell>
          <cell r="AH2985" t="e">
            <v>#N/A</v>
          </cell>
        </row>
        <row r="2986">
          <cell r="AE2986">
            <v>0</v>
          </cell>
          <cell r="AH2986" t="e">
            <v>#N/A</v>
          </cell>
        </row>
        <row r="2987">
          <cell r="AE2987">
            <v>0</v>
          </cell>
          <cell r="AH2987" t="e">
            <v>#N/A</v>
          </cell>
        </row>
        <row r="2988">
          <cell r="AE2988">
            <v>0</v>
          </cell>
          <cell r="AH2988" t="e">
            <v>#N/A</v>
          </cell>
        </row>
        <row r="2989">
          <cell r="AE2989">
            <v>0</v>
          </cell>
          <cell r="AH2989" t="e">
            <v>#N/A</v>
          </cell>
        </row>
        <row r="2990">
          <cell r="AE2990">
            <v>0</v>
          </cell>
          <cell r="AH2990" t="e">
            <v>#N/A</v>
          </cell>
        </row>
        <row r="2991">
          <cell r="AE2991">
            <v>0</v>
          </cell>
          <cell r="AH2991" t="e">
            <v>#N/A</v>
          </cell>
        </row>
        <row r="2992">
          <cell r="AE2992">
            <v>0</v>
          </cell>
          <cell r="AH2992" t="e">
            <v>#N/A</v>
          </cell>
        </row>
        <row r="2993">
          <cell r="AE2993">
            <v>0</v>
          </cell>
          <cell r="AH2993" t="e">
            <v>#N/A</v>
          </cell>
        </row>
        <row r="2994">
          <cell r="AE2994">
            <v>0</v>
          </cell>
          <cell r="AH2994" t="e">
            <v>#N/A</v>
          </cell>
        </row>
        <row r="2995">
          <cell r="AE2995">
            <v>0</v>
          </cell>
          <cell r="AH2995" t="e">
            <v>#N/A</v>
          </cell>
        </row>
        <row r="2996">
          <cell r="AE2996">
            <v>0</v>
          </cell>
          <cell r="AH2996" t="e">
            <v>#N/A</v>
          </cell>
        </row>
        <row r="2997">
          <cell r="AE2997">
            <v>0</v>
          </cell>
          <cell r="AH2997" t="e">
            <v>#N/A</v>
          </cell>
        </row>
        <row r="2998">
          <cell r="AE2998">
            <v>0</v>
          </cell>
          <cell r="AH2998" t="e">
            <v>#N/A</v>
          </cell>
        </row>
        <row r="2999">
          <cell r="AE2999">
            <v>0</v>
          </cell>
          <cell r="AH2999" t="e">
            <v>#N/A</v>
          </cell>
        </row>
        <row r="3000">
          <cell r="AE3000">
            <v>0</v>
          </cell>
          <cell r="AH3000" t="e">
            <v>#N/A</v>
          </cell>
        </row>
        <row r="3001">
          <cell r="AE3001">
            <v>0</v>
          </cell>
          <cell r="AH3001" t="e">
            <v>#N/A</v>
          </cell>
        </row>
        <row r="3002">
          <cell r="AE3002">
            <v>0</v>
          </cell>
          <cell r="AH3002" t="e">
            <v>#N/A</v>
          </cell>
        </row>
        <row r="3003">
          <cell r="AE3003">
            <v>0</v>
          </cell>
          <cell r="AH3003" t="e">
            <v>#N/A</v>
          </cell>
        </row>
        <row r="3004">
          <cell r="AE3004">
            <v>0</v>
          </cell>
          <cell r="AH3004" t="e">
            <v>#N/A</v>
          </cell>
        </row>
        <row r="3005">
          <cell r="AE3005">
            <v>0</v>
          </cell>
          <cell r="AH3005" t="e">
            <v>#N/A</v>
          </cell>
        </row>
        <row r="3006">
          <cell r="AE3006">
            <v>0</v>
          </cell>
          <cell r="AH3006" t="e">
            <v>#N/A</v>
          </cell>
        </row>
        <row r="3007">
          <cell r="AE3007">
            <v>0</v>
          </cell>
          <cell r="AH3007" t="e">
            <v>#N/A</v>
          </cell>
        </row>
        <row r="3008">
          <cell r="AE3008">
            <v>0</v>
          </cell>
          <cell r="AH3008" t="e">
            <v>#N/A</v>
          </cell>
        </row>
        <row r="3009">
          <cell r="AE3009">
            <v>0</v>
          </cell>
          <cell r="AH3009" t="e">
            <v>#N/A</v>
          </cell>
        </row>
        <row r="3010">
          <cell r="AE3010">
            <v>0</v>
          </cell>
          <cell r="AH3010" t="e">
            <v>#N/A</v>
          </cell>
        </row>
        <row r="3011">
          <cell r="AE3011">
            <v>0</v>
          </cell>
          <cell r="AH3011" t="e">
            <v>#N/A</v>
          </cell>
        </row>
        <row r="3012">
          <cell r="AE3012">
            <v>0</v>
          </cell>
          <cell r="AH3012" t="e">
            <v>#N/A</v>
          </cell>
        </row>
        <row r="3013">
          <cell r="AE3013">
            <v>0</v>
          </cell>
          <cell r="AH3013" t="e">
            <v>#N/A</v>
          </cell>
        </row>
        <row r="3014">
          <cell r="AE3014">
            <v>0</v>
          </cell>
          <cell r="AH3014" t="e">
            <v>#N/A</v>
          </cell>
        </row>
        <row r="3015">
          <cell r="AE3015">
            <v>0</v>
          </cell>
          <cell r="AH3015" t="e">
            <v>#N/A</v>
          </cell>
        </row>
        <row r="3016">
          <cell r="AE3016">
            <v>0</v>
          </cell>
          <cell r="AH3016" t="e">
            <v>#N/A</v>
          </cell>
        </row>
        <row r="3017">
          <cell r="AE3017">
            <v>0</v>
          </cell>
          <cell r="AH3017" t="e">
            <v>#N/A</v>
          </cell>
        </row>
        <row r="3018">
          <cell r="AE3018">
            <v>0</v>
          </cell>
          <cell r="AH3018" t="e">
            <v>#N/A</v>
          </cell>
        </row>
        <row r="3019">
          <cell r="AE3019">
            <v>0</v>
          </cell>
          <cell r="AH3019" t="e">
            <v>#N/A</v>
          </cell>
        </row>
        <row r="3020">
          <cell r="AE3020">
            <v>0</v>
          </cell>
          <cell r="AH3020" t="e">
            <v>#N/A</v>
          </cell>
        </row>
        <row r="3021">
          <cell r="AE3021">
            <v>0</v>
          </cell>
          <cell r="AH3021" t="e">
            <v>#N/A</v>
          </cell>
        </row>
        <row r="3022">
          <cell r="AE3022">
            <v>0</v>
          </cell>
          <cell r="AH3022" t="e">
            <v>#N/A</v>
          </cell>
        </row>
        <row r="3023">
          <cell r="AE3023">
            <v>0</v>
          </cell>
          <cell r="AH3023" t="e">
            <v>#N/A</v>
          </cell>
        </row>
        <row r="3024">
          <cell r="AE3024">
            <v>0</v>
          </cell>
          <cell r="AH3024" t="e">
            <v>#N/A</v>
          </cell>
        </row>
        <row r="3025">
          <cell r="AE3025">
            <v>0</v>
          </cell>
          <cell r="AH3025" t="e">
            <v>#N/A</v>
          </cell>
        </row>
        <row r="3026">
          <cell r="AE3026">
            <v>0</v>
          </cell>
          <cell r="AH3026" t="e">
            <v>#N/A</v>
          </cell>
        </row>
        <row r="3027">
          <cell r="AE3027">
            <v>0</v>
          </cell>
          <cell r="AH3027" t="e">
            <v>#N/A</v>
          </cell>
        </row>
        <row r="3028">
          <cell r="AE3028">
            <v>0</v>
          </cell>
          <cell r="AH3028" t="e">
            <v>#N/A</v>
          </cell>
        </row>
        <row r="3029">
          <cell r="AE3029">
            <v>0</v>
          </cell>
          <cell r="AH3029" t="e">
            <v>#N/A</v>
          </cell>
        </row>
        <row r="3030">
          <cell r="AE3030">
            <v>0</v>
          </cell>
          <cell r="AH3030" t="e">
            <v>#N/A</v>
          </cell>
        </row>
        <row r="3031">
          <cell r="AE3031">
            <v>0</v>
          </cell>
          <cell r="AH3031" t="e">
            <v>#N/A</v>
          </cell>
        </row>
        <row r="3032">
          <cell r="AE3032">
            <v>0</v>
          </cell>
          <cell r="AH3032" t="e">
            <v>#N/A</v>
          </cell>
        </row>
        <row r="3033">
          <cell r="AE3033">
            <v>0</v>
          </cell>
          <cell r="AH3033" t="e">
            <v>#N/A</v>
          </cell>
        </row>
        <row r="3034">
          <cell r="AE3034">
            <v>0</v>
          </cell>
          <cell r="AH3034" t="e">
            <v>#N/A</v>
          </cell>
        </row>
        <row r="3035">
          <cell r="AE3035">
            <v>0</v>
          </cell>
          <cell r="AH3035" t="e">
            <v>#N/A</v>
          </cell>
        </row>
        <row r="3036">
          <cell r="AE3036">
            <v>0</v>
          </cell>
          <cell r="AH3036" t="e">
            <v>#N/A</v>
          </cell>
        </row>
        <row r="3037">
          <cell r="AE3037">
            <v>0</v>
          </cell>
          <cell r="AH3037" t="e">
            <v>#N/A</v>
          </cell>
        </row>
        <row r="3038">
          <cell r="AE3038">
            <v>0</v>
          </cell>
          <cell r="AH3038" t="e">
            <v>#N/A</v>
          </cell>
        </row>
        <row r="3039">
          <cell r="AE3039">
            <v>0</v>
          </cell>
          <cell r="AH3039" t="e">
            <v>#N/A</v>
          </cell>
        </row>
        <row r="3040">
          <cell r="AE3040">
            <v>0</v>
          </cell>
          <cell r="AH3040" t="e">
            <v>#N/A</v>
          </cell>
        </row>
        <row r="3041">
          <cell r="AE3041">
            <v>0</v>
          </cell>
          <cell r="AH3041" t="e">
            <v>#N/A</v>
          </cell>
        </row>
        <row r="3042">
          <cell r="AE3042">
            <v>0</v>
          </cell>
          <cell r="AH3042" t="e">
            <v>#N/A</v>
          </cell>
        </row>
        <row r="3043">
          <cell r="AE3043">
            <v>0</v>
          </cell>
          <cell r="AH3043" t="e">
            <v>#N/A</v>
          </cell>
        </row>
        <row r="3044">
          <cell r="AE3044">
            <v>0</v>
          </cell>
          <cell r="AH3044" t="e">
            <v>#N/A</v>
          </cell>
        </row>
        <row r="3045">
          <cell r="AE3045">
            <v>0</v>
          </cell>
          <cell r="AH3045" t="e">
            <v>#N/A</v>
          </cell>
        </row>
        <row r="3046">
          <cell r="AE3046">
            <v>0</v>
          </cell>
          <cell r="AH3046" t="e">
            <v>#N/A</v>
          </cell>
        </row>
        <row r="3047">
          <cell r="AE3047">
            <v>0</v>
          </cell>
          <cell r="AH3047" t="e">
            <v>#N/A</v>
          </cell>
        </row>
        <row r="3048">
          <cell r="AE3048">
            <v>0</v>
          </cell>
          <cell r="AH3048" t="e">
            <v>#N/A</v>
          </cell>
        </row>
        <row r="3049">
          <cell r="AE3049">
            <v>0</v>
          </cell>
          <cell r="AH3049" t="e">
            <v>#N/A</v>
          </cell>
        </row>
        <row r="3050">
          <cell r="AE3050">
            <v>0</v>
          </cell>
          <cell r="AH3050" t="e">
            <v>#N/A</v>
          </cell>
        </row>
        <row r="3051">
          <cell r="AE3051">
            <v>0</v>
          </cell>
          <cell r="AH3051" t="e">
            <v>#N/A</v>
          </cell>
        </row>
        <row r="3052">
          <cell r="AE3052">
            <v>0</v>
          </cell>
          <cell r="AH3052" t="e">
            <v>#N/A</v>
          </cell>
        </row>
        <row r="3053">
          <cell r="AE3053">
            <v>0</v>
          </cell>
          <cell r="AH3053" t="e">
            <v>#N/A</v>
          </cell>
        </row>
        <row r="3054">
          <cell r="AE3054">
            <v>0</v>
          </cell>
          <cell r="AH3054" t="e">
            <v>#N/A</v>
          </cell>
        </row>
        <row r="3055">
          <cell r="AE3055">
            <v>0</v>
          </cell>
          <cell r="AH3055" t="e">
            <v>#N/A</v>
          </cell>
        </row>
        <row r="3056">
          <cell r="AE3056">
            <v>0</v>
          </cell>
          <cell r="AH3056" t="e">
            <v>#N/A</v>
          </cell>
        </row>
        <row r="3057">
          <cell r="AE3057">
            <v>0</v>
          </cell>
          <cell r="AH3057" t="e">
            <v>#N/A</v>
          </cell>
        </row>
        <row r="3058">
          <cell r="AE3058">
            <v>0</v>
          </cell>
          <cell r="AH3058" t="e">
            <v>#N/A</v>
          </cell>
        </row>
        <row r="3059">
          <cell r="AE3059">
            <v>0</v>
          </cell>
          <cell r="AH3059" t="e">
            <v>#N/A</v>
          </cell>
        </row>
        <row r="3060">
          <cell r="AE3060">
            <v>0</v>
          </cell>
          <cell r="AH3060" t="e">
            <v>#N/A</v>
          </cell>
        </row>
        <row r="3061">
          <cell r="AE3061">
            <v>0</v>
          </cell>
          <cell r="AH3061" t="e">
            <v>#N/A</v>
          </cell>
        </row>
        <row r="3062">
          <cell r="AE3062">
            <v>0</v>
          </cell>
          <cell r="AH3062" t="e">
            <v>#N/A</v>
          </cell>
        </row>
        <row r="3063">
          <cell r="AE3063">
            <v>0</v>
          </cell>
          <cell r="AH3063" t="e">
            <v>#N/A</v>
          </cell>
        </row>
        <row r="3064">
          <cell r="AE3064">
            <v>0</v>
          </cell>
          <cell r="AH3064" t="e">
            <v>#N/A</v>
          </cell>
        </row>
        <row r="3065">
          <cell r="AE3065">
            <v>0</v>
          </cell>
          <cell r="AH3065" t="e">
            <v>#N/A</v>
          </cell>
        </row>
        <row r="3066">
          <cell r="AE3066">
            <v>0</v>
          </cell>
          <cell r="AH3066" t="e">
            <v>#N/A</v>
          </cell>
        </row>
        <row r="3067">
          <cell r="AE3067">
            <v>0</v>
          </cell>
          <cell r="AH3067" t="e">
            <v>#N/A</v>
          </cell>
        </row>
        <row r="3068">
          <cell r="AE3068">
            <v>0</v>
          </cell>
          <cell r="AH3068" t="e">
            <v>#N/A</v>
          </cell>
        </row>
        <row r="3069">
          <cell r="AE3069">
            <v>0</v>
          </cell>
          <cell r="AH3069" t="e">
            <v>#N/A</v>
          </cell>
        </row>
        <row r="3070">
          <cell r="AE3070">
            <v>0</v>
          </cell>
          <cell r="AH3070" t="e">
            <v>#N/A</v>
          </cell>
        </row>
        <row r="3071">
          <cell r="AE3071">
            <v>0</v>
          </cell>
          <cell r="AH3071" t="e">
            <v>#N/A</v>
          </cell>
        </row>
        <row r="3072">
          <cell r="AE3072">
            <v>0</v>
          </cell>
          <cell r="AH3072" t="e">
            <v>#N/A</v>
          </cell>
        </row>
        <row r="3073">
          <cell r="AE3073">
            <v>0</v>
          </cell>
          <cell r="AH3073" t="e">
            <v>#N/A</v>
          </cell>
        </row>
        <row r="3074">
          <cell r="AE3074">
            <v>0</v>
          </cell>
          <cell r="AH3074" t="e">
            <v>#N/A</v>
          </cell>
        </row>
        <row r="3075">
          <cell r="AE3075">
            <v>0</v>
          </cell>
          <cell r="AH3075" t="e">
            <v>#N/A</v>
          </cell>
        </row>
        <row r="3076">
          <cell r="AE3076">
            <v>0</v>
          </cell>
          <cell r="AH3076" t="e">
            <v>#N/A</v>
          </cell>
        </row>
        <row r="3077">
          <cell r="AE3077">
            <v>0</v>
          </cell>
          <cell r="AH3077" t="e">
            <v>#N/A</v>
          </cell>
        </row>
        <row r="3078">
          <cell r="AE3078">
            <v>0</v>
          </cell>
          <cell r="AH3078" t="e">
            <v>#N/A</v>
          </cell>
        </row>
        <row r="3079">
          <cell r="AE3079">
            <v>0</v>
          </cell>
          <cell r="AH3079" t="e">
            <v>#N/A</v>
          </cell>
        </row>
        <row r="3080">
          <cell r="AE3080">
            <v>0</v>
          </cell>
          <cell r="AH3080" t="e">
            <v>#N/A</v>
          </cell>
        </row>
        <row r="3081">
          <cell r="AE3081">
            <v>0</v>
          </cell>
          <cell r="AH3081" t="e">
            <v>#N/A</v>
          </cell>
        </row>
        <row r="3082">
          <cell r="AE3082">
            <v>0</v>
          </cell>
          <cell r="AH3082" t="e">
            <v>#N/A</v>
          </cell>
        </row>
        <row r="3083">
          <cell r="AE3083">
            <v>0</v>
          </cell>
          <cell r="AH3083" t="e">
            <v>#N/A</v>
          </cell>
        </row>
        <row r="3084">
          <cell r="AE3084">
            <v>0</v>
          </cell>
          <cell r="AH3084" t="e">
            <v>#N/A</v>
          </cell>
        </row>
        <row r="3085">
          <cell r="AE3085">
            <v>0</v>
          </cell>
          <cell r="AH3085" t="e">
            <v>#N/A</v>
          </cell>
        </row>
        <row r="3086">
          <cell r="AE3086">
            <v>0</v>
          </cell>
          <cell r="AH3086" t="e">
            <v>#N/A</v>
          </cell>
        </row>
        <row r="3087">
          <cell r="AE3087">
            <v>0</v>
          </cell>
          <cell r="AH3087" t="e">
            <v>#N/A</v>
          </cell>
        </row>
        <row r="3088">
          <cell r="AE3088">
            <v>0</v>
          </cell>
          <cell r="AH3088" t="e">
            <v>#N/A</v>
          </cell>
        </row>
        <row r="3089">
          <cell r="AE3089">
            <v>0</v>
          </cell>
          <cell r="AH3089" t="e">
            <v>#N/A</v>
          </cell>
        </row>
        <row r="3090">
          <cell r="AE3090">
            <v>0</v>
          </cell>
          <cell r="AH3090" t="e">
            <v>#N/A</v>
          </cell>
        </row>
        <row r="3091">
          <cell r="AE3091">
            <v>0</v>
          </cell>
          <cell r="AH3091" t="e">
            <v>#N/A</v>
          </cell>
        </row>
        <row r="3092">
          <cell r="AE3092">
            <v>0</v>
          </cell>
          <cell r="AH3092" t="e">
            <v>#N/A</v>
          </cell>
        </row>
        <row r="3093">
          <cell r="AE3093">
            <v>0</v>
          </cell>
          <cell r="AH3093" t="e">
            <v>#N/A</v>
          </cell>
        </row>
        <row r="3094">
          <cell r="AE3094">
            <v>0</v>
          </cell>
          <cell r="AH3094" t="e">
            <v>#N/A</v>
          </cell>
        </row>
        <row r="3095">
          <cell r="AE3095">
            <v>0</v>
          </cell>
          <cell r="AH3095" t="e">
            <v>#N/A</v>
          </cell>
        </row>
        <row r="3096">
          <cell r="AE3096">
            <v>0</v>
          </cell>
          <cell r="AH3096" t="e">
            <v>#N/A</v>
          </cell>
        </row>
        <row r="3097">
          <cell r="AE3097">
            <v>0</v>
          </cell>
          <cell r="AH3097" t="e">
            <v>#N/A</v>
          </cell>
        </row>
        <row r="3098">
          <cell r="AE3098">
            <v>0</v>
          </cell>
          <cell r="AH3098" t="e">
            <v>#N/A</v>
          </cell>
        </row>
        <row r="3099">
          <cell r="AE3099">
            <v>0</v>
          </cell>
          <cell r="AH3099" t="e">
            <v>#N/A</v>
          </cell>
        </row>
        <row r="3100">
          <cell r="AE3100">
            <v>0</v>
          </cell>
          <cell r="AH3100" t="e">
            <v>#N/A</v>
          </cell>
        </row>
        <row r="3101">
          <cell r="AE3101">
            <v>0</v>
          </cell>
          <cell r="AH3101" t="e">
            <v>#N/A</v>
          </cell>
        </row>
        <row r="3102">
          <cell r="AE3102">
            <v>0</v>
          </cell>
          <cell r="AH3102" t="e">
            <v>#N/A</v>
          </cell>
        </row>
        <row r="3103">
          <cell r="AE3103">
            <v>0</v>
          </cell>
          <cell r="AH3103" t="e">
            <v>#N/A</v>
          </cell>
        </row>
        <row r="3104">
          <cell r="AE3104">
            <v>0</v>
          </cell>
          <cell r="AH3104" t="e">
            <v>#N/A</v>
          </cell>
        </row>
        <row r="3105">
          <cell r="AE3105">
            <v>0</v>
          </cell>
          <cell r="AH3105" t="e">
            <v>#N/A</v>
          </cell>
        </row>
        <row r="3106">
          <cell r="AE3106">
            <v>0</v>
          </cell>
          <cell r="AH3106" t="e">
            <v>#N/A</v>
          </cell>
        </row>
        <row r="3107">
          <cell r="AE3107">
            <v>0</v>
          </cell>
          <cell r="AH3107" t="e">
            <v>#N/A</v>
          </cell>
        </row>
        <row r="3108">
          <cell r="AE3108">
            <v>0</v>
          </cell>
          <cell r="AH3108" t="e">
            <v>#N/A</v>
          </cell>
        </row>
        <row r="3109">
          <cell r="AE3109">
            <v>0</v>
          </cell>
          <cell r="AH3109" t="e">
            <v>#N/A</v>
          </cell>
        </row>
        <row r="3110">
          <cell r="AE3110">
            <v>0</v>
          </cell>
          <cell r="AH3110" t="e">
            <v>#N/A</v>
          </cell>
        </row>
        <row r="3111">
          <cell r="AE3111">
            <v>0</v>
          </cell>
          <cell r="AH3111" t="e">
            <v>#N/A</v>
          </cell>
        </row>
        <row r="3112">
          <cell r="AE3112">
            <v>0</v>
          </cell>
          <cell r="AH3112" t="e">
            <v>#N/A</v>
          </cell>
        </row>
        <row r="3113">
          <cell r="AE3113">
            <v>0</v>
          </cell>
          <cell r="AH3113" t="e">
            <v>#N/A</v>
          </cell>
        </row>
        <row r="3114">
          <cell r="AE3114">
            <v>0</v>
          </cell>
          <cell r="AH3114" t="e">
            <v>#N/A</v>
          </cell>
        </row>
        <row r="3115">
          <cell r="AE3115">
            <v>0</v>
          </cell>
          <cell r="AH3115" t="e">
            <v>#N/A</v>
          </cell>
        </row>
        <row r="3116">
          <cell r="AE3116">
            <v>0</v>
          </cell>
          <cell r="AH3116" t="e">
            <v>#N/A</v>
          </cell>
        </row>
        <row r="3117">
          <cell r="AE3117">
            <v>0</v>
          </cell>
          <cell r="AH3117" t="e">
            <v>#N/A</v>
          </cell>
        </row>
        <row r="3118">
          <cell r="AE3118">
            <v>0</v>
          </cell>
          <cell r="AH3118" t="e">
            <v>#N/A</v>
          </cell>
        </row>
        <row r="3119">
          <cell r="AE3119">
            <v>0</v>
          </cell>
          <cell r="AH3119" t="e">
            <v>#N/A</v>
          </cell>
        </row>
        <row r="3120">
          <cell r="AE3120">
            <v>0</v>
          </cell>
          <cell r="AH3120" t="e">
            <v>#N/A</v>
          </cell>
        </row>
        <row r="3121">
          <cell r="AE3121">
            <v>0</v>
          </cell>
          <cell r="AH3121" t="e">
            <v>#N/A</v>
          </cell>
        </row>
        <row r="3122">
          <cell r="AE3122">
            <v>0</v>
          </cell>
          <cell r="AH3122" t="e">
            <v>#N/A</v>
          </cell>
        </row>
        <row r="3123">
          <cell r="AE3123">
            <v>0</v>
          </cell>
          <cell r="AH3123" t="e">
            <v>#N/A</v>
          </cell>
        </row>
        <row r="3124">
          <cell r="AE3124">
            <v>0</v>
          </cell>
          <cell r="AH3124" t="e">
            <v>#N/A</v>
          </cell>
        </row>
        <row r="3125">
          <cell r="AE3125">
            <v>0</v>
          </cell>
          <cell r="AH3125" t="e">
            <v>#N/A</v>
          </cell>
        </row>
        <row r="3126">
          <cell r="AE3126">
            <v>0</v>
          </cell>
          <cell r="AH3126" t="e">
            <v>#N/A</v>
          </cell>
        </row>
        <row r="3127">
          <cell r="AE3127">
            <v>0</v>
          </cell>
          <cell r="AH3127" t="e">
            <v>#N/A</v>
          </cell>
        </row>
        <row r="3128">
          <cell r="AE3128">
            <v>0</v>
          </cell>
          <cell r="AH3128" t="e">
            <v>#N/A</v>
          </cell>
        </row>
        <row r="3129">
          <cell r="AE3129">
            <v>0</v>
          </cell>
          <cell r="AH3129" t="e">
            <v>#N/A</v>
          </cell>
        </row>
        <row r="3130">
          <cell r="AE3130">
            <v>0</v>
          </cell>
          <cell r="AH3130" t="e">
            <v>#N/A</v>
          </cell>
        </row>
        <row r="3131">
          <cell r="AE3131">
            <v>0</v>
          </cell>
          <cell r="AH3131" t="e">
            <v>#N/A</v>
          </cell>
        </row>
        <row r="3132">
          <cell r="AE3132">
            <v>0</v>
          </cell>
          <cell r="AH3132" t="e">
            <v>#N/A</v>
          </cell>
        </row>
        <row r="3133">
          <cell r="AE3133">
            <v>0</v>
          </cell>
          <cell r="AH3133" t="e">
            <v>#N/A</v>
          </cell>
        </row>
        <row r="3134">
          <cell r="AE3134">
            <v>0</v>
          </cell>
          <cell r="AH3134" t="e">
            <v>#N/A</v>
          </cell>
        </row>
        <row r="3135">
          <cell r="AE3135">
            <v>0</v>
          </cell>
          <cell r="AH3135" t="e">
            <v>#N/A</v>
          </cell>
        </row>
        <row r="3136">
          <cell r="AE3136">
            <v>0</v>
          </cell>
          <cell r="AH3136" t="e">
            <v>#N/A</v>
          </cell>
        </row>
        <row r="3137">
          <cell r="AE3137">
            <v>0</v>
          </cell>
          <cell r="AH3137" t="e">
            <v>#N/A</v>
          </cell>
        </row>
        <row r="3138">
          <cell r="AE3138">
            <v>0</v>
          </cell>
          <cell r="AH3138" t="e">
            <v>#N/A</v>
          </cell>
        </row>
        <row r="3139">
          <cell r="AE3139">
            <v>0</v>
          </cell>
          <cell r="AH3139" t="e">
            <v>#N/A</v>
          </cell>
        </row>
        <row r="3140">
          <cell r="AE3140">
            <v>0</v>
          </cell>
          <cell r="AH3140" t="e">
            <v>#N/A</v>
          </cell>
        </row>
        <row r="3141">
          <cell r="AE3141">
            <v>0</v>
          </cell>
          <cell r="AH3141" t="e">
            <v>#N/A</v>
          </cell>
        </row>
        <row r="3142">
          <cell r="AE3142">
            <v>0</v>
          </cell>
          <cell r="AH3142" t="e">
            <v>#N/A</v>
          </cell>
        </row>
        <row r="3143">
          <cell r="AE3143">
            <v>0</v>
          </cell>
          <cell r="AH3143" t="e">
            <v>#N/A</v>
          </cell>
        </row>
        <row r="3144">
          <cell r="AE3144">
            <v>0</v>
          </cell>
          <cell r="AH3144" t="e">
            <v>#N/A</v>
          </cell>
        </row>
        <row r="3145">
          <cell r="AE3145">
            <v>0</v>
          </cell>
          <cell r="AH3145" t="e">
            <v>#N/A</v>
          </cell>
        </row>
        <row r="3146">
          <cell r="AE3146">
            <v>0</v>
          </cell>
          <cell r="AH3146" t="e">
            <v>#N/A</v>
          </cell>
        </row>
        <row r="3147">
          <cell r="AE3147">
            <v>0</v>
          </cell>
          <cell r="AH3147" t="e">
            <v>#N/A</v>
          </cell>
        </row>
        <row r="3148">
          <cell r="AE3148">
            <v>0</v>
          </cell>
          <cell r="AH3148" t="e">
            <v>#N/A</v>
          </cell>
        </row>
        <row r="3149">
          <cell r="AE3149">
            <v>0</v>
          </cell>
          <cell r="AH3149" t="e">
            <v>#N/A</v>
          </cell>
        </row>
        <row r="3150">
          <cell r="AE3150">
            <v>0</v>
          </cell>
          <cell r="AH3150" t="e">
            <v>#N/A</v>
          </cell>
        </row>
        <row r="3151">
          <cell r="AE3151">
            <v>0</v>
          </cell>
          <cell r="AH3151" t="e">
            <v>#N/A</v>
          </cell>
        </row>
        <row r="3152">
          <cell r="AE3152">
            <v>0</v>
          </cell>
          <cell r="AH3152" t="e">
            <v>#N/A</v>
          </cell>
        </row>
        <row r="3153">
          <cell r="AE3153">
            <v>0</v>
          </cell>
          <cell r="AH3153" t="e">
            <v>#N/A</v>
          </cell>
        </row>
        <row r="3154">
          <cell r="AE3154">
            <v>0</v>
          </cell>
          <cell r="AH3154" t="e">
            <v>#N/A</v>
          </cell>
        </row>
        <row r="3155">
          <cell r="AE3155">
            <v>0</v>
          </cell>
          <cell r="AH3155" t="e">
            <v>#N/A</v>
          </cell>
        </row>
        <row r="3156">
          <cell r="AE3156">
            <v>0</v>
          </cell>
          <cell r="AH3156" t="e">
            <v>#N/A</v>
          </cell>
        </row>
        <row r="3157">
          <cell r="AE3157">
            <v>0</v>
          </cell>
          <cell r="AH3157" t="e">
            <v>#N/A</v>
          </cell>
        </row>
        <row r="3158">
          <cell r="AE3158">
            <v>0</v>
          </cell>
          <cell r="AH3158" t="e">
            <v>#N/A</v>
          </cell>
        </row>
        <row r="3159">
          <cell r="AE3159">
            <v>0</v>
          </cell>
          <cell r="AH3159" t="e">
            <v>#N/A</v>
          </cell>
        </row>
        <row r="3160">
          <cell r="AE3160">
            <v>0</v>
          </cell>
          <cell r="AH3160" t="e">
            <v>#N/A</v>
          </cell>
        </row>
        <row r="3161">
          <cell r="AE3161">
            <v>0</v>
          </cell>
          <cell r="AH3161" t="e">
            <v>#N/A</v>
          </cell>
        </row>
        <row r="3162">
          <cell r="AE3162">
            <v>0</v>
          </cell>
          <cell r="AH3162" t="e">
            <v>#N/A</v>
          </cell>
        </row>
        <row r="3163">
          <cell r="AE3163">
            <v>0</v>
          </cell>
          <cell r="AH3163" t="e">
            <v>#N/A</v>
          </cell>
        </row>
        <row r="3164">
          <cell r="AE3164">
            <v>0</v>
          </cell>
          <cell r="AH3164" t="e">
            <v>#N/A</v>
          </cell>
        </row>
        <row r="3165">
          <cell r="AE3165">
            <v>0</v>
          </cell>
          <cell r="AH3165" t="e">
            <v>#N/A</v>
          </cell>
        </row>
        <row r="3166">
          <cell r="AE3166">
            <v>0</v>
          </cell>
          <cell r="AH3166" t="e">
            <v>#N/A</v>
          </cell>
        </row>
        <row r="3167">
          <cell r="AE3167">
            <v>0</v>
          </cell>
          <cell r="AH3167" t="e">
            <v>#N/A</v>
          </cell>
        </row>
        <row r="3168">
          <cell r="AE3168">
            <v>0</v>
          </cell>
          <cell r="AH3168" t="e">
            <v>#N/A</v>
          </cell>
        </row>
        <row r="3169">
          <cell r="AE3169">
            <v>0</v>
          </cell>
          <cell r="AH3169" t="e">
            <v>#N/A</v>
          </cell>
        </row>
        <row r="3170">
          <cell r="AE3170">
            <v>0</v>
          </cell>
          <cell r="AH3170" t="e">
            <v>#N/A</v>
          </cell>
        </row>
        <row r="3171">
          <cell r="AE3171">
            <v>0</v>
          </cell>
          <cell r="AH3171" t="e">
            <v>#N/A</v>
          </cell>
        </row>
        <row r="3172">
          <cell r="AE3172">
            <v>0</v>
          </cell>
          <cell r="AH3172" t="e">
            <v>#N/A</v>
          </cell>
        </row>
        <row r="3173">
          <cell r="AE3173">
            <v>0</v>
          </cell>
          <cell r="AH3173" t="e">
            <v>#N/A</v>
          </cell>
        </row>
        <row r="3174">
          <cell r="AE3174">
            <v>0</v>
          </cell>
          <cell r="AH3174" t="e">
            <v>#N/A</v>
          </cell>
        </row>
        <row r="3175">
          <cell r="AE3175">
            <v>0</v>
          </cell>
          <cell r="AH3175" t="e">
            <v>#N/A</v>
          </cell>
        </row>
        <row r="3176">
          <cell r="AE3176">
            <v>0</v>
          </cell>
          <cell r="AH3176" t="e">
            <v>#N/A</v>
          </cell>
        </row>
        <row r="3177">
          <cell r="AE3177">
            <v>0</v>
          </cell>
          <cell r="AH3177" t="e">
            <v>#N/A</v>
          </cell>
        </row>
        <row r="3178">
          <cell r="AE3178">
            <v>0</v>
          </cell>
          <cell r="AH3178" t="e">
            <v>#N/A</v>
          </cell>
        </row>
        <row r="3179">
          <cell r="AE3179">
            <v>0</v>
          </cell>
          <cell r="AH3179" t="e">
            <v>#N/A</v>
          </cell>
        </row>
        <row r="3180">
          <cell r="AE3180">
            <v>0</v>
          </cell>
          <cell r="AH3180" t="e">
            <v>#N/A</v>
          </cell>
        </row>
        <row r="3181">
          <cell r="AE3181">
            <v>0</v>
          </cell>
          <cell r="AH3181" t="e">
            <v>#N/A</v>
          </cell>
        </row>
        <row r="3182">
          <cell r="AE3182">
            <v>0</v>
          </cell>
          <cell r="AH3182" t="e">
            <v>#N/A</v>
          </cell>
        </row>
        <row r="3183">
          <cell r="AE3183">
            <v>0</v>
          </cell>
          <cell r="AH3183" t="e">
            <v>#N/A</v>
          </cell>
        </row>
        <row r="3184">
          <cell r="AE3184">
            <v>0</v>
          </cell>
          <cell r="AH3184" t="e">
            <v>#N/A</v>
          </cell>
        </row>
        <row r="3185">
          <cell r="AE3185">
            <v>0</v>
          </cell>
          <cell r="AH3185" t="e">
            <v>#N/A</v>
          </cell>
        </row>
        <row r="3186">
          <cell r="AE3186">
            <v>0</v>
          </cell>
          <cell r="AH3186" t="e">
            <v>#N/A</v>
          </cell>
        </row>
        <row r="3187">
          <cell r="AE3187">
            <v>0</v>
          </cell>
          <cell r="AH3187" t="e">
            <v>#N/A</v>
          </cell>
        </row>
        <row r="3188">
          <cell r="AE3188">
            <v>0</v>
          </cell>
          <cell r="AH3188" t="e">
            <v>#N/A</v>
          </cell>
        </row>
        <row r="3189">
          <cell r="AE3189">
            <v>0</v>
          </cell>
          <cell r="AH3189" t="e">
            <v>#N/A</v>
          </cell>
        </row>
        <row r="3190">
          <cell r="AE3190">
            <v>0</v>
          </cell>
          <cell r="AH3190" t="e">
            <v>#N/A</v>
          </cell>
        </row>
        <row r="3191">
          <cell r="AE3191">
            <v>0</v>
          </cell>
          <cell r="AH3191" t="e">
            <v>#N/A</v>
          </cell>
        </row>
        <row r="3192">
          <cell r="AE3192">
            <v>0</v>
          </cell>
          <cell r="AH3192" t="e">
            <v>#N/A</v>
          </cell>
        </row>
        <row r="3193">
          <cell r="AE3193">
            <v>0</v>
          </cell>
          <cell r="AH3193" t="e">
            <v>#N/A</v>
          </cell>
        </row>
        <row r="3194">
          <cell r="AE3194">
            <v>0</v>
          </cell>
          <cell r="AH3194" t="e">
            <v>#N/A</v>
          </cell>
        </row>
        <row r="3195">
          <cell r="AE3195">
            <v>0</v>
          </cell>
          <cell r="AH3195" t="e">
            <v>#N/A</v>
          </cell>
        </row>
        <row r="3196">
          <cell r="AE3196">
            <v>0</v>
          </cell>
          <cell r="AH3196" t="e">
            <v>#N/A</v>
          </cell>
        </row>
        <row r="3197">
          <cell r="AE3197">
            <v>0</v>
          </cell>
          <cell r="AH3197" t="e">
            <v>#N/A</v>
          </cell>
        </row>
        <row r="3198">
          <cell r="AE3198">
            <v>0</v>
          </cell>
          <cell r="AH3198" t="e">
            <v>#N/A</v>
          </cell>
        </row>
        <row r="3199">
          <cell r="AE3199">
            <v>0</v>
          </cell>
          <cell r="AH3199" t="e">
            <v>#N/A</v>
          </cell>
        </row>
        <row r="3200">
          <cell r="AE3200">
            <v>0</v>
          </cell>
          <cell r="AH3200" t="e">
            <v>#N/A</v>
          </cell>
        </row>
        <row r="3201">
          <cell r="AE3201">
            <v>0</v>
          </cell>
          <cell r="AH3201" t="e">
            <v>#N/A</v>
          </cell>
        </row>
        <row r="3202">
          <cell r="AE3202">
            <v>0</v>
          </cell>
          <cell r="AH3202" t="e">
            <v>#N/A</v>
          </cell>
        </row>
        <row r="3203">
          <cell r="AE3203">
            <v>0</v>
          </cell>
          <cell r="AH3203" t="e">
            <v>#N/A</v>
          </cell>
        </row>
        <row r="3204">
          <cell r="AE3204">
            <v>0</v>
          </cell>
          <cell r="AH3204" t="e">
            <v>#N/A</v>
          </cell>
        </row>
        <row r="3205">
          <cell r="AE3205">
            <v>0</v>
          </cell>
          <cell r="AH3205" t="e">
            <v>#N/A</v>
          </cell>
        </row>
        <row r="3206">
          <cell r="AE3206">
            <v>0</v>
          </cell>
          <cell r="AH3206" t="e">
            <v>#N/A</v>
          </cell>
        </row>
        <row r="3207">
          <cell r="AE3207">
            <v>0</v>
          </cell>
          <cell r="AH3207" t="e">
            <v>#N/A</v>
          </cell>
        </row>
        <row r="3208">
          <cell r="AE3208">
            <v>0</v>
          </cell>
          <cell r="AH3208" t="e">
            <v>#N/A</v>
          </cell>
        </row>
        <row r="3209">
          <cell r="AE3209">
            <v>0</v>
          </cell>
          <cell r="AH3209" t="e">
            <v>#N/A</v>
          </cell>
        </row>
        <row r="3210">
          <cell r="AE3210">
            <v>0</v>
          </cell>
          <cell r="AH3210" t="e">
            <v>#N/A</v>
          </cell>
        </row>
        <row r="3211">
          <cell r="AE3211">
            <v>0</v>
          </cell>
          <cell r="AH3211" t="e">
            <v>#N/A</v>
          </cell>
        </row>
        <row r="3212">
          <cell r="AE3212">
            <v>0</v>
          </cell>
          <cell r="AH3212" t="e">
            <v>#N/A</v>
          </cell>
        </row>
        <row r="3213">
          <cell r="AE3213">
            <v>0</v>
          </cell>
          <cell r="AH3213" t="e">
            <v>#N/A</v>
          </cell>
        </row>
        <row r="3214">
          <cell r="AE3214">
            <v>0</v>
          </cell>
          <cell r="AH3214" t="e">
            <v>#N/A</v>
          </cell>
        </row>
        <row r="3215">
          <cell r="AE3215">
            <v>0</v>
          </cell>
          <cell r="AH3215" t="e">
            <v>#N/A</v>
          </cell>
        </row>
        <row r="3216">
          <cell r="AE3216">
            <v>0</v>
          </cell>
          <cell r="AH3216" t="e">
            <v>#N/A</v>
          </cell>
        </row>
        <row r="3217">
          <cell r="AE3217">
            <v>0</v>
          </cell>
          <cell r="AH3217" t="e">
            <v>#N/A</v>
          </cell>
        </row>
        <row r="3218">
          <cell r="AE3218">
            <v>0</v>
          </cell>
          <cell r="AH3218" t="e">
            <v>#N/A</v>
          </cell>
        </row>
        <row r="3219">
          <cell r="AE3219">
            <v>0</v>
          </cell>
          <cell r="AH3219" t="e">
            <v>#N/A</v>
          </cell>
        </row>
        <row r="3220">
          <cell r="AE3220">
            <v>0</v>
          </cell>
          <cell r="AH3220" t="e">
            <v>#N/A</v>
          </cell>
        </row>
        <row r="3221">
          <cell r="AE3221">
            <v>0</v>
          </cell>
          <cell r="AH3221" t="e">
            <v>#N/A</v>
          </cell>
        </row>
        <row r="3222">
          <cell r="AE3222">
            <v>0</v>
          </cell>
          <cell r="AH3222" t="e">
            <v>#N/A</v>
          </cell>
        </row>
        <row r="3223">
          <cell r="AE3223">
            <v>0</v>
          </cell>
          <cell r="AH3223" t="e">
            <v>#N/A</v>
          </cell>
        </row>
        <row r="3224">
          <cell r="AE3224">
            <v>0</v>
          </cell>
          <cell r="AH3224" t="e">
            <v>#N/A</v>
          </cell>
        </row>
        <row r="3225">
          <cell r="AE3225">
            <v>0</v>
          </cell>
          <cell r="AH3225" t="e">
            <v>#N/A</v>
          </cell>
        </row>
        <row r="3226">
          <cell r="AE3226">
            <v>0</v>
          </cell>
          <cell r="AH3226" t="e">
            <v>#N/A</v>
          </cell>
        </row>
        <row r="3227">
          <cell r="AE3227">
            <v>0</v>
          </cell>
          <cell r="AH3227" t="e">
            <v>#N/A</v>
          </cell>
        </row>
        <row r="3228">
          <cell r="AE3228">
            <v>0</v>
          </cell>
          <cell r="AH3228" t="e">
            <v>#N/A</v>
          </cell>
        </row>
        <row r="3229">
          <cell r="AE3229">
            <v>0</v>
          </cell>
          <cell r="AH3229" t="e">
            <v>#N/A</v>
          </cell>
        </row>
        <row r="3230">
          <cell r="AE3230">
            <v>0</v>
          </cell>
          <cell r="AH3230" t="e">
            <v>#N/A</v>
          </cell>
        </row>
        <row r="3231">
          <cell r="AE3231">
            <v>0</v>
          </cell>
          <cell r="AH3231" t="e">
            <v>#N/A</v>
          </cell>
        </row>
        <row r="3232">
          <cell r="AE3232">
            <v>0</v>
          </cell>
          <cell r="AH3232" t="e">
            <v>#N/A</v>
          </cell>
        </row>
        <row r="3233">
          <cell r="AE3233">
            <v>0</v>
          </cell>
          <cell r="AH3233" t="e">
            <v>#N/A</v>
          </cell>
        </row>
        <row r="3234">
          <cell r="AE3234">
            <v>0</v>
          </cell>
          <cell r="AH3234" t="e">
            <v>#N/A</v>
          </cell>
        </row>
        <row r="3235">
          <cell r="AE3235">
            <v>0</v>
          </cell>
          <cell r="AH3235" t="e">
            <v>#N/A</v>
          </cell>
        </row>
        <row r="3236">
          <cell r="AE3236">
            <v>0</v>
          </cell>
          <cell r="AH3236" t="e">
            <v>#N/A</v>
          </cell>
        </row>
        <row r="3237">
          <cell r="AE3237">
            <v>0</v>
          </cell>
          <cell r="AH3237" t="e">
            <v>#N/A</v>
          </cell>
        </row>
        <row r="3238">
          <cell r="AE3238">
            <v>0</v>
          </cell>
          <cell r="AH3238" t="e">
            <v>#N/A</v>
          </cell>
        </row>
        <row r="3239">
          <cell r="AE3239">
            <v>0</v>
          </cell>
          <cell r="AH3239" t="e">
            <v>#N/A</v>
          </cell>
        </row>
        <row r="3240">
          <cell r="AE3240">
            <v>0</v>
          </cell>
          <cell r="AH3240" t="e">
            <v>#N/A</v>
          </cell>
        </row>
        <row r="3241">
          <cell r="AE3241">
            <v>0</v>
          </cell>
          <cell r="AH3241" t="e">
            <v>#N/A</v>
          </cell>
        </row>
        <row r="3242">
          <cell r="AE3242">
            <v>0</v>
          </cell>
          <cell r="AH3242" t="e">
            <v>#N/A</v>
          </cell>
        </row>
        <row r="3243">
          <cell r="AE3243">
            <v>0</v>
          </cell>
          <cell r="AH3243" t="e">
            <v>#N/A</v>
          </cell>
        </row>
        <row r="3244">
          <cell r="AE3244">
            <v>0</v>
          </cell>
          <cell r="AH3244" t="e">
            <v>#N/A</v>
          </cell>
        </row>
        <row r="3245">
          <cell r="AE3245">
            <v>0</v>
          </cell>
          <cell r="AH3245" t="e">
            <v>#N/A</v>
          </cell>
        </row>
        <row r="3246">
          <cell r="AE3246">
            <v>0</v>
          </cell>
          <cell r="AH3246" t="e">
            <v>#N/A</v>
          </cell>
        </row>
        <row r="3247">
          <cell r="AE3247">
            <v>0</v>
          </cell>
          <cell r="AH3247" t="e">
            <v>#N/A</v>
          </cell>
        </row>
        <row r="3248">
          <cell r="AE3248">
            <v>0</v>
          </cell>
          <cell r="AH3248" t="e">
            <v>#N/A</v>
          </cell>
        </row>
        <row r="3249">
          <cell r="AE3249">
            <v>0</v>
          </cell>
          <cell r="AH3249" t="e">
            <v>#N/A</v>
          </cell>
        </row>
        <row r="3250">
          <cell r="AE3250">
            <v>0</v>
          </cell>
          <cell r="AH3250" t="e">
            <v>#N/A</v>
          </cell>
        </row>
        <row r="3251">
          <cell r="AE3251">
            <v>0</v>
          </cell>
          <cell r="AH3251" t="e">
            <v>#N/A</v>
          </cell>
        </row>
        <row r="3252">
          <cell r="AE3252">
            <v>0</v>
          </cell>
          <cell r="AH3252" t="e">
            <v>#N/A</v>
          </cell>
        </row>
        <row r="3253">
          <cell r="AE3253">
            <v>0</v>
          </cell>
          <cell r="AH3253" t="e">
            <v>#N/A</v>
          </cell>
        </row>
        <row r="3254">
          <cell r="AE3254">
            <v>0</v>
          </cell>
          <cell r="AH3254" t="e">
            <v>#N/A</v>
          </cell>
        </row>
        <row r="3255">
          <cell r="AE3255">
            <v>0</v>
          </cell>
          <cell r="AH3255" t="e">
            <v>#N/A</v>
          </cell>
        </row>
        <row r="3256">
          <cell r="AE3256">
            <v>0</v>
          </cell>
          <cell r="AH3256" t="e">
            <v>#N/A</v>
          </cell>
        </row>
        <row r="3257">
          <cell r="AE3257">
            <v>0</v>
          </cell>
          <cell r="AH3257" t="e">
            <v>#N/A</v>
          </cell>
        </row>
        <row r="3258">
          <cell r="AE3258">
            <v>0</v>
          </cell>
          <cell r="AH3258" t="e">
            <v>#N/A</v>
          </cell>
        </row>
        <row r="3259">
          <cell r="AE3259">
            <v>0</v>
          </cell>
          <cell r="AH3259" t="e">
            <v>#N/A</v>
          </cell>
        </row>
        <row r="3260">
          <cell r="AE3260">
            <v>0</v>
          </cell>
          <cell r="AH3260" t="e">
            <v>#N/A</v>
          </cell>
        </row>
        <row r="3261">
          <cell r="AE3261">
            <v>0</v>
          </cell>
          <cell r="AH3261" t="e">
            <v>#N/A</v>
          </cell>
        </row>
        <row r="3262">
          <cell r="AE3262">
            <v>0</v>
          </cell>
          <cell r="AH3262" t="e">
            <v>#N/A</v>
          </cell>
        </row>
        <row r="3263">
          <cell r="AE3263">
            <v>0</v>
          </cell>
          <cell r="AH3263" t="e">
            <v>#N/A</v>
          </cell>
        </row>
        <row r="3264">
          <cell r="AE3264">
            <v>0</v>
          </cell>
          <cell r="AH3264" t="e">
            <v>#N/A</v>
          </cell>
        </row>
        <row r="3265">
          <cell r="AE3265">
            <v>0</v>
          </cell>
          <cell r="AH3265" t="e">
            <v>#N/A</v>
          </cell>
        </row>
        <row r="3266">
          <cell r="AE3266">
            <v>0</v>
          </cell>
          <cell r="AH3266" t="e">
            <v>#N/A</v>
          </cell>
        </row>
        <row r="3267">
          <cell r="AE3267">
            <v>0</v>
          </cell>
          <cell r="AH3267" t="e">
            <v>#N/A</v>
          </cell>
        </row>
        <row r="3268">
          <cell r="AE3268">
            <v>0</v>
          </cell>
          <cell r="AH3268" t="e">
            <v>#N/A</v>
          </cell>
        </row>
        <row r="3269">
          <cell r="AE3269">
            <v>0</v>
          </cell>
          <cell r="AH3269" t="e">
            <v>#N/A</v>
          </cell>
        </row>
        <row r="3270">
          <cell r="AE3270">
            <v>0</v>
          </cell>
          <cell r="AH3270" t="e">
            <v>#N/A</v>
          </cell>
        </row>
        <row r="3271">
          <cell r="AE3271">
            <v>0</v>
          </cell>
          <cell r="AH3271" t="e">
            <v>#N/A</v>
          </cell>
        </row>
        <row r="3272">
          <cell r="AE3272">
            <v>0</v>
          </cell>
          <cell r="AH3272" t="e">
            <v>#N/A</v>
          </cell>
        </row>
        <row r="3273">
          <cell r="AE3273">
            <v>0</v>
          </cell>
          <cell r="AH3273" t="e">
            <v>#N/A</v>
          </cell>
        </row>
        <row r="3274">
          <cell r="AE3274">
            <v>0</v>
          </cell>
          <cell r="AH3274" t="e">
            <v>#N/A</v>
          </cell>
        </row>
        <row r="3275">
          <cell r="AE3275">
            <v>0</v>
          </cell>
          <cell r="AH3275" t="e">
            <v>#N/A</v>
          </cell>
        </row>
        <row r="3276">
          <cell r="AE3276">
            <v>0</v>
          </cell>
          <cell r="AH3276" t="e">
            <v>#N/A</v>
          </cell>
        </row>
        <row r="3277">
          <cell r="AE3277">
            <v>0</v>
          </cell>
          <cell r="AH3277" t="e">
            <v>#N/A</v>
          </cell>
        </row>
        <row r="3278">
          <cell r="AE3278">
            <v>0</v>
          </cell>
          <cell r="AH3278" t="e">
            <v>#N/A</v>
          </cell>
        </row>
        <row r="3279">
          <cell r="AE3279">
            <v>0</v>
          </cell>
          <cell r="AH3279" t="e">
            <v>#N/A</v>
          </cell>
        </row>
        <row r="3280">
          <cell r="AE3280">
            <v>0</v>
          </cell>
          <cell r="AH3280" t="e">
            <v>#N/A</v>
          </cell>
        </row>
        <row r="3281">
          <cell r="AE3281">
            <v>0</v>
          </cell>
          <cell r="AH3281" t="e">
            <v>#N/A</v>
          </cell>
        </row>
        <row r="3282">
          <cell r="AE3282">
            <v>0</v>
          </cell>
          <cell r="AH3282" t="e">
            <v>#N/A</v>
          </cell>
        </row>
        <row r="3283">
          <cell r="AE3283">
            <v>0</v>
          </cell>
          <cell r="AH3283" t="e">
            <v>#N/A</v>
          </cell>
        </row>
        <row r="3284">
          <cell r="AE3284">
            <v>0</v>
          </cell>
          <cell r="AH3284" t="e">
            <v>#N/A</v>
          </cell>
        </row>
        <row r="3285">
          <cell r="AE3285">
            <v>0</v>
          </cell>
          <cell r="AH3285" t="e">
            <v>#N/A</v>
          </cell>
        </row>
        <row r="3286">
          <cell r="AE3286">
            <v>0</v>
          </cell>
          <cell r="AH3286" t="e">
            <v>#N/A</v>
          </cell>
        </row>
        <row r="3287">
          <cell r="AE3287">
            <v>0</v>
          </cell>
          <cell r="AH3287" t="e">
            <v>#N/A</v>
          </cell>
        </row>
        <row r="3288">
          <cell r="AE3288">
            <v>0</v>
          </cell>
          <cell r="AH3288" t="e">
            <v>#N/A</v>
          </cell>
        </row>
        <row r="3289">
          <cell r="AE3289">
            <v>0</v>
          </cell>
          <cell r="AH3289" t="e">
            <v>#N/A</v>
          </cell>
        </row>
        <row r="3290">
          <cell r="AE3290">
            <v>0</v>
          </cell>
          <cell r="AH3290" t="e">
            <v>#N/A</v>
          </cell>
        </row>
        <row r="3291">
          <cell r="AE3291">
            <v>0</v>
          </cell>
          <cell r="AH3291" t="e">
            <v>#N/A</v>
          </cell>
        </row>
        <row r="3292">
          <cell r="AE3292">
            <v>0</v>
          </cell>
          <cell r="AH3292" t="e">
            <v>#N/A</v>
          </cell>
        </row>
        <row r="3293">
          <cell r="AE3293">
            <v>0</v>
          </cell>
          <cell r="AH3293" t="e">
            <v>#N/A</v>
          </cell>
        </row>
        <row r="3294">
          <cell r="AE3294">
            <v>0</v>
          </cell>
          <cell r="AH3294" t="e">
            <v>#N/A</v>
          </cell>
        </row>
        <row r="3295">
          <cell r="AE3295">
            <v>0</v>
          </cell>
          <cell r="AH3295" t="e">
            <v>#N/A</v>
          </cell>
        </row>
        <row r="3296">
          <cell r="AE3296">
            <v>0</v>
          </cell>
          <cell r="AH3296" t="e">
            <v>#N/A</v>
          </cell>
        </row>
        <row r="3297">
          <cell r="AE3297">
            <v>0</v>
          </cell>
          <cell r="AH3297" t="e">
            <v>#N/A</v>
          </cell>
        </row>
        <row r="3298">
          <cell r="AE3298">
            <v>0</v>
          </cell>
          <cell r="AH3298" t="e">
            <v>#N/A</v>
          </cell>
        </row>
        <row r="3299">
          <cell r="AE3299">
            <v>0</v>
          </cell>
          <cell r="AH3299" t="e">
            <v>#N/A</v>
          </cell>
        </row>
        <row r="3300">
          <cell r="AE3300">
            <v>0</v>
          </cell>
          <cell r="AH3300" t="e">
            <v>#N/A</v>
          </cell>
        </row>
        <row r="3301">
          <cell r="AE3301">
            <v>0</v>
          </cell>
          <cell r="AH3301" t="e">
            <v>#N/A</v>
          </cell>
        </row>
        <row r="3302">
          <cell r="AE3302">
            <v>0</v>
          </cell>
          <cell r="AH3302" t="e">
            <v>#N/A</v>
          </cell>
        </row>
        <row r="3303">
          <cell r="AE3303">
            <v>0</v>
          </cell>
          <cell r="AH3303" t="e">
            <v>#N/A</v>
          </cell>
        </row>
        <row r="3304">
          <cell r="AE3304">
            <v>0</v>
          </cell>
          <cell r="AH3304" t="e">
            <v>#N/A</v>
          </cell>
        </row>
        <row r="3305">
          <cell r="AE3305">
            <v>0</v>
          </cell>
          <cell r="AH3305" t="e">
            <v>#N/A</v>
          </cell>
        </row>
        <row r="3306">
          <cell r="AE3306">
            <v>0</v>
          </cell>
          <cell r="AH3306" t="e">
            <v>#N/A</v>
          </cell>
        </row>
        <row r="3307">
          <cell r="AE3307">
            <v>0</v>
          </cell>
          <cell r="AH3307" t="e">
            <v>#N/A</v>
          </cell>
        </row>
        <row r="3308">
          <cell r="AE3308">
            <v>0</v>
          </cell>
          <cell r="AH3308" t="e">
            <v>#N/A</v>
          </cell>
        </row>
        <row r="3309">
          <cell r="AE3309">
            <v>0</v>
          </cell>
          <cell r="AH3309" t="e">
            <v>#N/A</v>
          </cell>
        </row>
        <row r="3310">
          <cell r="AE3310">
            <v>0</v>
          </cell>
          <cell r="AH3310" t="e">
            <v>#N/A</v>
          </cell>
        </row>
        <row r="3311">
          <cell r="AE3311">
            <v>0</v>
          </cell>
          <cell r="AH3311" t="e">
            <v>#N/A</v>
          </cell>
        </row>
        <row r="3312">
          <cell r="AE3312">
            <v>0</v>
          </cell>
          <cell r="AH3312" t="e">
            <v>#N/A</v>
          </cell>
        </row>
        <row r="3313">
          <cell r="AE3313">
            <v>0</v>
          </cell>
          <cell r="AH3313" t="e">
            <v>#N/A</v>
          </cell>
        </row>
        <row r="3314">
          <cell r="AE3314">
            <v>0</v>
          </cell>
          <cell r="AH3314" t="e">
            <v>#N/A</v>
          </cell>
        </row>
        <row r="3315">
          <cell r="AE3315">
            <v>0</v>
          </cell>
          <cell r="AH3315" t="e">
            <v>#N/A</v>
          </cell>
        </row>
        <row r="3316">
          <cell r="AE3316">
            <v>0</v>
          </cell>
          <cell r="AH3316" t="e">
            <v>#N/A</v>
          </cell>
        </row>
        <row r="3317">
          <cell r="AE3317">
            <v>0</v>
          </cell>
          <cell r="AH3317" t="e">
            <v>#N/A</v>
          </cell>
        </row>
        <row r="3318">
          <cell r="AE3318">
            <v>0</v>
          </cell>
          <cell r="AH3318" t="e">
            <v>#N/A</v>
          </cell>
        </row>
        <row r="3319">
          <cell r="AE3319">
            <v>0</v>
          </cell>
          <cell r="AH3319" t="e">
            <v>#N/A</v>
          </cell>
        </row>
        <row r="3320">
          <cell r="AE3320">
            <v>0</v>
          </cell>
          <cell r="AH3320" t="e">
            <v>#N/A</v>
          </cell>
        </row>
        <row r="3321">
          <cell r="AE3321">
            <v>0</v>
          </cell>
          <cell r="AH3321" t="e">
            <v>#N/A</v>
          </cell>
        </row>
        <row r="3322">
          <cell r="AE3322">
            <v>0</v>
          </cell>
          <cell r="AH3322" t="e">
            <v>#N/A</v>
          </cell>
        </row>
        <row r="3323">
          <cell r="AE3323">
            <v>0</v>
          </cell>
          <cell r="AH3323" t="e">
            <v>#N/A</v>
          </cell>
        </row>
        <row r="3324">
          <cell r="AE3324">
            <v>0</v>
          </cell>
          <cell r="AH3324" t="e">
            <v>#N/A</v>
          </cell>
        </row>
        <row r="3325">
          <cell r="AE3325">
            <v>0</v>
          </cell>
          <cell r="AH3325" t="e">
            <v>#N/A</v>
          </cell>
        </row>
        <row r="3326">
          <cell r="AE3326">
            <v>0</v>
          </cell>
          <cell r="AH3326" t="e">
            <v>#N/A</v>
          </cell>
        </row>
        <row r="3327">
          <cell r="AE3327">
            <v>0</v>
          </cell>
          <cell r="AH3327" t="e">
            <v>#N/A</v>
          </cell>
        </row>
        <row r="3328">
          <cell r="AE3328">
            <v>0</v>
          </cell>
          <cell r="AH3328" t="e">
            <v>#N/A</v>
          </cell>
        </row>
        <row r="3329">
          <cell r="AE3329">
            <v>0</v>
          </cell>
          <cell r="AH3329" t="e">
            <v>#N/A</v>
          </cell>
        </row>
        <row r="3330">
          <cell r="AE3330">
            <v>0</v>
          </cell>
          <cell r="AH3330" t="e">
            <v>#N/A</v>
          </cell>
        </row>
        <row r="3331">
          <cell r="AE3331">
            <v>0</v>
          </cell>
          <cell r="AH3331" t="e">
            <v>#N/A</v>
          </cell>
        </row>
        <row r="3332">
          <cell r="AE3332">
            <v>0</v>
          </cell>
          <cell r="AH3332" t="e">
            <v>#N/A</v>
          </cell>
        </row>
        <row r="3333">
          <cell r="AE3333">
            <v>0</v>
          </cell>
          <cell r="AH3333" t="e">
            <v>#N/A</v>
          </cell>
        </row>
        <row r="3334">
          <cell r="AE3334">
            <v>0</v>
          </cell>
          <cell r="AH3334" t="e">
            <v>#N/A</v>
          </cell>
        </row>
        <row r="3335">
          <cell r="AE3335">
            <v>0</v>
          </cell>
          <cell r="AH3335" t="e">
            <v>#N/A</v>
          </cell>
        </row>
        <row r="3336">
          <cell r="AE3336">
            <v>0</v>
          </cell>
          <cell r="AH3336" t="e">
            <v>#N/A</v>
          </cell>
        </row>
        <row r="3337">
          <cell r="AE3337">
            <v>0</v>
          </cell>
          <cell r="AH3337" t="e">
            <v>#N/A</v>
          </cell>
        </row>
        <row r="3338">
          <cell r="AE3338">
            <v>0</v>
          </cell>
          <cell r="AH3338" t="e">
            <v>#N/A</v>
          </cell>
        </row>
        <row r="3339">
          <cell r="AE3339">
            <v>0</v>
          </cell>
          <cell r="AH3339" t="e">
            <v>#N/A</v>
          </cell>
        </row>
        <row r="3340">
          <cell r="AE3340">
            <v>0</v>
          </cell>
          <cell r="AH3340" t="e">
            <v>#N/A</v>
          </cell>
        </row>
        <row r="3341">
          <cell r="AE3341">
            <v>0</v>
          </cell>
          <cell r="AH3341" t="e">
            <v>#N/A</v>
          </cell>
        </row>
        <row r="3342">
          <cell r="AE3342">
            <v>0</v>
          </cell>
          <cell r="AH3342" t="e">
            <v>#N/A</v>
          </cell>
        </row>
        <row r="3343">
          <cell r="AE3343">
            <v>0</v>
          </cell>
          <cell r="AH3343" t="e">
            <v>#N/A</v>
          </cell>
        </row>
        <row r="3344">
          <cell r="AE3344">
            <v>0</v>
          </cell>
          <cell r="AH3344" t="e">
            <v>#N/A</v>
          </cell>
        </row>
        <row r="3345">
          <cell r="AE3345">
            <v>0</v>
          </cell>
          <cell r="AH3345" t="e">
            <v>#N/A</v>
          </cell>
        </row>
        <row r="3346">
          <cell r="AE3346">
            <v>0</v>
          </cell>
          <cell r="AH3346" t="e">
            <v>#N/A</v>
          </cell>
        </row>
        <row r="3347">
          <cell r="AE3347">
            <v>0</v>
          </cell>
          <cell r="AH3347" t="e">
            <v>#N/A</v>
          </cell>
        </row>
        <row r="3348">
          <cell r="AE3348">
            <v>0</v>
          </cell>
          <cell r="AH3348" t="e">
            <v>#N/A</v>
          </cell>
        </row>
        <row r="3349">
          <cell r="AE3349">
            <v>0</v>
          </cell>
          <cell r="AH3349" t="e">
            <v>#N/A</v>
          </cell>
        </row>
        <row r="3350">
          <cell r="AE3350">
            <v>0</v>
          </cell>
          <cell r="AH3350" t="e">
            <v>#N/A</v>
          </cell>
        </row>
        <row r="3351">
          <cell r="AE3351">
            <v>0</v>
          </cell>
          <cell r="AH3351" t="e">
            <v>#N/A</v>
          </cell>
        </row>
        <row r="3352">
          <cell r="AE3352">
            <v>0</v>
          </cell>
          <cell r="AH3352" t="e">
            <v>#N/A</v>
          </cell>
        </row>
        <row r="3353">
          <cell r="AE3353">
            <v>0</v>
          </cell>
          <cell r="AH3353" t="e">
            <v>#N/A</v>
          </cell>
        </row>
        <row r="3354">
          <cell r="AE3354">
            <v>0</v>
          </cell>
          <cell r="AH3354" t="e">
            <v>#N/A</v>
          </cell>
        </row>
        <row r="3355">
          <cell r="AE3355">
            <v>0</v>
          </cell>
          <cell r="AH3355" t="e">
            <v>#N/A</v>
          </cell>
        </row>
        <row r="3356">
          <cell r="AE3356">
            <v>0</v>
          </cell>
          <cell r="AH3356" t="e">
            <v>#N/A</v>
          </cell>
        </row>
        <row r="3357">
          <cell r="AE3357">
            <v>0</v>
          </cell>
          <cell r="AH3357" t="e">
            <v>#N/A</v>
          </cell>
        </row>
        <row r="3358">
          <cell r="AE3358">
            <v>0</v>
          </cell>
          <cell r="AH3358" t="e">
            <v>#N/A</v>
          </cell>
        </row>
        <row r="3359">
          <cell r="AE3359">
            <v>0</v>
          </cell>
          <cell r="AH3359" t="e">
            <v>#N/A</v>
          </cell>
        </row>
        <row r="3360">
          <cell r="AE3360">
            <v>0</v>
          </cell>
          <cell r="AH3360" t="e">
            <v>#N/A</v>
          </cell>
        </row>
        <row r="3361">
          <cell r="AE3361">
            <v>0</v>
          </cell>
          <cell r="AH3361" t="e">
            <v>#N/A</v>
          </cell>
        </row>
        <row r="3362">
          <cell r="AE3362">
            <v>0</v>
          </cell>
          <cell r="AH3362" t="e">
            <v>#N/A</v>
          </cell>
        </row>
        <row r="3363">
          <cell r="AE3363">
            <v>0</v>
          </cell>
          <cell r="AH3363" t="e">
            <v>#N/A</v>
          </cell>
        </row>
        <row r="3364">
          <cell r="AE3364">
            <v>0</v>
          </cell>
          <cell r="AH3364" t="e">
            <v>#N/A</v>
          </cell>
        </row>
        <row r="3365">
          <cell r="AE3365">
            <v>0</v>
          </cell>
          <cell r="AH3365" t="e">
            <v>#N/A</v>
          </cell>
        </row>
        <row r="3366">
          <cell r="AE3366">
            <v>0</v>
          </cell>
          <cell r="AH3366" t="e">
            <v>#N/A</v>
          </cell>
        </row>
        <row r="3367">
          <cell r="AE3367">
            <v>0</v>
          </cell>
          <cell r="AH3367" t="e">
            <v>#N/A</v>
          </cell>
        </row>
        <row r="3368">
          <cell r="AE3368">
            <v>0</v>
          </cell>
          <cell r="AH3368" t="e">
            <v>#N/A</v>
          </cell>
        </row>
        <row r="3369">
          <cell r="AE3369">
            <v>0</v>
          </cell>
          <cell r="AH3369" t="e">
            <v>#N/A</v>
          </cell>
        </row>
        <row r="3370">
          <cell r="AE3370">
            <v>0</v>
          </cell>
          <cell r="AH3370" t="e">
            <v>#N/A</v>
          </cell>
        </row>
        <row r="3371">
          <cell r="AE3371">
            <v>0</v>
          </cell>
          <cell r="AH3371" t="e">
            <v>#N/A</v>
          </cell>
        </row>
        <row r="3372">
          <cell r="AE3372">
            <v>0</v>
          </cell>
          <cell r="AH3372" t="e">
            <v>#N/A</v>
          </cell>
        </row>
        <row r="3373">
          <cell r="AE3373">
            <v>0</v>
          </cell>
          <cell r="AH3373" t="e">
            <v>#N/A</v>
          </cell>
        </row>
        <row r="3374">
          <cell r="AE3374">
            <v>0</v>
          </cell>
          <cell r="AH3374" t="e">
            <v>#N/A</v>
          </cell>
        </row>
        <row r="3375">
          <cell r="AE3375">
            <v>0</v>
          </cell>
          <cell r="AH3375" t="e">
            <v>#N/A</v>
          </cell>
        </row>
        <row r="3376">
          <cell r="AE3376">
            <v>0</v>
          </cell>
          <cell r="AH3376" t="e">
            <v>#N/A</v>
          </cell>
        </row>
        <row r="3377">
          <cell r="AE3377">
            <v>0</v>
          </cell>
          <cell r="AH3377" t="e">
            <v>#N/A</v>
          </cell>
        </row>
        <row r="3378">
          <cell r="AE3378">
            <v>0</v>
          </cell>
          <cell r="AH3378" t="e">
            <v>#N/A</v>
          </cell>
        </row>
        <row r="3379">
          <cell r="AE3379">
            <v>0</v>
          </cell>
          <cell r="AH3379" t="e">
            <v>#N/A</v>
          </cell>
        </row>
        <row r="3380">
          <cell r="AE3380">
            <v>0</v>
          </cell>
          <cell r="AH3380" t="e">
            <v>#N/A</v>
          </cell>
        </row>
        <row r="3381">
          <cell r="AE3381">
            <v>0</v>
          </cell>
          <cell r="AH3381" t="e">
            <v>#N/A</v>
          </cell>
        </row>
        <row r="3382">
          <cell r="AE3382">
            <v>0</v>
          </cell>
          <cell r="AH3382" t="e">
            <v>#N/A</v>
          </cell>
        </row>
        <row r="3383">
          <cell r="AE3383">
            <v>0</v>
          </cell>
          <cell r="AH3383" t="e">
            <v>#N/A</v>
          </cell>
        </row>
        <row r="3384">
          <cell r="AE3384">
            <v>0</v>
          </cell>
          <cell r="AH3384" t="e">
            <v>#N/A</v>
          </cell>
        </row>
        <row r="3385">
          <cell r="AE3385">
            <v>0</v>
          </cell>
          <cell r="AH3385" t="e">
            <v>#N/A</v>
          </cell>
        </row>
        <row r="3386">
          <cell r="AE3386">
            <v>0</v>
          </cell>
          <cell r="AH3386" t="e">
            <v>#N/A</v>
          </cell>
        </row>
        <row r="3387">
          <cell r="AE3387">
            <v>0</v>
          </cell>
          <cell r="AH3387" t="e">
            <v>#N/A</v>
          </cell>
        </row>
        <row r="3388">
          <cell r="AE3388">
            <v>0</v>
          </cell>
          <cell r="AH3388" t="e">
            <v>#N/A</v>
          </cell>
        </row>
        <row r="3389">
          <cell r="AE3389">
            <v>0</v>
          </cell>
          <cell r="AH3389" t="e">
            <v>#N/A</v>
          </cell>
        </row>
        <row r="3390">
          <cell r="AE3390">
            <v>0</v>
          </cell>
          <cell r="AH3390" t="e">
            <v>#N/A</v>
          </cell>
        </row>
        <row r="3391">
          <cell r="AE3391">
            <v>0</v>
          </cell>
          <cell r="AH3391" t="e">
            <v>#N/A</v>
          </cell>
        </row>
        <row r="3392">
          <cell r="AE3392">
            <v>0</v>
          </cell>
          <cell r="AH3392" t="e">
            <v>#N/A</v>
          </cell>
        </row>
        <row r="3393">
          <cell r="AE3393">
            <v>0</v>
          </cell>
          <cell r="AH3393" t="e">
            <v>#N/A</v>
          </cell>
        </row>
        <row r="3394">
          <cell r="AE3394">
            <v>0</v>
          </cell>
          <cell r="AH3394" t="e">
            <v>#N/A</v>
          </cell>
        </row>
        <row r="3395">
          <cell r="AE3395">
            <v>0</v>
          </cell>
          <cell r="AH3395" t="e">
            <v>#N/A</v>
          </cell>
        </row>
        <row r="3396">
          <cell r="AE3396">
            <v>0</v>
          </cell>
          <cell r="AH3396" t="e">
            <v>#N/A</v>
          </cell>
        </row>
        <row r="3397">
          <cell r="AE3397">
            <v>0</v>
          </cell>
          <cell r="AH3397" t="e">
            <v>#N/A</v>
          </cell>
        </row>
        <row r="3398">
          <cell r="AE3398">
            <v>0</v>
          </cell>
          <cell r="AH3398" t="e">
            <v>#N/A</v>
          </cell>
        </row>
        <row r="3399">
          <cell r="AE3399">
            <v>0</v>
          </cell>
          <cell r="AH3399" t="e">
            <v>#N/A</v>
          </cell>
        </row>
        <row r="3400">
          <cell r="AE3400">
            <v>0</v>
          </cell>
          <cell r="AH3400" t="e">
            <v>#N/A</v>
          </cell>
        </row>
        <row r="3401">
          <cell r="AE3401">
            <v>0</v>
          </cell>
          <cell r="AH3401" t="e">
            <v>#N/A</v>
          </cell>
        </row>
        <row r="3402">
          <cell r="AE3402">
            <v>0</v>
          </cell>
          <cell r="AH3402" t="e">
            <v>#N/A</v>
          </cell>
        </row>
        <row r="3403">
          <cell r="AE3403">
            <v>0</v>
          </cell>
          <cell r="AH3403" t="e">
            <v>#N/A</v>
          </cell>
        </row>
        <row r="3404">
          <cell r="AE3404">
            <v>0</v>
          </cell>
          <cell r="AH3404" t="e">
            <v>#N/A</v>
          </cell>
        </row>
        <row r="3405">
          <cell r="AE3405">
            <v>0</v>
          </cell>
          <cell r="AH3405" t="e">
            <v>#N/A</v>
          </cell>
        </row>
        <row r="3406">
          <cell r="AE3406">
            <v>0</v>
          </cell>
          <cell r="AH3406" t="e">
            <v>#N/A</v>
          </cell>
        </row>
        <row r="3407">
          <cell r="AE3407">
            <v>0</v>
          </cell>
          <cell r="AH3407" t="e">
            <v>#N/A</v>
          </cell>
        </row>
        <row r="3408">
          <cell r="AE3408">
            <v>0</v>
          </cell>
          <cell r="AH3408" t="e">
            <v>#N/A</v>
          </cell>
        </row>
        <row r="3409">
          <cell r="AE3409">
            <v>0</v>
          </cell>
          <cell r="AH3409" t="e">
            <v>#N/A</v>
          </cell>
        </row>
        <row r="3410">
          <cell r="AE3410">
            <v>0</v>
          </cell>
          <cell r="AH3410" t="e">
            <v>#N/A</v>
          </cell>
        </row>
        <row r="3411">
          <cell r="AE3411">
            <v>0</v>
          </cell>
          <cell r="AH3411" t="e">
            <v>#N/A</v>
          </cell>
        </row>
        <row r="3412">
          <cell r="AE3412">
            <v>0</v>
          </cell>
          <cell r="AH3412" t="e">
            <v>#N/A</v>
          </cell>
        </row>
        <row r="3413">
          <cell r="AE3413">
            <v>0</v>
          </cell>
          <cell r="AH3413" t="e">
            <v>#N/A</v>
          </cell>
        </row>
        <row r="3414">
          <cell r="AE3414">
            <v>0</v>
          </cell>
          <cell r="AH3414" t="e">
            <v>#N/A</v>
          </cell>
        </row>
        <row r="3415">
          <cell r="AE3415">
            <v>0</v>
          </cell>
          <cell r="AH3415" t="e">
            <v>#N/A</v>
          </cell>
        </row>
        <row r="3416">
          <cell r="AE3416">
            <v>0</v>
          </cell>
          <cell r="AH3416" t="e">
            <v>#N/A</v>
          </cell>
        </row>
        <row r="3417">
          <cell r="AE3417">
            <v>0</v>
          </cell>
          <cell r="AH3417" t="e">
            <v>#N/A</v>
          </cell>
        </row>
        <row r="3418">
          <cell r="AE3418">
            <v>0</v>
          </cell>
          <cell r="AH3418" t="e">
            <v>#N/A</v>
          </cell>
        </row>
        <row r="3419">
          <cell r="AE3419">
            <v>0</v>
          </cell>
          <cell r="AH3419" t="e">
            <v>#N/A</v>
          </cell>
        </row>
        <row r="3420">
          <cell r="AE3420">
            <v>0</v>
          </cell>
          <cell r="AH3420" t="e">
            <v>#N/A</v>
          </cell>
        </row>
        <row r="3421">
          <cell r="AE3421">
            <v>0</v>
          </cell>
          <cell r="AH3421" t="e">
            <v>#N/A</v>
          </cell>
        </row>
        <row r="3422">
          <cell r="AE3422">
            <v>0</v>
          </cell>
          <cell r="AH3422" t="e">
            <v>#N/A</v>
          </cell>
        </row>
        <row r="3423">
          <cell r="AE3423">
            <v>0</v>
          </cell>
          <cell r="AH3423" t="e">
            <v>#N/A</v>
          </cell>
        </row>
        <row r="3424">
          <cell r="AE3424">
            <v>0</v>
          </cell>
          <cell r="AH3424" t="e">
            <v>#N/A</v>
          </cell>
        </row>
        <row r="3425">
          <cell r="AE3425">
            <v>0</v>
          </cell>
          <cell r="AH3425" t="e">
            <v>#N/A</v>
          </cell>
        </row>
        <row r="3426">
          <cell r="AE3426">
            <v>0</v>
          </cell>
          <cell r="AH3426" t="e">
            <v>#N/A</v>
          </cell>
        </row>
        <row r="3427">
          <cell r="AE3427">
            <v>0</v>
          </cell>
          <cell r="AH3427" t="e">
            <v>#N/A</v>
          </cell>
        </row>
        <row r="3428">
          <cell r="AE3428">
            <v>0</v>
          </cell>
          <cell r="AH3428" t="e">
            <v>#N/A</v>
          </cell>
        </row>
        <row r="3429">
          <cell r="AE3429">
            <v>0</v>
          </cell>
          <cell r="AH3429" t="e">
            <v>#N/A</v>
          </cell>
        </row>
        <row r="3430">
          <cell r="AE3430">
            <v>0</v>
          </cell>
          <cell r="AH3430" t="e">
            <v>#N/A</v>
          </cell>
        </row>
        <row r="3431">
          <cell r="AE3431">
            <v>0</v>
          </cell>
          <cell r="AH3431" t="e">
            <v>#N/A</v>
          </cell>
        </row>
        <row r="3432">
          <cell r="AE3432">
            <v>0</v>
          </cell>
          <cell r="AH3432" t="e">
            <v>#N/A</v>
          </cell>
        </row>
        <row r="3433">
          <cell r="AE3433">
            <v>0</v>
          </cell>
          <cell r="AH3433" t="e">
            <v>#N/A</v>
          </cell>
        </row>
        <row r="3434">
          <cell r="AE3434">
            <v>0</v>
          </cell>
          <cell r="AH3434" t="e">
            <v>#N/A</v>
          </cell>
        </row>
        <row r="3435">
          <cell r="AE3435">
            <v>0</v>
          </cell>
          <cell r="AH3435" t="e">
            <v>#N/A</v>
          </cell>
        </row>
        <row r="3436">
          <cell r="AE3436">
            <v>0</v>
          </cell>
          <cell r="AH3436" t="e">
            <v>#N/A</v>
          </cell>
        </row>
        <row r="3437">
          <cell r="AE3437">
            <v>0</v>
          </cell>
          <cell r="AH3437" t="e">
            <v>#N/A</v>
          </cell>
        </row>
        <row r="3438">
          <cell r="AE3438">
            <v>0</v>
          </cell>
          <cell r="AH3438" t="e">
            <v>#N/A</v>
          </cell>
        </row>
        <row r="3439">
          <cell r="AE3439">
            <v>0</v>
          </cell>
          <cell r="AH3439" t="e">
            <v>#N/A</v>
          </cell>
        </row>
        <row r="3440">
          <cell r="AE3440">
            <v>0</v>
          </cell>
          <cell r="AH3440" t="e">
            <v>#N/A</v>
          </cell>
        </row>
        <row r="3441">
          <cell r="AE3441">
            <v>0</v>
          </cell>
          <cell r="AH3441" t="e">
            <v>#N/A</v>
          </cell>
        </row>
        <row r="3442">
          <cell r="AE3442">
            <v>0</v>
          </cell>
          <cell r="AH3442" t="e">
            <v>#N/A</v>
          </cell>
        </row>
        <row r="3443">
          <cell r="AE3443">
            <v>0</v>
          </cell>
          <cell r="AH3443" t="e">
            <v>#N/A</v>
          </cell>
        </row>
        <row r="3444">
          <cell r="AE3444">
            <v>0</v>
          </cell>
          <cell r="AH3444" t="e">
            <v>#N/A</v>
          </cell>
        </row>
        <row r="3445">
          <cell r="AE3445">
            <v>0</v>
          </cell>
          <cell r="AH3445" t="e">
            <v>#N/A</v>
          </cell>
        </row>
        <row r="3446">
          <cell r="AE3446">
            <v>0</v>
          </cell>
          <cell r="AH3446" t="e">
            <v>#N/A</v>
          </cell>
        </row>
        <row r="3447">
          <cell r="AE3447">
            <v>0</v>
          </cell>
          <cell r="AH3447" t="e">
            <v>#N/A</v>
          </cell>
        </row>
        <row r="3448">
          <cell r="AE3448">
            <v>0</v>
          </cell>
          <cell r="AH3448" t="e">
            <v>#N/A</v>
          </cell>
        </row>
        <row r="3449">
          <cell r="AE3449">
            <v>0</v>
          </cell>
          <cell r="AH3449" t="e">
            <v>#N/A</v>
          </cell>
        </row>
        <row r="3450">
          <cell r="AE3450">
            <v>0</v>
          </cell>
          <cell r="AH3450" t="e">
            <v>#N/A</v>
          </cell>
        </row>
        <row r="3451">
          <cell r="AE3451">
            <v>0</v>
          </cell>
          <cell r="AH3451" t="e">
            <v>#N/A</v>
          </cell>
        </row>
        <row r="3452">
          <cell r="AE3452">
            <v>0</v>
          </cell>
          <cell r="AH3452" t="e">
            <v>#N/A</v>
          </cell>
        </row>
        <row r="3453">
          <cell r="AE3453">
            <v>0</v>
          </cell>
          <cell r="AH3453" t="e">
            <v>#N/A</v>
          </cell>
        </row>
        <row r="3454">
          <cell r="AE3454">
            <v>0</v>
          </cell>
          <cell r="AH3454" t="e">
            <v>#N/A</v>
          </cell>
        </row>
        <row r="3455">
          <cell r="AE3455">
            <v>0</v>
          </cell>
          <cell r="AH3455" t="e">
            <v>#N/A</v>
          </cell>
        </row>
        <row r="3456">
          <cell r="AE3456">
            <v>0</v>
          </cell>
          <cell r="AH3456" t="e">
            <v>#N/A</v>
          </cell>
        </row>
        <row r="3457">
          <cell r="AE3457">
            <v>0</v>
          </cell>
          <cell r="AH3457" t="e">
            <v>#N/A</v>
          </cell>
        </row>
        <row r="3458">
          <cell r="AE3458">
            <v>0</v>
          </cell>
          <cell r="AH3458" t="e">
            <v>#N/A</v>
          </cell>
        </row>
        <row r="3459">
          <cell r="AE3459">
            <v>0</v>
          </cell>
          <cell r="AH3459" t="e">
            <v>#N/A</v>
          </cell>
        </row>
        <row r="3460">
          <cell r="AE3460">
            <v>0</v>
          </cell>
          <cell r="AH3460" t="e">
            <v>#N/A</v>
          </cell>
        </row>
        <row r="3461">
          <cell r="AE3461">
            <v>0</v>
          </cell>
          <cell r="AH3461" t="e">
            <v>#N/A</v>
          </cell>
        </row>
        <row r="3462">
          <cell r="AE3462">
            <v>0</v>
          </cell>
          <cell r="AH3462" t="e">
            <v>#N/A</v>
          </cell>
        </row>
        <row r="3463">
          <cell r="AE3463">
            <v>0</v>
          </cell>
          <cell r="AH3463" t="e">
            <v>#N/A</v>
          </cell>
        </row>
        <row r="3464">
          <cell r="AE3464">
            <v>0</v>
          </cell>
          <cell r="AH3464" t="e">
            <v>#N/A</v>
          </cell>
        </row>
        <row r="3465">
          <cell r="AE3465">
            <v>0</v>
          </cell>
          <cell r="AH3465" t="e">
            <v>#N/A</v>
          </cell>
        </row>
        <row r="3466">
          <cell r="AE3466">
            <v>0</v>
          </cell>
          <cell r="AH3466" t="e">
            <v>#N/A</v>
          </cell>
        </row>
        <row r="3467">
          <cell r="AE3467">
            <v>0</v>
          </cell>
          <cell r="AH3467" t="e">
            <v>#N/A</v>
          </cell>
        </row>
        <row r="3468">
          <cell r="AE3468">
            <v>0</v>
          </cell>
          <cell r="AH3468" t="e">
            <v>#N/A</v>
          </cell>
        </row>
        <row r="3469">
          <cell r="AE3469">
            <v>0</v>
          </cell>
          <cell r="AH3469" t="e">
            <v>#N/A</v>
          </cell>
        </row>
        <row r="3470">
          <cell r="AE3470">
            <v>0</v>
          </cell>
          <cell r="AH3470" t="e">
            <v>#N/A</v>
          </cell>
        </row>
        <row r="3471">
          <cell r="AE3471">
            <v>0</v>
          </cell>
          <cell r="AH3471" t="e">
            <v>#N/A</v>
          </cell>
        </row>
        <row r="3472">
          <cell r="AE3472">
            <v>0</v>
          </cell>
          <cell r="AH3472" t="e">
            <v>#N/A</v>
          </cell>
        </row>
        <row r="3473">
          <cell r="AE3473">
            <v>0</v>
          </cell>
          <cell r="AH3473" t="e">
            <v>#N/A</v>
          </cell>
        </row>
        <row r="3474">
          <cell r="AE3474">
            <v>0</v>
          </cell>
          <cell r="AH3474" t="e">
            <v>#N/A</v>
          </cell>
        </row>
        <row r="3475">
          <cell r="AE3475">
            <v>0</v>
          </cell>
          <cell r="AH3475" t="e">
            <v>#N/A</v>
          </cell>
        </row>
        <row r="3476">
          <cell r="AE3476">
            <v>0</v>
          </cell>
          <cell r="AH3476" t="e">
            <v>#N/A</v>
          </cell>
        </row>
        <row r="3477">
          <cell r="AE3477">
            <v>0</v>
          </cell>
          <cell r="AH3477" t="e">
            <v>#N/A</v>
          </cell>
        </row>
        <row r="3478">
          <cell r="AE3478">
            <v>0</v>
          </cell>
          <cell r="AH3478" t="e">
            <v>#N/A</v>
          </cell>
        </row>
        <row r="3479">
          <cell r="AE3479">
            <v>0</v>
          </cell>
          <cell r="AH3479" t="e">
            <v>#N/A</v>
          </cell>
        </row>
        <row r="3480">
          <cell r="AE3480">
            <v>0</v>
          </cell>
          <cell r="AH3480" t="e">
            <v>#N/A</v>
          </cell>
        </row>
        <row r="3481">
          <cell r="AE3481">
            <v>0</v>
          </cell>
          <cell r="AH3481" t="e">
            <v>#N/A</v>
          </cell>
        </row>
        <row r="3482">
          <cell r="AE3482">
            <v>0</v>
          </cell>
          <cell r="AH3482" t="e">
            <v>#N/A</v>
          </cell>
        </row>
        <row r="3483">
          <cell r="AE3483">
            <v>0</v>
          </cell>
          <cell r="AH3483" t="e">
            <v>#N/A</v>
          </cell>
        </row>
        <row r="3484">
          <cell r="AE3484">
            <v>0</v>
          </cell>
          <cell r="AH3484" t="e">
            <v>#N/A</v>
          </cell>
        </row>
        <row r="3485">
          <cell r="AE3485">
            <v>0</v>
          </cell>
          <cell r="AH3485" t="e">
            <v>#N/A</v>
          </cell>
        </row>
        <row r="3486">
          <cell r="AE3486">
            <v>0</v>
          </cell>
          <cell r="AH3486" t="e">
            <v>#N/A</v>
          </cell>
        </row>
        <row r="3487">
          <cell r="AE3487">
            <v>0</v>
          </cell>
          <cell r="AH3487" t="e">
            <v>#N/A</v>
          </cell>
        </row>
        <row r="3488">
          <cell r="AE3488">
            <v>0</v>
          </cell>
          <cell r="AH3488" t="e">
            <v>#N/A</v>
          </cell>
        </row>
        <row r="3489">
          <cell r="AE3489">
            <v>0</v>
          </cell>
          <cell r="AH3489" t="e">
            <v>#N/A</v>
          </cell>
        </row>
        <row r="3490">
          <cell r="AE3490">
            <v>0</v>
          </cell>
          <cell r="AH3490" t="e">
            <v>#N/A</v>
          </cell>
        </row>
        <row r="3491">
          <cell r="AE3491">
            <v>0</v>
          </cell>
          <cell r="AH3491" t="e">
            <v>#N/A</v>
          </cell>
        </row>
        <row r="3492">
          <cell r="AE3492">
            <v>0</v>
          </cell>
          <cell r="AH3492" t="e">
            <v>#N/A</v>
          </cell>
        </row>
        <row r="3493">
          <cell r="AE3493">
            <v>0</v>
          </cell>
          <cell r="AH3493" t="e">
            <v>#N/A</v>
          </cell>
        </row>
        <row r="3494">
          <cell r="AE3494">
            <v>0</v>
          </cell>
          <cell r="AH3494" t="e">
            <v>#N/A</v>
          </cell>
        </row>
        <row r="3495">
          <cell r="AE3495">
            <v>0</v>
          </cell>
          <cell r="AH3495" t="e">
            <v>#N/A</v>
          </cell>
        </row>
        <row r="3496">
          <cell r="AE3496">
            <v>0</v>
          </cell>
          <cell r="AH3496" t="e">
            <v>#N/A</v>
          </cell>
        </row>
        <row r="3497">
          <cell r="AE3497">
            <v>0</v>
          </cell>
          <cell r="AH3497" t="e">
            <v>#N/A</v>
          </cell>
        </row>
        <row r="3498">
          <cell r="AE3498">
            <v>0</v>
          </cell>
          <cell r="AH3498" t="e">
            <v>#N/A</v>
          </cell>
        </row>
        <row r="3499">
          <cell r="AE3499">
            <v>0</v>
          </cell>
          <cell r="AH3499" t="e">
            <v>#N/A</v>
          </cell>
        </row>
        <row r="3500">
          <cell r="AE3500">
            <v>0</v>
          </cell>
          <cell r="AH3500" t="e">
            <v>#N/A</v>
          </cell>
        </row>
        <row r="3501">
          <cell r="AE3501">
            <v>0</v>
          </cell>
          <cell r="AH3501" t="e">
            <v>#N/A</v>
          </cell>
        </row>
        <row r="3502">
          <cell r="AE3502">
            <v>0</v>
          </cell>
          <cell r="AH3502" t="e">
            <v>#N/A</v>
          </cell>
        </row>
        <row r="3503">
          <cell r="AE3503">
            <v>0</v>
          </cell>
          <cell r="AH3503" t="e">
            <v>#N/A</v>
          </cell>
        </row>
        <row r="3504">
          <cell r="AE3504">
            <v>0</v>
          </cell>
          <cell r="AH3504" t="e">
            <v>#N/A</v>
          </cell>
        </row>
        <row r="3505">
          <cell r="AE3505">
            <v>0</v>
          </cell>
          <cell r="AH3505" t="e">
            <v>#N/A</v>
          </cell>
        </row>
        <row r="3506">
          <cell r="AE3506">
            <v>0</v>
          </cell>
          <cell r="AH3506" t="e">
            <v>#N/A</v>
          </cell>
        </row>
        <row r="3507">
          <cell r="AE3507">
            <v>0</v>
          </cell>
          <cell r="AH3507" t="e">
            <v>#N/A</v>
          </cell>
        </row>
        <row r="3508">
          <cell r="AE3508">
            <v>0</v>
          </cell>
          <cell r="AH3508" t="e">
            <v>#N/A</v>
          </cell>
        </row>
        <row r="3509">
          <cell r="AE3509">
            <v>0</v>
          </cell>
          <cell r="AH3509" t="e">
            <v>#N/A</v>
          </cell>
        </row>
        <row r="3510">
          <cell r="AE3510">
            <v>0</v>
          </cell>
          <cell r="AH3510" t="e">
            <v>#N/A</v>
          </cell>
        </row>
        <row r="3511">
          <cell r="AE3511">
            <v>0</v>
          </cell>
          <cell r="AH3511" t="e">
            <v>#N/A</v>
          </cell>
        </row>
        <row r="3512">
          <cell r="AE3512">
            <v>0</v>
          </cell>
          <cell r="AH3512" t="e">
            <v>#N/A</v>
          </cell>
        </row>
        <row r="3513">
          <cell r="AE3513">
            <v>0</v>
          </cell>
          <cell r="AH3513" t="e">
            <v>#N/A</v>
          </cell>
        </row>
        <row r="3514">
          <cell r="AE3514">
            <v>0</v>
          </cell>
          <cell r="AH3514" t="e">
            <v>#N/A</v>
          </cell>
        </row>
        <row r="3515">
          <cell r="AE3515">
            <v>0</v>
          </cell>
          <cell r="AH3515" t="e">
            <v>#N/A</v>
          </cell>
        </row>
        <row r="3516">
          <cell r="AE3516">
            <v>0</v>
          </cell>
          <cell r="AH3516" t="e">
            <v>#N/A</v>
          </cell>
        </row>
        <row r="3517">
          <cell r="AE3517">
            <v>0</v>
          </cell>
          <cell r="AH3517" t="e">
            <v>#N/A</v>
          </cell>
        </row>
        <row r="3518">
          <cell r="AE3518">
            <v>0</v>
          </cell>
          <cell r="AH3518" t="e">
            <v>#N/A</v>
          </cell>
        </row>
        <row r="3519">
          <cell r="AE3519">
            <v>0</v>
          </cell>
          <cell r="AH3519" t="e">
            <v>#N/A</v>
          </cell>
        </row>
        <row r="3520">
          <cell r="AE3520">
            <v>0</v>
          </cell>
          <cell r="AH3520" t="e">
            <v>#N/A</v>
          </cell>
        </row>
        <row r="3521">
          <cell r="AE3521">
            <v>0</v>
          </cell>
          <cell r="AH3521" t="e">
            <v>#N/A</v>
          </cell>
        </row>
        <row r="3522">
          <cell r="AE3522">
            <v>0</v>
          </cell>
          <cell r="AH3522" t="e">
            <v>#N/A</v>
          </cell>
        </row>
        <row r="3523">
          <cell r="AE3523">
            <v>0</v>
          </cell>
          <cell r="AH3523" t="e">
            <v>#N/A</v>
          </cell>
        </row>
        <row r="3524">
          <cell r="AE3524">
            <v>0</v>
          </cell>
          <cell r="AH3524" t="e">
            <v>#N/A</v>
          </cell>
        </row>
        <row r="3525">
          <cell r="AE3525">
            <v>0</v>
          </cell>
          <cell r="AH3525" t="e">
            <v>#N/A</v>
          </cell>
        </row>
        <row r="3526">
          <cell r="AE3526">
            <v>0</v>
          </cell>
          <cell r="AH3526" t="e">
            <v>#N/A</v>
          </cell>
        </row>
        <row r="3527">
          <cell r="AE3527">
            <v>0</v>
          </cell>
          <cell r="AH3527" t="e">
            <v>#N/A</v>
          </cell>
        </row>
        <row r="3528">
          <cell r="AE3528">
            <v>0</v>
          </cell>
          <cell r="AH3528" t="e">
            <v>#N/A</v>
          </cell>
        </row>
        <row r="3529">
          <cell r="AE3529">
            <v>0</v>
          </cell>
          <cell r="AH3529" t="e">
            <v>#N/A</v>
          </cell>
        </row>
        <row r="3530">
          <cell r="AE3530">
            <v>0</v>
          </cell>
          <cell r="AH3530" t="e">
            <v>#N/A</v>
          </cell>
        </row>
        <row r="3531">
          <cell r="AE3531">
            <v>0</v>
          </cell>
          <cell r="AH3531" t="e">
            <v>#N/A</v>
          </cell>
        </row>
        <row r="3532">
          <cell r="AE3532">
            <v>0</v>
          </cell>
          <cell r="AH3532" t="e">
            <v>#N/A</v>
          </cell>
        </row>
        <row r="3533">
          <cell r="AE3533">
            <v>0</v>
          </cell>
          <cell r="AH3533" t="e">
            <v>#N/A</v>
          </cell>
        </row>
        <row r="3534">
          <cell r="AE3534">
            <v>0</v>
          </cell>
          <cell r="AH3534" t="e">
            <v>#N/A</v>
          </cell>
        </row>
        <row r="3535">
          <cell r="AE3535">
            <v>0</v>
          </cell>
          <cell r="AH3535" t="e">
            <v>#N/A</v>
          </cell>
        </row>
        <row r="3536">
          <cell r="AE3536">
            <v>0</v>
          </cell>
          <cell r="AH3536" t="e">
            <v>#N/A</v>
          </cell>
        </row>
        <row r="3537">
          <cell r="AE3537">
            <v>0</v>
          </cell>
          <cell r="AH3537" t="e">
            <v>#N/A</v>
          </cell>
        </row>
        <row r="3538">
          <cell r="AE3538">
            <v>0</v>
          </cell>
          <cell r="AH3538" t="e">
            <v>#N/A</v>
          </cell>
        </row>
        <row r="3539">
          <cell r="AE3539">
            <v>0</v>
          </cell>
          <cell r="AH3539" t="e">
            <v>#N/A</v>
          </cell>
        </row>
        <row r="3540">
          <cell r="AE3540">
            <v>0</v>
          </cell>
          <cell r="AH3540" t="e">
            <v>#N/A</v>
          </cell>
        </row>
        <row r="3541">
          <cell r="AE3541">
            <v>0</v>
          </cell>
          <cell r="AH3541" t="e">
            <v>#N/A</v>
          </cell>
        </row>
        <row r="3542">
          <cell r="AE3542">
            <v>0</v>
          </cell>
          <cell r="AH3542" t="e">
            <v>#N/A</v>
          </cell>
        </row>
        <row r="3543">
          <cell r="AE3543">
            <v>0</v>
          </cell>
          <cell r="AH3543" t="e">
            <v>#N/A</v>
          </cell>
        </row>
        <row r="3544">
          <cell r="AE3544">
            <v>0</v>
          </cell>
          <cell r="AH3544" t="e">
            <v>#N/A</v>
          </cell>
        </row>
        <row r="3545">
          <cell r="AE3545">
            <v>0</v>
          </cell>
          <cell r="AH3545" t="e">
            <v>#N/A</v>
          </cell>
        </row>
        <row r="3546">
          <cell r="AE3546">
            <v>0</v>
          </cell>
          <cell r="AH3546" t="e">
            <v>#N/A</v>
          </cell>
        </row>
        <row r="3547">
          <cell r="AE3547">
            <v>0</v>
          </cell>
          <cell r="AH3547" t="e">
            <v>#N/A</v>
          </cell>
        </row>
        <row r="3548">
          <cell r="AE3548">
            <v>0</v>
          </cell>
          <cell r="AH3548" t="e">
            <v>#N/A</v>
          </cell>
        </row>
        <row r="3549">
          <cell r="AE3549">
            <v>0</v>
          </cell>
          <cell r="AH3549" t="e">
            <v>#N/A</v>
          </cell>
        </row>
        <row r="3550">
          <cell r="AE3550">
            <v>0</v>
          </cell>
          <cell r="AH3550" t="e">
            <v>#N/A</v>
          </cell>
        </row>
        <row r="3551">
          <cell r="AE3551">
            <v>0</v>
          </cell>
          <cell r="AH3551" t="e">
            <v>#N/A</v>
          </cell>
        </row>
        <row r="3552">
          <cell r="AE3552">
            <v>0</v>
          </cell>
          <cell r="AH3552" t="e">
            <v>#N/A</v>
          </cell>
        </row>
        <row r="3553">
          <cell r="AE3553">
            <v>0</v>
          </cell>
          <cell r="AH3553" t="e">
            <v>#N/A</v>
          </cell>
        </row>
        <row r="3554">
          <cell r="AE3554">
            <v>0</v>
          </cell>
          <cell r="AH3554" t="e">
            <v>#N/A</v>
          </cell>
        </row>
        <row r="3555">
          <cell r="AE3555">
            <v>0</v>
          </cell>
          <cell r="AH3555" t="e">
            <v>#N/A</v>
          </cell>
        </row>
        <row r="3556">
          <cell r="AE3556">
            <v>0</v>
          </cell>
          <cell r="AH3556" t="e">
            <v>#N/A</v>
          </cell>
        </row>
        <row r="3557">
          <cell r="AE3557">
            <v>0</v>
          </cell>
          <cell r="AH3557" t="e">
            <v>#N/A</v>
          </cell>
        </row>
        <row r="3558">
          <cell r="AE3558">
            <v>0</v>
          </cell>
          <cell r="AH3558" t="e">
            <v>#N/A</v>
          </cell>
        </row>
        <row r="3559">
          <cell r="AE3559">
            <v>0</v>
          </cell>
          <cell r="AH3559" t="e">
            <v>#N/A</v>
          </cell>
        </row>
        <row r="3560">
          <cell r="AE3560">
            <v>0</v>
          </cell>
          <cell r="AH3560" t="e">
            <v>#N/A</v>
          </cell>
        </row>
        <row r="3561">
          <cell r="AE3561">
            <v>0</v>
          </cell>
          <cell r="AH3561" t="e">
            <v>#N/A</v>
          </cell>
        </row>
        <row r="3562">
          <cell r="AE3562">
            <v>0</v>
          </cell>
          <cell r="AH3562" t="e">
            <v>#N/A</v>
          </cell>
        </row>
        <row r="3563">
          <cell r="AE3563">
            <v>0</v>
          </cell>
          <cell r="AH3563" t="e">
            <v>#N/A</v>
          </cell>
        </row>
        <row r="3564">
          <cell r="AE3564">
            <v>0</v>
          </cell>
          <cell r="AH3564" t="e">
            <v>#N/A</v>
          </cell>
        </row>
        <row r="3565">
          <cell r="AE3565">
            <v>0</v>
          </cell>
          <cell r="AH3565" t="e">
            <v>#N/A</v>
          </cell>
        </row>
        <row r="3566">
          <cell r="AE3566">
            <v>0</v>
          </cell>
          <cell r="AH3566" t="e">
            <v>#N/A</v>
          </cell>
        </row>
        <row r="3567">
          <cell r="AE3567">
            <v>0</v>
          </cell>
          <cell r="AH3567" t="e">
            <v>#N/A</v>
          </cell>
        </row>
        <row r="3568">
          <cell r="AE3568">
            <v>0</v>
          </cell>
          <cell r="AH3568" t="e">
            <v>#N/A</v>
          </cell>
        </row>
        <row r="3569">
          <cell r="AE3569">
            <v>0</v>
          </cell>
          <cell r="AH3569" t="e">
            <v>#N/A</v>
          </cell>
        </row>
        <row r="3570">
          <cell r="AE3570">
            <v>0</v>
          </cell>
          <cell r="AH3570" t="e">
            <v>#N/A</v>
          </cell>
        </row>
        <row r="3571">
          <cell r="AE3571">
            <v>0</v>
          </cell>
          <cell r="AH3571" t="e">
            <v>#N/A</v>
          </cell>
        </row>
        <row r="3572">
          <cell r="AE3572">
            <v>0</v>
          </cell>
          <cell r="AH3572" t="e">
            <v>#N/A</v>
          </cell>
        </row>
        <row r="3573">
          <cell r="AE3573">
            <v>0</v>
          </cell>
          <cell r="AH3573" t="e">
            <v>#N/A</v>
          </cell>
        </row>
        <row r="3574">
          <cell r="AE3574">
            <v>0</v>
          </cell>
          <cell r="AH3574" t="e">
            <v>#N/A</v>
          </cell>
        </row>
        <row r="3575">
          <cell r="AE3575">
            <v>0</v>
          </cell>
          <cell r="AH3575" t="e">
            <v>#N/A</v>
          </cell>
        </row>
        <row r="3576">
          <cell r="AE3576">
            <v>0</v>
          </cell>
          <cell r="AH3576" t="e">
            <v>#N/A</v>
          </cell>
        </row>
        <row r="3577">
          <cell r="AE3577">
            <v>0</v>
          </cell>
          <cell r="AH3577" t="e">
            <v>#N/A</v>
          </cell>
        </row>
        <row r="3578">
          <cell r="AE3578">
            <v>0</v>
          </cell>
          <cell r="AH3578" t="e">
            <v>#N/A</v>
          </cell>
        </row>
        <row r="3579">
          <cell r="AE3579">
            <v>0</v>
          </cell>
          <cell r="AH3579" t="e">
            <v>#N/A</v>
          </cell>
        </row>
        <row r="3580">
          <cell r="AE3580">
            <v>0</v>
          </cell>
          <cell r="AH3580" t="e">
            <v>#N/A</v>
          </cell>
        </row>
        <row r="3581">
          <cell r="AE3581">
            <v>0</v>
          </cell>
          <cell r="AH3581" t="e">
            <v>#N/A</v>
          </cell>
        </row>
        <row r="3582">
          <cell r="AE3582">
            <v>0</v>
          </cell>
          <cell r="AH3582" t="e">
            <v>#N/A</v>
          </cell>
        </row>
        <row r="3583">
          <cell r="AE3583">
            <v>0</v>
          </cell>
          <cell r="AH3583" t="e">
            <v>#N/A</v>
          </cell>
        </row>
        <row r="3584">
          <cell r="AE3584">
            <v>0</v>
          </cell>
          <cell r="AH3584" t="e">
            <v>#N/A</v>
          </cell>
        </row>
        <row r="3585">
          <cell r="AE3585">
            <v>0</v>
          </cell>
          <cell r="AH3585" t="e">
            <v>#N/A</v>
          </cell>
        </row>
        <row r="3586">
          <cell r="AE3586">
            <v>0</v>
          </cell>
          <cell r="AH3586" t="e">
            <v>#N/A</v>
          </cell>
        </row>
        <row r="3587">
          <cell r="AE3587">
            <v>0</v>
          </cell>
          <cell r="AH3587" t="e">
            <v>#N/A</v>
          </cell>
        </row>
        <row r="3588">
          <cell r="AE3588">
            <v>0</v>
          </cell>
          <cell r="AH3588" t="e">
            <v>#N/A</v>
          </cell>
        </row>
        <row r="3589">
          <cell r="AE3589">
            <v>0</v>
          </cell>
          <cell r="AH3589" t="e">
            <v>#N/A</v>
          </cell>
        </row>
        <row r="3590">
          <cell r="AE3590">
            <v>0</v>
          </cell>
          <cell r="AH3590" t="e">
            <v>#N/A</v>
          </cell>
        </row>
        <row r="3591">
          <cell r="AE3591">
            <v>0</v>
          </cell>
          <cell r="AH3591" t="e">
            <v>#N/A</v>
          </cell>
        </row>
        <row r="3592">
          <cell r="AE3592">
            <v>0</v>
          </cell>
          <cell r="AH3592" t="e">
            <v>#N/A</v>
          </cell>
        </row>
        <row r="3593">
          <cell r="AE3593">
            <v>0</v>
          </cell>
          <cell r="AH3593" t="e">
            <v>#N/A</v>
          </cell>
        </row>
        <row r="3594">
          <cell r="AE3594">
            <v>0</v>
          </cell>
          <cell r="AH3594" t="e">
            <v>#N/A</v>
          </cell>
        </row>
        <row r="3595">
          <cell r="AE3595">
            <v>0</v>
          </cell>
          <cell r="AH3595" t="e">
            <v>#N/A</v>
          </cell>
        </row>
        <row r="3596">
          <cell r="AE3596">
            <v>0</v>
          </cell>
          <cell r="AH3596" t="e">
            <v>#N/A</v>
          </cell>
        </row>
        <row r="3597">
          <cell r="AE3597">
            <v>0</v>
          </cell>
          <cell r="AH3597" t="e">
            <v>#N/A</v>
          </cell>
        </row>
        <row r="3598">
          <cell r="AE3598">
            <v>0</v>
          </cell>
          <cell r="AH3598" t="e">
            <v>#N/A</v>
          </cell>
        </row>
        <row r="3599">
          <cell r="AE3599">
            <v>0</v>
          </cell>
          <cell r="AH3599" t="e">
            <v>#N/A</v>
          </cell>
        </row>
        <row r="3600">
          <cell r="AE3600">
            <v>0</v>
          </cell>
          <cell r="AH3600" t="e">
            <v>#N/A</v>
          </cell>
        </row>
        <row r="3601">
          <cell r="AE3601">
            <v>0</v>
          </cell>
          <cell r="AH3601" t="e">
            <v>#N/A</v>
          </cell>
        </row>
        <row r="3602">
          <cell r="AE3602">
            <v>0</v>
          </cell>
          <cell r="AH3602" t="e">
            <v>#N/A</v>
          </cell>
        </row>
        <row r="3603">
          <cell r="AE3603">
            <v>0</v>
          </cell>
          <cell r="AH3603" t="e">
            <v>#N/A</v>
          </cell>
        </row>
        <row r="3604">
          <cell r="AE3604">
            <v>0</v>
          </cell>
          <cell r="AH3604" t="e">
            <v>#N/A</v>
          </cell>
        </row>
        <row r="3605">
          <cell r="AE3605">
            <v>0</v>
          </cell>
          <cell r="AH3605" t="e">
            <v>#N/A</v>
          </cell>
        </row>
        <row r="3606">
          <cell r="AE3606">
            <v>0</v>
          </cell>
          <cell r="AH3606" t="e">
            <v>#N/A</v>
          </cell>
        </row>
        <row r="3607">
          <cell r="AE3607">
            <v>0</v>
          </cell>
          <cell r="AH3607" t="e">
            <v>#N/A</v>
          </cell>
        </row>
        <row r="3608">
          <cell r="AE3608">
            <v>0</v>
          </cell>
          <cell r="AH3608" t="e">
            <v>#N/A</v>
          </cell>
        </row>
        <row r="3609">
          <cell r="AE3609">
            <v>0</v>
          </cell>
          <cell r="AH3609" t="e">
            <v>#N/A</v>
          </cell>
        </row>
        <row r="3610">
          <cell r="AE3610">
            <v>0</v>
          </cell>
          <cell r="AH3610" t="e">
            <v>#N/A</v>
          </cell>
        </row>
        <row r="3611">
          <cell r="AE3611">
            <v>0</v>
          </cell>
          <cell r="AH3611" t="e">
            <v>#N/A</v>
          </cell>
        </row>
        <row r="3612">
          <cell r="AE3612">
            <v>0</v>
          </cell>
          <cell r="AH3612" t="e">
            <v>#N/A</v>
          </cell>
        </row>
        <row r="3613">
          <cell r="AE3613">
            <v>0</v>
          </cell>
          <cell r="AH3613" t="e">
            <v>#N/A</v>
          </cell>
        </row>
        <row r="3614">
          <cell r="AE3614">
            <v>0</v>
          </cell>
          <cell r="AH3614" t="e">
            <v>#N/A</v>
          </cell>
        </row>
        <row r="3615">
          <cell r="AE3615">
            <v>0</v>
          </cell>
          <cell r="AH3615" t="e">
            <v>#N/A</v>
          </cell>
        </row>
        <row r="3616">
          <cell r="AE3616">
            <v>0</v>
          </cell>
          <cell r="AH3616" t="e">
            <v>#N/A</v>
          </cell>
        </row>
        <row r="3617">
          <cell r="AE3617">
            <v>0</v>
          </cell>
          <cell r="AH3617" t="e">
            <v>#N/A</v>
          </cell>
        </row>
        <row r="3618">
          <cell r="AE3618">
            <v>0</v>
          </cell>
          <cell r="AH3618" t="e">
            <v>#N/A</v>
          </cell>
        </row>
        <row r="3619">
          <cell r="AE3619">
            <v>0</v>
          </cell>
          <cell r="AH3619" t="e">
            <v>#N/A</v>
          </cell>
        </row>
        <row r="3620">
          <cell r="AE3620">
            <v>0</v>
          </cell>
          <cell r="AH3620" t="e">
            <v>#N/A</v>
          </cell>
        </row>
        <row r="3621">
          <cell r="AE3621">
            <v>0</v>
          </cell>
          <cell r="AH3621" t="e">
            <v>#N/A</v>
          </cell>
        </row>
        <row r="3622">
          <cell r="AE3622">
            <v>0</v>
          </cell>
          <cell r="AH3622" t="e">
            <v>#N/A</v>
          </cell>
        </row>
        <row r="3623">
          <cell r="AE3623">
            <v>0</v>
          </cell>
          <cell r="AH3623" t="e">
            <v>#N/A</v>
          </cell>
        </row>
        <row r="3624">
          <cell r="AE3624">
            <v>0</v>
          </cell>
          <cell r="AH3624" t="e">
            <v>#N/A</v>
          </cell>
        </row>
        <row r="3625">
          <cell r="AE3625">
            <v>0</v>
          </cell>
          <cell r="AH3625" t="e">
            <v>#N/A</v>
          </cell>
        </row>
        <row r="3626">
          <cell r="AE3626">
            <v>0</v>
          </cell>
          <cell r="AH3626" t="e">
            <v>#N/A</v>
          </cell>
        </row>
        <row r="3627">
          <cell r="AE3627">
            <v>0</v>
          </cell>
          <cell r="AH3627" t="e">
            <v>#N/A</v>
          </cell>
        </row>
        <row r="3628">
          <cell r="AE3628">
            <v>0</v>
          </cell>
          <cell r="AH3628" t="e">
            <v>#N/A</v>
          </cell>
        </row>
        <row r="3629">
          <cell r="AE3629">
            <v>0</v>
          </cell>
          <cell r="AH3629" t="e">
            <v>#N/A</v>
          </cell>
        </row>
        <row r="3630">
          <cell r="AE3630">
            <v>0</v>
          </cell>
          <cell r="AH3630" t="e">
            <v>#N/A</v>
          </cell>
        </row>
        <row r="3631">
          <cell r="AE3631">
            <v>0</v>
          </cell>
          <cell r="AH3631" t="e">
            <v>#N/A</v>
          </cell>
        </row>
        <row r="3632">
          <cell r="AE3632">
            <v>0</v>
          </cell>
          <cell r="AH3632" t="e">
            <v>#N/A</v>
          </cell>
        </row>
        <row r="3633">
          <cell r="AE3633">
            <v>0</v>
          </cell>
          <cell r="AH3633" t="e">
            <v>#N/A</v>
          </cell>
        </row>
        <row r="3634">
          <cell r="AE3634">
            <v>0</v>
          </cell>
          <cell r="AH3634" t="e">
            <v>#N/A</v>
          </cell>
        </row>
        <row r="3635">
          <cell r="AE3635">
            <v>0</v>
          </cell>
          <cell r="AH3635" t="e">
            <v>#N/A</v>
          </cell>
        </row>
        <row r="3636">
          <cell r="AE3636">
            <v>0</v>
          </cell>
          <cell r="AH3636" t="e">
            <v>#N/A</v>
          </cell>
        </row>
        <row r="3637">
          <cell r="AE3637">
            <v>0</v>
          </cell>
          <cell r="AH3637" t="e">
            <v>#N/A</v>
          </cell>
        </row>
        <row r="3638">
          <cell r="AE3638">
            <v>0</v>
          </cell>
          <cell r="AH3638" t="e">
            <v>#N/A</v>
          </cell>
        </row>
        <row r="3639">
          <cell r="AE3639">
            <v>0</v>
          </cell>
          <cell r="AH3639" t="e">
            <v>#N/A</v>
          </cell>
        </row>
        <row r="3640">
          <cell r="AE3640">
            <v>0</v>
          </cell>
          <cell r="AH3640" t="e">
            <v>#N/A</v>
          </cell>
        </row>
        <row r="3641">
          <cell r="AE3641">
            <v>0</v>
          </cell>
          <cell r="AH3641" t="e">
            <v>#N/A</v>
          </cell>
        </row>
        <row r="3642">
          <cell r="AE3642">
            <v>0</v>
          </cell>
          <cell r="AH3642" t="e">
            <v>#N/A</v>
          </cell>
        </row>
        <row r="3643">
          <cell r="AE3643">
            <v>0</v>
          </cell>
          <cell r="AH3643" t="e">
            <v>#N/A</v>
          </cell>
        </row>
        <row r="3644">
          <cell r="AE3644">
            <v>0</v>
          </cell>
          <cell r="AH3644" t="e">
            <v>#N/A</v>
          </cell>
        </row>
        <row r="3645">
          <cell r="AE3645">
            <v>0</v>
          </cell>
          <cell r="AH3645" t="e">
            <v>#N/A</v>
          </cell>
        </row>
        <row r="3646">
          <cell r="AE3646">
            <v>0</v>
          </cell>
          <cell r="AH3646" t="e">
            <v>#N/A</v>
          </cell>
        </row>
        <row r="3647">
          <cell r="AE3647">
            <v>0</v>
          </cell>
          <cell r="AH3647" t="e">
            <v>#N/A</v>
          </cell>
        </row>
        <row r="3648">
          <cell r="AE3648">
            <v>0</v>
          </cell>
          <cell r="AH3648" t="e">
            <v>#N/A</v>
          </cell>
        </row>
        <row r="3649">
          <cell r="AE3649">
            <v>0</v>
          </cell>
          <cell r="AH3649" t="e">
            <v>#N/A</v>
          </cell>
        </row>
        <row r="3650">
          <cell r="AE3650">
            <v>0</v>
          </cell>
          <cell r="AH3650" t="e">
            <v>#N/A</v>
          </cell>
        </row>
        <row r="3651">
          <cell r="AE3651">
            <v>0</v>
          </cell>
          <cell r="AH3651" t="e">
            <v>#N/A</v>
          </cell>
        </row>
        <row r="3652">
          <cell r="AE3652">
            <v>0</v>
          </cell>
          <cell r="AH3652" t="e">
            <v>#N/A</v>
          </cell>
        </row>
        <row r="3653">
          <cell r="AE3653">
            <v>0</v>
          </cell>
          <cell r="AH3653" t="e">
            <v>#N/A</v>
          </cell>
        </row>
        <row r="3654">
          <cell r="AE3654">
            <v>0</v>
          </cell>
          <cell r="AH3654" t="e">
            <v>#N/A</v>
          </cell>
        </row>
        <row r="3655">
          <cell r="AE3655">
            <v>0</v>
          </cell>
          <cell r="AH3655" t="e">
            <v>#N/A</v>
          </cell>
        </row>
        <row r="3656">
          <cell r="AE3656">
            <v>0</v>
          </cell>
          <cell r="AH3656" t="e">
            <v>#N/A</v>
          </cell>
        </row>
        <row r="3657">
          <cell r="AE3657">
            <v>0</v>
          </cell>
          <cell r="AH3657" t="e">
            <v>#N/A</v>
          </cell>
        </row>
        <row r="3658">
          <cell r="AE3658">
            <v>0</v>
          </cell>
          <cell r="AH3658" t="e">
            <v>#N/A</v>
          </cell>
        </row>
        <row r="3659">
          <cell r="AE3659">
            <v>0</v>
          </cell>
          <cell r="AH3659" t="e">
            <v>#N/A</v>
          </cell>
        </row>
        <row r="3660">
          <cell r="AE3660">
            <v>0</v>
          </cell>
          <cell r="AH3660" t="e">
            <v>#N/A</v>
          </cell>
        </row>
        <row r="3661">
          <cell r="AE3661">
            <v>0</v>
          </cell>
          <cell r="AH3661" t="e">
            <v>#N/A</v>
          </cell>
        </row>
        <row r="3662">
          <cell r="AE3662">
            <v>0</v>
          </cell>
          <cell r="AH3662" t="e">
            <v>#N/A</v>
          </cell>
        </row>
        <row r="3663">
          <cell r="AE3663">
            <v>0</v>
          </cell>
          <cell r="AH3663" t="e">
            <v>#N/A</v>
          </cell>
        </row>
        <row r="3664">
          <cell r="AE3664">
            <v>0</v>
          </cell>
          <cell r="AH3664" t="e">
            <v>#N/A</v>
          </cell>
        </row>
        <row r="3665">
          <cell r="AE3665">
            <v>0</v>
          </cell>
          <cell r="AH3665" t="e">
            <v>#N/A</v>
          </cell>
        </row>
        <row r="3666">
          <cell r="AE3666">
            <v>0</v>
          </cell>
          <cell r="AH3666" t="e">
            <v>#N/A</v>
          </cell>
        </row>
        <row r="3667">
          <cell r="AE3667">
            <v>0</v>
          </cell>
          <cell r="AH3667" t="e">
            <v>#N/A</v>
          </cell>
        </row>
        <row r="3668">
          <cell r="AE3668">
            <v>0</v>
          </cell>
          <cell r="AH3668" t="e">
            <v>#N/A</v>
          </cell>
        </row>
        <row r="3669">
          <cell r="AE3669">
            <v>0</v>
          </cell>
          <cell r="AH3669" t="e">
            <v>#N/A</v>
          </cell>
        </row>
        <row r="3670">
          <cell r="AE3670">
            <v>0</v>
          </cell>
          <cell r="AH3670" t="e">
            <v>#N/A</v>
          </cell>
        </row>
        <row r="3671">
          <cell r="AE3671">
            <v>0</v>
          </cell>
          <cell r="AH3671" t="e">
            <v>#N/A</v>
          </cell>
        </row>
        <row r="3672">
          <cell r="AE3672">
            <v>0</v>
          </cell>
          <cell r="AH3672" t="e">
            <v>#N/A</v>
          </cell>
        </row>
        <row r="3673">
          <cell r="AE3673">
            <v>0</v>
          </cell>
          <cell r="AH3673" t="e">
            <v>#N/A</v>
          </cell>
        </row>
        <row r="3674">
          <cell r="AE3674">
            <v>0</v>
          </cell>
          <cell r="AH3674" t="e">
            <v>#N/A</v>
          </cell>
        </row>
        <row r="3675">
          <cell r="AE3675">
            <v>0</v>
          </cell>
          <cell r="AH3675" t="e">
            <v>#N/A</v>
          </cell>
        </row>
        <row r="3676">
          <cell r="AE3676">
            <v>0</v>
          </cell>
          <cell r="AH3676" t="e">
            <v>#N/A</v>
          </cell>
        </row>
        <row r="3677">
          <cell r="AE3677">
            <v>0</v>
          </cell>
          <cell r="AH3677" t="e">
            <v>#N/A</v>
          </cell>
        </row>
        <row r="3678">
          <cell r="AE3678">
            <v>0</v>
          </cell>
          <cell r="AH3678" t="e">
            <v>#N/A</v>
          </cell>
        </row>
        <row r="3679">
          <cell r="AE3679">
            <v>0</v>
          </cell>
          <cell r="AH3679" t="e">
            <v>#N/A</v>
          </cell>
        </row>
        <row r="3680">
          <cell r="AE3680">
            <v>0</v>
          </cell>
          <cell r="AH3680" t="e">
            <v>#N/A</v>
          </cell>
        </row>
        <row r="3681">
          <cell r="AE3681">
            <v>0</v>
          </cell>
          <cell r="AH3681" t="e">
            <v>#N/A</v>
          </cell>
        </row>
        <row r="3682">
          <cell r="AE3682">
            <v>0</v>
          </cell>
          <cell r="AH3682" t="e">
            <v>#N/A</v>
          </cell>
        </row>
        <row r="3683">
          <cell r="AE3683">
            <v>0</v>
          </cell>
          <cell r="AH3683" t="e">
            <v>#N/A</v>
          </cell>
        </row>
        <row r="3684">
          <cell r="AE3684">
            <v>0</v>
          </cell>
          <cell r="AH3684" t="e">
            <v>#N/A</v>
          </cell>
        </row>
        <row r="3685">
          <cell r="AE3685">
            <v>0</v>
          </cell>
          <cell r="AH3685" t="e">
            <v>#N/A</v>
          </cell>
        </row>
        <row r="3686">
          <cell r="AE3686">
            <v>0</v>
          </cell>
          <cell r="AH3686" t="e">
            <v>#N/A</v>
          </cell>
        </row>
        <row r="3687">
          <cell r="AE3687">
            <v>0</v>
          </cell>
          <cell r="AH3687" t="e">
            <v>#N/A</v>
          </cell>
        </row>
        <row r="3688">
          <cell r="AE3688">
            <v>0</v>
          </cell>
          <cell r="AH3688" t="e">
            <v>#N/A</v>
          </cell>
        </row>
        <row r="3689">
          <cell r="AE3689">
            <v>0</v>
          </cell>
          <cell r="AH3689" t="e">
            <v>#N/A</v>
          </cell>
        </row>
        <row r="3690">
          <cell r="AE3690">
            <v>0</v>
          </cell>
          <cell r="AH3690" t="e">
            <v>#N/A</v>
          </cell>
        </row>
        <row r="3691">
          <cell r="AE3691">
            <v>0</v>
          </cell>
          <cell r="AH3691" t="e">
            <v>#N/A</v>
          </cell>
        </row>
        <row r="3692">
          <cell r="AE3692">
            <v>0</v>
          </cell>
          <cell r="AH3692" t="e">
            <v>#N/A</v>
          </cell>
        </row>
        <row r="3693">
          <cell r="AE3693">
            <v>0</v>
          </cell>
          <cell r="AH3693" t="e">
            <v>#N/A</v>
          </cell>
        </row>
        <row r="3694">
          <cell r="AE3694">
            <v>0</v>
          </cell>
          <cell r="AH3694" t="e">
            <v>#N/A</v>
          </cell>
        </row>
        <row r="3695">
          <cell r="AE3695">
            <v>0</v>
          </cell>
          <cell r="AH3695" t="e">
            <v>#N/A</v>
          </cell>
        </row>
        <row r="3696">
          <cell r="AE3696">
            <v>0</v>
          </cell>
          <cell r="AH3696" t="e">
            <v>#N/A</v>
          </cell>
        </row>
        <row r="3697">
          <cell r="AE3697">
            <v>0</v>
          </cell>
          <cell r="AH3697" t="e">
            <v>#N/A</v>
          </cell>
        </row>
        <row r="3698">
          <cell r="AE3698">
            <v>0</v>
          </cell>
          <cell r="AH3698" t="e">
            <v>#N/A</v>
          </cell>
        </row>
        <row r="3699">
          <cell r="AE3699">
            <v>0</v>
          </cell>
          <cell r="AH3699" t="e">
            <v>#N/A</v>
          </cell>
        </row>
        <row r="3700">
          <cell r="AE3700">
            <v>0</v>
          </cell>
          <cell r="AH3700" t="e">
            <v>#N/A</v>
          </cell>
        </row>
        <row r="3701">
          <cell r="AE3701">
            <v>0</v>
          </cell>
          <cell r="AH3701" t="e">
            <v>#N/A</v>
          </cell>
        </row>
        <row r="3702">
          <cell r="AE3702">
            <v>0</v>
          </cell>
          <cell r="AH3702" t="e">
            <v>#N/A</v>
          </cell>
        </row>
        <row r="3703">
          <cell r="AE3703">
            <v>0</v>
          </cell>
          <cell r="AH3703" t="e">
            <v>#N/A</v>
          </cell>
        </row>
        <row r="3704">
          <cell r="AE3704">
            <v>0</v>
          </cell>
          <cell r="AH3704" t="e">
            <v>#N/A</v>
          </cell>
        </row>
        <row r="3705">
          <cell r="AE3705">
            <v>0</v>
          </cell>
          <cell r="AH3705" t="e">
            <v>#N/A</v>
          </cell>
        </row>
        <row r="3706">
          <cell r="AE3706">
            <v>0</v>
          </cell>
          <cell r="AH3706" t="e">
            <v>#N/A</v>
          </cell>
        </row>
        <row r="3707">
          <cell r="AE3707">
            <v>0</v>
          </cell>
          <cell r="AH3707" t="e">
            <v>#N/A</v>
          </cell>
        </row>
        <row r="3708">
          <cell r="AE3708">
            <v>0</v>
          </cell>
          <cell r="AH3708" t="e">
            <v>#N/A</v>
          </cell>
        </row>
        <row r="3709">
          <cell r="AE3709">
            <v>0</v>
          </cell>
          <cell r="AH3709" t="e">
            <v>#N/A</v>
          </cell>
        </row>
        <row r="3710">
          <cell r="AE3710">
            <v>0</v>
          </cell>
          <cell r="AH3710" t="e">
            <v>#N/A</v>
          </cell>
        </row>
        <row r="3711">
          <cell r="AE3711">
            <v>0</v>
          </cell>
          <cell r="AH3711" t="e">
            <v>#N/A</v>
          </cell>
        </row>
        <row r="3712">
          <cell r="AE3712">
            <v>0</v>
          </cell>
          <cell r="AH3712" t="e">
            <v>#N/A</v>
          </cell>
        </row>
        <row r="3713">
          <cell r="AE3713">
            <v>0</v>
          </cell>
          <cell r="AH3713" t="e">
            <v>#N/A</v>
          </cell>
        </row>
        <row r="3714">
          <cell r="AE3714">
            <v>0</v>
          </cell>
          <cell r="AH3714" t="e">
            <v>#N/A</v>
          </cell>
        </row>
        <row r="3715">
          <cell r="AE3715">
            <v>0</v>
          </cell>
          <cell r="AH3715" t="e">
            <v>#N/A</v>
          </cell>
        </row>
        <row r="3716">
          <cell r="AE3716">
            <v>0</v>
          </cell>
          <cell r="AH3716" t="e">
            <v>#N/A</v>
          </cell>
        </row>
        <row r="3717">
          <cell r="AE3717">
            <v>0</v>
          </cell>
          <cell r="AH3717" t="e">
            <v>#N/A</v>
          </cell>
        </row>
        <row r="3718">
          <cell r="AE3718">
            <v>0</v>
          </cell>
          <cell r="AH3718" t="e">
            <v>#N/A</v>
          </cell>
        </row>
        <row r="3719">
          <cell r="AE3719">
            <v>0</v>
          </cell>
          <cell r="AH3719" t="e">
            <v>#N/A</v>
          </cell>
        </row>
        <row r="3720">
          <cell r="AE3720">
            <v>0</v>
          </cell>
          <cell r="AH3720" t="e">
            <v>#N/A</v>
          </cell>
        </row>
        <row r="3721">
          <cell r="AE3721">
            <v>0</v>
          </cell>
          <cell r="AH3721" t="e">
            <v>#N/A</v>
          </cell>
        </row>
        <row r="3722">
          <cell r="AE3722">
            <v>0</v>
          </cell>
          <cell r="AH3722" t="e">
            <v>#N/A</v>
          </cell>
        </row>
        <row r="3723">
          <cell r="AE3723">
            <v>0</v>
          </cell>
          <cell r="AH3723" t="e">
            <v>#N/A</v>
          </cell>
        </row>
        <row r="3724">
          <cell r="AE3724">
            <v>0</v>
          </cell>
          <cell r="AH3724" t="e">
            <v>#N/A</v>
          </cell>
        </row>
        <row r="3725">
          <cell r="AE3725">
            <v>0</v>
          </cell>
          <cell r="AH3725" t="e">
            <v>#N/A</v>
          </cell>
        </row>
        <row r="3726">
          <cell r="AE3726">
            <v>0</v>
          </cell>
          <cell r="AH3726" t="e">
            <v>#N/A</v>
          </cell>
        </row>
        <row r="3727">
          <cell r="AE3727">
            <v>0</v>
          </cell>
          <cell r="AH3727" t="e">
            <v>#N/A</v>
          </cell>
        </row>
        <row r="3728">
          <cell r="AE3728">
            <v>0</v>
          </cell>
          <cell r="AH3728" t="e">
            <v>#N/A</v>
          </cell>
        </row>
        <row r="3729">
          <cell r="AE3729">
            <v>0</v>
          </cell>
          <cell r="AH3729" t="e">
            <v>#N/A</v>
          </cell>
        </row>
        <row r="3730">
          <cell r="AE3730">
            <v>0</v>
          </cell>
          <cell r="AH3730" t="e">
            <v>#N/A</v>
          </cell>
        </row>
        <row r="3731">
          <cell r="AE3731">
            <v>0</v>
          </cell>
          <cell r="AH3731" t="e">
            <v>#N/A</v>
          </cell>
        </row>
        <row r="3732">
          <cell r="AE3732">
            <v>0</v>
          </cell>
          <cell r="AH3732" t="e">
            <v>#N/A</v>
          </cell>
        </row>
        <row r="3733">
          <cell r="AE3733">
            <v>0</v>
          </cell>
          <cell r="AH3733" t="e">
            <v>#N/A</v>
          </cell>
        </row>
        <row r="3734">
          <cell r="AE3734">
            <v>0</v>
          </cell>
          <cell r="AH3734" t="e">
            <v>#N/A</v>
          </cell>
        </row>
        <row r="3735">
          <cell r="AE3735">
            <v>0</v>
          </cell>
          <cell r="AH3735" t="e">
            <v>#N/A</v>
          </cell>
        </row>
        <row r="3736">
          <cell r="AE3736">
            <v>0</v>
          </cell>
          <cell r="AH3736" t="e">
            <v>#N/A</v>
          </cell>
        </row>
        <row r="3737">
          <cell r="AE3737">
            <v>0</v>
          </cell>
          <cell r="AH3737" t="e">
            <v>#N/A</v>
          </cell>
        </row>
        <row r="3738">
          <cell r="AE3738">
            <v>0</v>
          </cell>
          <cell r="AH3738" t="e">
            <v>#N/A</v>
          </cell>
        </row>
        <row r="3739">
          <cell r="AE3739">
            <v>0</v>
          </cell>
          <cell r="AH3739" t="e">
            <v>#N/A</v>
          </cell>
        </row>
        <row r="3740">
          <cell r="AE3740">
            <v>0</v>
          </cell>
          <cell r="AH3740" t="e">
            <v>#N/A</v>
          </cell>
        </row>
        <row r="3741">
          <cell r="AE3741">
            <v>0</v>
          </cell>
          <cell r="AH3741" t="e">
            <v>#N/A</v>
          </cell>
        </row>
        <row r="3742">
          <cell r="AE3742">
            <v>0</v>
          </cell>
          <cell r="AH3742" t="e">
            <v>#N/A</v>
          </cell>
        </row>
        <row r="3743">
          <cell r="AE3743">
            <v>0</v>
          </cell>
          <cell r="AH3743" t="e">
            <v>#N/A</v>
          </cell>
        </row>
        <row r="3744">
          <cell r="AE3744">
            <v>0</v>
          </cell>
          <cell r="AH3744" t="e">
            <v>#N/A</v>
          </cell>
        </row>
        <row r="3745">
          <cell r="AE3745">
            <v>0</v>
          </cell>
          <cell r="AH3745" t="e">
            <v>#N/A</v>
          </cell>
        </row>
        <row r="3746">
          <cell r="AE3746">
            <v>0</v>
          </cell>
          <cell r="AH3746" t="e">
            <v>#N/A</v>
          </cell>
        </row>
        <row r="3747">
          <cell r="AE3747">
            <v>0</v>
          </cell>
          <cell r="AH3747" t="e">
            <v>#N/A</v>
          </cell>
        </row>
        <row r="3748">
          <cell r="AE3748">
            <v>0</v>
          </cell>
          <cell r="AH3748" t="e">
            <v>#N/A</v>
          </cell>
        </row>
        <row r="3749">
          <cell r="AE3749">
            <v>0</v>
          </cell>
          <cell r="AH3749" t="e">
            <v>#N/A</v>
          </cell>
        </row>
        <row r="3750">
          <cell r="AE3750">
            <v>0</v>
          </cell>
          <cell r="AH3750" t="e">
            <v>#N/A</v>
          </cell>
        </row>
        <row r="3751">
          <cell r="AE3751">
            <v>0</v>
          </cell>
          <cell r="AH3751" t="e">
            <v>#N/A</v>
          </cell>
        </row>
        <row r="3752">
          <cell r="AE3752">
            <v>0</v>
          </cell>
          <cell r="AH3752" t="e">
            <v>#N/A</v>
          </cell>
        </row>
        <row r="3753">
          <cell r="AE3753">
            <v>0</v>
          </cell>
          <cell r="AH3753" t="e">
            <v>#N/A</v>
          </cell>
        </row>
        <row r="3754">
          <cell r="AE3754">
            <v>0</v>
          </cell>
          <cell r="AH3754" t="e">
            <v>#N/A</v>
          </cell>
        </row>
        <row r="3755">
          <cell r="AE3755">
            <v>0</v>
          </cell>
          <cell r="AH3755" t="e">
            <v>#N/A</v>
          </cell>
        </row>
        <row r="3756">
          <cell r="AE3756">
            <v>0</v>
          </cell>
          <cell r="AH3756" t="e">
            <v>#N/A</v>
          </cell>
        </row>
        <row r="3757">
          <cell r="AE3757">
            <v>0</v>
          </cell>
          <cell r="AH3757" t="e">
            <v>#N/A</v>
          </cell>
        </row>
        <row r="3758">
          <cell r="AE3758">
            <v>0</v>
          </cell>
          <cell r="AH3758" t="e">
            <v>#N/A</v>
          </cell>
        </row>
        <row r="3759">
          <cell r="AE3759">
            <v>0</v>
          </cell>
          <cell r="AH3759" t="e">
            <v>#N/A</v>
          </cell>
        </row>
        <row r="3760">
          <cell r="AE3760">
            <v>0</v>
          </cell>
          <cell r="AH3760" t="e">
            <v>#N/A</v>
          </cell>
        </row>
        <row r="3761">
          <cell r="AE3761">
            <v>0</v>
          </cell>
          <cell r="AH3761" t="e">
            <v>#N/A</v>
          </cell>
        </row>
        <row r="3762">
          <cell r="AE3762">
            <v>0</v>
          </cell>
          <cell r="AH3762" t="e">
            <v>#N/A</v>
          </cell>
        </row>
        <row r="3763">
          <cell r="AE3763">
            <v>0</v>
          </cell>
          <cell r="AH3763" t="e">
            <v>#N/A</v>
          </cell>
        </row>
        <row r="3764">
          <cell r="AE3764">
            <v>0</v>
          </cell>
          <cell r="AH3764" t="e">
            <v>#N/A</v>
          </cell>
        </row>
        <row r="3765">
          <cell r="AE3765">
            <v>0</v>
          </cell>
          <cell r="AH3765" t="e">
            <v>#N/A</v>
          </cell>
        </row>
        <row r="3766">
          <cell r="AE3766">
            <v>0</v>
          </cell>
          <cell r="AH3766" t="e">
            <v>#N/A</v>
          </cell>
        </row>
        <row r="3767">
          <cell r="AE3767">
            <v>0</v>
          </cell>
          <cell r="AH3767" t="e">
            <v>#N/A</v>
          </cell>
        </row>
        <row r="3768">
          <cell r="AE3768">
            <v>0</v>
          </cell>
          <cell r="AH3768" t="e">
            <v>#N/A</v>
          </cell>
        </row>
        <row r="3769">
          <cell r="AE3769">
            <v>0</v>
          </cell>
          <cell r="AH3769" t="e">
            <v>#N/A</v>
          </cell>
        </row>
        <row r="3770">
          <cell r="AE3770">
            <v>0</v>
          </cell>
          <cell r="AH3770" t="e">
            <v>#N/A</v>
          </cell>
        </row>
        <row r="3771">
          <cell r="AE3771">
            <v>0</v>
          </cell>
          <cell r="AH3771" t="e">
            <v>#N/A</v>
          </cell>
        </row>
        <row r="3772">
          <cell r="AE3772">
            <v>0</v>
          </cell>
          <cell r="AH3772" t="e">
            <v>#N/A</v>
          </cell>
        </row>
        <row r="3773">
          <cell r="AE3773">
            <v>0</v>
          </cell>
          <cell r="AH3773" t="e">
            <v>#N/A</v>
          </cell>
        </row>
        <row r="3774">
          <cell r="AE3774">
            <v>0</v>
          </cell>
          <cell r="AH3774" t="e">
            <v>#N/A</v>
          </cell>
        </row>
        <row r="3775">
          <cell r="AE3775">
            <v>0</v>
          </cell>
          <cell r="AH3775" t="e">
            <v>#N/A</v>
          </cell>
        </row>
        <row r="3776">
          <cell r="AE3776">
            <v>0</v>
          </cell>
          <cell r="AH3776" t="e">
            <v>#N/A</v>
          </cell>
        </row>
        <row r="3777">
          <cell r="AE3777">
            <v>0</v>
          </cell>
          <cell r="AH3777" t="e">
            <v>#N/A</v>
          </cell>
        </row>
        <row r="3778">
          <cell r="AE3778">
            <v>0</v>
          </cell>
          <cell r="AH3778" t="e">
            <v>#N/A</v>
          </cell>
        </row>
        <row r="3779">
          <cell r="AE3779">
            <v>0</v>
          </cell>
          <cell r="AH3779" t="e">
            <v>#N/A</v>
          </cell>
        </row>
        <row r="3780">
          <cell r="AE3780">
            <v>0</v>
          </cell>
          <cell r="AH3780" t="e">
            <v>#N/A</v>
          </cell>
        </row>
        <row r="3781">
          <cell r="AE3781">
            <v>0</v>
          </cell>
          <cell r="AH3781" t="e">
            <v>#N/A</v>
          </cell>
        </row>
        <row r="3782">
          <cell r="AE3782">
            <v>0</v>
          </cell>
          <cell r="AH3782" t="e">
            <v>#N/A</v>
          </cell>
        </row>
        <row r="3783">
          <cell r="AE3783">
            <v>0</v>
          </cell>
          <cell r="AH3783" t="e">
            <v>#N/A</v>
          </cell>
        </row>
        <row r="3784">
          <cell r="AE3784">
            <v>0</v>
          </cell>
          <cell r="AH3784" t="e">
            <v>#N/A</v>
          </cell>
        </row>
        <row r="3785">
          <cell r="AE3785">
            <v>0</v>
          </cell>
          <cell r="AH3785" t="e">
            <v>#N/A</v>
          </cell>
        </row>
        <row r="3786">
          <cell r="AE3786">
            <v>0</v>
          </cell>
          <cell r="AH3786" t="e">
            <v>#N/A</v>
          </cell>
        </row>
        <row r="3787">
          <cell r="AE3787">
            <v>0</v>
          </cell>
          <cell r="AH3787" t="e">
            <v>#N/A</v>
          </cell>
        </row>
        <row r="3788">
          <cell r="AE3788">
            <v>0</v>
          </cell>
          <cell r="AH3788" t="e">
            <v>#N/A</v>
          </cell>
        </row>
        <row r="3789">
          <cell r="AE3789">
            <v>0</v>
          </cell>
          <cell r="AH3789" t="e">
            <v>#N/A</v>
          </cell>
        </row>
        <row r="3790">
          <cell r="AE3790">
            <v>0</v>
          </cell>
          <cell r="AH3790" t="e">
            <v>#N/A</v>
          </cell>
        </row>
        <row r="3791">
          <cell r="AE3791">
            <v>0</v>
          </cell>
          <cell r="AH3791" t="e">
            <v>#N/A</v>
          </cell>
        </row>
        <row r="3792">
          <cell r="AE3792">
            <v>0</v>
          </cell>
          <cell r="AH3792" t="e">
            <v>#N/A</v>
          </cell>
        </row>
        <row r="3793">
          <cell r="AE3793">
            <v>0</v>
          </cell>
          <cell r="AH3793" t="e">
            <v>#N/A</v>
          </cell>
        </row>
        <row r="3794">
          <cell r="AE3794">
            <v>0</v>
          </cell>
          <cell r="AH3794" t="e">
            <v>#N/A</v>
          </cell>
        </row>
        <row r="3795">
          <cell r="AE3795">
            <v>0</v>
          </cell>
          <cell r="AH3795" t="e">
            <v>#N/A</v>
          </cell>
        </row>
        <row r="3796">
          <cell r="AE3796">
            <v>0</v>
          </cell>
          <cell r="AH3796" t="e">
            <v>#N/A</v>
          </cell>
        </row>
        <row r="3797">
          <cell r="AE3797">
            <v>0</v>
          </cell>
          <cell r="AH3797" t="e">
            <v>#N/A</v>
          </cell>
        </row>
        <row r="3798">
          <cell r="AE3798">
            <v>0</v>
          </cell>
          <cell r="AH3798" t="e">
            <v>#N/A</v>
          </cell>
        </row>
        <row r="3799">
          <cell r="AE3799">
            <v>0</v>
          </cell>
          <cell r="AH3799" t="e">
            <v>#N/A</v>
          </cell>
        </row>
        <row r="3800">
          <cell r="AE3800">
            <v>0</v>
          </cell>
          <cell r="AH3800" t="e">
            <v>#N/A</v>
          </cell>
        </row>
        <row r="3801">
          <cell r="AE3801">
            <v>0</v>
          </cell>
          <cell r="AH3801" t="e">
            <v>#N/A</v>
          </cell>
        </row>
        <row r="3802">
          <cell r="AE3802">
            <v>0</v>
          </cell>
          <cell r="AH3802" t="e">
            <v>#N/A</v>
          </cell>
        </row>
        <row r="3803">
          <cell r="AE3803">
            <v>0</v>
          </cell>
          <cell r="AH3803" t="e">
            <v>#N/A</v>
          </cell>
        </row>
        <row r="3804">
          <cell r="AE3804">
            <v>0</v>
          </cell>
          <cell r="AH3804" t="e">
            <v>#N/A</v>
          </cell>
        </row>
        <row r="3805">
          <cell r="AE3805">
            <v>0</v>
          </cell>
          <cell r="AH3805" t="e">
            <v>#N/A</v>
          </cell>
        </row>
        <row r="3806">
          <cell r="AE3806">
            <v>0</v>
          </cell>
          <cell r="AH3806" t="e">
            <v>#N/A</v>
          </cell>
        </row>
        <row r="3807">
          <cell r="AE3807">
            <v>0</v>
          </cell>
          <cell r="AH3807" t="e">
            <v>#N/A</v>
          </cell>
        </row>
        <row r="3808">
          <cell r="AE3808">
            <v>0</v>
          </cell>
          <cell r="AH3808" t="e">
            <v>#N/A</v>
          </cell>
        </row>
        <row r="3809">
          <cell r="AE3809">
            <v>0</v>
          </cell>
          <cell r="AH3809" t="e">
            <v>#N/A</v>
          </cell>
        </row>
        <row r="3810">
          <cell r="AE3810">
            <v>0</v>
          </cell>
          <cell r="AH3810" t="e">
            <v>#N/A</v>
          </cell>
        </row>
        <row r="3811">
          <cell r="AE3811">
            <v>0</v>
          </cell>
          <cell r="AH3811" t="e">
            <v>#N/A</v>
          </cell>
        </row>
        <row r="3812">
          <cell r="AE3812">
            <v>0</v>
          </cell>
          <cell r="AH3812" t="e">
            <v>#N/A</v>
          </cell>
        </row>
        <row r="3813">
          <cell r="AE3813">
            <v>0</v>
          </cell>
          <cell r="AH3813" t="e">
            <v>#N/A</v>
          </cell>
        </row>
        <row r="3814">
          <cell r="AE3814">
            <v>0</v>
          </cell>
          <cell r="AH3814" t="e">
            <v>#N/A</v>
          </cell>
        </row>
        <row r="3815">
          <cell r="AE3815">
            <v>0</v>
          </cell>
          <cell r="AH3815" t="e">
            <v>#N/A</v>
          </cell>
        </row>
        <row r="3816">
          <cell r="AE3816">
            <v>0</v>
          </cell>
          <cell r="AH3816" t="e">
            <v>#N/A</v>
          </cell>
        </row>
        <row r="3817">
          <cell r="AE3817">
            <v>0</v>
          </cell>
          <cell r="AH3817" t="e">
            <v>#N/A</v>
          </cell>
        </row>
        <row r="3818">
          <cell r="AE3818">
            <v>0</v>
          </cell>
          <cell r="AH3818" t="e">
            <v>#N/A</v>
          </cell>
        </row>
        <row r="3819">
          <cell r="AE3819">
            <v>0</v>
          </cell>
          <cell r="AH3819" t="e">
            <v>#N/A</v>
          </cell>
        </row>
        <row r="3820">
          <cell r="AE3820">
            <v>0</v>
          </cell>
          <cell r="AH3820" t="e">
            <v>#N/A</v>
          </cell>
        </row>
        <row r="3821">
          <cell r="AE3821">
            <v>0</v>
          </cell>
          <cell r="AH3821" t="e">
            <v>#N/A</v>
          </cell>
        </row>
        <row r="3822">
          <cell r="AE3822">
            <v>0</v>
          </cell>
          <cell r="AH3822" t="e">
            <v>#N/A</v>
          </cell>
        </row>
        <row r="3823">
          <cell r="AE3823">
            <v>0</v>
          </cell>
          <cell r="AH3823" t="e">
            <v>#N/A</v>
          </cell>
        </row>
        <row r="3824">
          <cell r="AE3824">
            <v>0</v>
          </cell>
          <cell r="AH3824" t="e">
            <v>#N/A</v>
          </cell>
        </row>
        <row r="3825">
          <cell r="AE3825">
            <v>0</v>
          </cell>
          <cell r="AH3825" t="e">
            <v>#N/A</v>
          </cell>
        </row>
        <row r="3826">
          <cell r="AE3826">
            <v>0</v>
          </cell>
          <cell r="AH3826" t="e">
            <v>#N/A</v>
          </cell>
        </row>
        <row r="3827">
          <cell r="AE3827">
            <v>0</v>
          </cell>
          <cell r="AH3827" t="e">
            <v>#N/A</v>
          </cell>
        </row>
        <row r="3828">
          <cell r="AE3828">
            <v>0</v>
          </cell>
          <cell r="AH3828" t="e">
            <v>#N/A</v>
          </cell>
        </row>
        <row r="3829">
          <cell r="AE3829">
            <v>0</v>
          </cell>
          <cell r="AH3829" t="e">
            <v>#N/A</v>
          </cell>
        </row>
        <row r="3830">
          <cell r="AE3830">
            <v>0</v>
          </cell>
          <cell r="AH3830" t="e">
            <v>#N/A</v>
          </cell>
        </row>
        <row r="3831">
          <cell r="AE3831">
            <v>0</v>
          </cell>
          <cell r="AH3831" t="e">
            <v>#N/A</v>
          </cell>
        </row>
        <row r="3832">
          <cell r="AE3832">
            <v>0</v>
          </cell>
          <cell r="AH3832" t="e">
            <v>#N/A</v>
          </cell>
        </row>
        <row r="3833">
          <cell r="AE3833">
            <v>0</v>
          </cell>
          <cell r="AH3833" t="e">
            <v>#N/A</v>
          </cell>
        </row>
        <row r="3834">
          <cell r="AE3834">
            <v>0</v>
          </cell>
          <cell r="AH3834" t="e">
            <v>#N/A</v>
          </cell>
        </row>
        <row r="3835">
          <cell r="AE3835">
            <v>0</v>
          </cell>
          <cell r="AH3835" t="e">
            <v>#N/A</v>
          </cell>
        </row>
        <row r="3836">
          <cell r="AE3836">
            <v>0</v>
          </cell>
          <cell r="AH3836" t="e">
            <v>#N/A</v>
          </cell>
        </row>
        <row r="3837">
          <cell r="AE3837">
            <v>0</v>
          </cell>
          <cell r="AH3837" t="e">
            <v>#N/A</v>
          </cell>
        </row>
        <row r="3838">
          <cell r="AE3838">
            <v>0</v>
          </cell>
          <cell r="AH3838" t="e">
            <v>#N/A</v>
          </cell>
        </row>
        <row r="3839">
          <cell r="AE3839">
            <v>0</v>
          </cell>
          <cell r="AH3839" t="e">
            <v>#N/A</v>
          </cell>
        </row>
        <row r="3840">
          <cell r="AE3840">
            <v>0</v>
          </cell>
          <cell r="AH3840" t="e">
            <v>#N/A</v>
          </cell>
        </row>
        <row r="3841">
          <cell r="AE3841">
            <v>0</v>
          </cell>
          <cell r="AH3841" t="e">
            <v>#N/A</v>
          </cell>
        </row>
        <row r="3842">
          <cell r="AE3842">
            <v>0</v>
          </cell>
          <cell r="AH3842" t="e">
            <v>#N/A</v>
          </cell>
        </row>
        <row r="3843">
          <cell r="AE3843">
            <v>0</v>
          </cell>
          <cell r="AH3843" t="e">
            <v>#N/A</v>
          </cell>
        </row>
        <row r="3844">
          <cell r="AE3844">
            <v>0</v>
          </cell>
          <cell r="AH3844" t="e">
            <v>#N/A</v>
          </cell>
        </row>
        <row r="3845">
          <cell r="AE3845">
            <v>0</v>
          </cell>
          <cell r="AH3845" t="e">
            <v>#N/A</v>
          </cell>
        </row>
        <row r="3846">
          <cell r="AE3846">
            <v>0</v>
          </cell>
          <cell r="AH3846" t="e">
            <v>#N/A</v>
          </cell>
        </row>
        <row r="3847">
          <cell r="AE3847">
            <v>0</v>
          </cell>
          <cell r="AH3847" t="e">
            <v>#N/A</v>
          </cell>
        </row>
        <row r="3848">
          <cell r="AE3848">
            <v>0</v>
          </cell>
          <cell r="AH3848" t="e">
            <v>#N/A</v>
          </cell>
        </row>
        <row r="3849">
          <cell r="AE3849">
            <v>0</v>
          </cell>
          <cell r="AH3849" t="e">
            <v>#N/A</v>
          </cell>
        </row>
        <row r="3850">
          <cell r="AE3850">
            <v>0</v>
          </cell>
          <cell r="AH3850" t="e">
            <v>#N/A</v>
          </cell>
        </row>
        <row r="3851">
          <cell r="AE3851">
            <v>0</v>
          </cell>
          <cell r="AH3851" t="e">
            <v>#N/A</v>
          </cell>
        </row>
        <row r="3852">
          <cell r="AE3852">
            <v>0</v>
          </cell>
          <cell r="AH3852" t="e">
            <v>#N/A</v>
          </cell>
        </row>
        <row r="3853">
          <cell r="AE3853">
            <v>0</v>
          </cell>
          <cell r="AH3853" t="e">
            <v>#N/A</v>
          </cell>
        </row>
        <row r="3854">
          <cell r="AE3854">
            <v>0</v>
          </cell>
          <cell r="AH3854" t="e">
            <v>#N/A</v>
          </cell>
        </row>
        <row r="3855">
          <cell r="AE3855">
            <v>0</v>
          </cell>
          <cell r="AH3855" t="e">
            <v>#N/A</v>
          </cell>
        </row>
        <row r="3856">
          <cell r="AE3856">
            <v>0</v>
          </cell>
          <cell r="AH3856" t="e">
            <v>#N/A</v>
          </cell>
        </row>
        <row r="3857">
          <cell r="AE3857">
            <v>0</v>
          </cell>
          <cell r="AH3857" t="e">
            <v>#N/A</v>
          </cell>
        </row>
        <row r="3858">
          <cell r="AE3858">
            <v>0</v>
          </cell>
          <cell r="AH3858" t="e">
            <v>#N/A</v>
          </cell>
        </row>
        <row r="3859">
          <cell r="AE3859">
            <v>0</v>
          </cell>
          <cell r="AH3859" t="e">
            <v>#N/A</v>
          </cell>
        </row>
        <row r="3860">
          <cell r="AE3860">
            <v>0</v>
          </cell>
          <cell r="AH3860" t="e">
            <v>#N/A</v>
          </cell>
        </row>
        <row r="3861">
          <cell r="AE3861">
            <v>0</v>
          </cell>
          <cell r="AH3861" t="e">
            <v>#N/A</v>
          </cell>
        </row>
        <row r="3862">
          <cell r="AE3862">
            <v>0</v>
          </cell>
          <cell r="AH3862" t="e">
            <v>#N/A</v>
          </cell>
        </row>
        <row r="3863">
          <cell r="AE3863">
            <v>0</v>
          </cell>
          <cell r="AH3863" t="e">
            <v>#N/A</v>
          </cell>
        </row>
        <row r="3864">
          <cell r="AE3864">
            <v>0</v>
          </cell>
          <cell r="AH3864" t="e">
            <v>#N/A</v>
          </cell>
        </row>
        <row r="3865">
          <cell r="AE3865">
            <v>0</v>
          </cell>
          <cell r="AH3865" t="e">
            <v>#N/A</v>
          </cell>
        </row>
        <row r="3866">
          <cell r="AE3866">
            <v>0</v>
          </cell>
          <cell r="AH3866" t="e">
            <v>#N/A</v>
          </cell>
        </row>
        <row r="3867">
          <cell r="AE3867">
            <v>0</v>
          </cell>
          <cell r="AH3867" t="e">
            <v>#N/A</v>
          </cell>
        </row>
        <row r="3868">
          <cell r="AE3868">
            <v>0</v>
          </cell>
          <cell r="AH3868" t="e">
            <v>#N/A</v>
          </cell>
        </row>
        <row r="3869">
          <cell r="AE3869">
            <v>0</v>
          </cell>
          <cell r="AH3869" t="e">
            <v>#N/A</v>
          </cell>
        </row>
        <row r="3870">
          <cell r="AE3870">
            <v>0</v>
          </cell>
          <cell r="AH3870" t="e">
            <v>#N/A</v>
          </cell>
        </row>
        <row r="3871">
          <cell r="AE3871">
            <v>0</v>
          </cell>
          <cell r="AH3871" t="e">
            <v>#N/A</v>
          </cell>
        </row>
        <row r="3872">
          <cell r="AE3872">
            <v>0</v>
          </cell>
          <cell r="AH3872" t="e">
            <v>#N/A</v>
          </cell>
        </row>
        <row r="3873">
          <cell r="AE3873">
            <v>0</v>
          </cell>
          <cell r="AH3873" t="e">
            <v>#N/A</v>
          </cell>
        </row>
        <row r="3874">
          <cell r="AE3874">
            <v>0</v>
          </cell>
          <cell r="AH3874" t="e">
            <v>#N/A</v>
          </cell>
        </row>
        <row r="3875">
          <cell r="AE3875">
            <v>0</v>
          </cell>
          <cell r="AH3875" t="e">
            <v>#N/A</v>
          </cell>
        </row>
        <row r="3876">
          <cell r="AE3876">
            <v>0</v>
          </cell>
          <cell r="AH3876" t="e">
            <v>#N/A</v>
          </cell>
        </row>
        <row r="3877">
          <cell r="AE3877">
            <v>0</v>
          </cell>
          <cell r="AH3877" t="e">
            <v>#N/A</v>
          </cell>
        </row>
        <row r="3878">
          <cell r="AE3878">
            <v>0</v>
          </cell>
          <cell r="AH3878" t="e">
            <v>#N/A</v>
          </cell>
        </row>
        <row r="3879">
          <cell r="AE3879">
            <v>0</v>
          </cell>
          <cell r="AH3879" t="e">
            <v>#N/A</v>
          </cell>
        </row>
        <row r="3880">
          <cell r="AE3880">
            <v>0</v>
          </cell>
          <cell r="AH3880" t="e">
            <v>#N/A</v>
          </cell>
        </row>
        <row r="3881">
          <cell r="AE3881">
            <v>0</v>
          </cell>
          <cell r="AH3881" t="e">
            <v>#N/A</v>
          </cell>
        </row>
        <row r="3882">
          <cell r="AE3882">
            <v>0</v>
          </cell>
          <cell r="AH3882" t="e">
            <v>#N/A</v>
          </cell>
        </row>
        <row r="3883">
          <cell r="AE3883">
            <v>0</v>
          </cell>
          <cell r="AH3883" t="e">
            <v>#N/A</v>
          </cell>
        </row>
        <row r="3884">
          <cell r="AE3884">
            <v>0</v>
          </cell>
          <cell r="AH3884" t="e">
            <v>#N/A</v>
          </cell>
        </row>
        <row r="3885">
          <cell r="AE3885">
            <v>0</v>
          </cell>
          <cell r="AH3885" t="e">
            <v>#N/A</v>
          </cell>
        </row>
        <row r="3886">
          <cell r="AE3886">
            <v>0</v>
          </cell>
          <cell r="AH3886" t="e">
            <v>#N/A</v>
          </cell>
        </row>
        <row r="3887">
          <cell r="AE3887">
            <v>0</v>
          </cell>
          <cell r="AH3887" t="e">
            <v>#N/A</v>
          </cell>
        </row>
        <row r="3888">
          <cell r="AE3888">
            <v>0</v>
          </cell>
          <cell r="AH3888" t="e">
            <v>#N/A</v>
          </cell>
        </row>
        <row r="3889">
          <cell r="AE3889">
            <v>0</v>
          </cell>
          <cell r="AH3889" t="e">
            <v>#N/A</v>
          </cell>
        </row>
        <row r="3890">
          <cell r="AE3890">
            <v>0</v>
          </cell>
          <cell r="AH3890" t="e">
            <v>#N/A</v>
          </cell>
        </row>
        <row r="3891">
          <cell r="AE3891">
            <v>0</v>
          </cell>
          <cell r="AH3891" t="e">
            <v>#N/A</v>
          </cell>
        </row>
        <row r="3892">
          <cell r="AE3892">
            <v>0</v>
          </cell>
          <cell r="AH3892" t="e">
            <v>#N/A</v>
          </cell>
        </row>
        <row r="3893">
          <cell r="AE3893">
            <v>0</v>
          </cell>
          <cell r="AH3893" t="e">
            <v>#N/A</v>
          </cell>
        </row>
        <row r="3894">
          <cell r="AE3894">
            <v>0</v>
          </cell>
          <cell r="AH3894" t="e">
            <v>#N/A</v>
          </cell>
        </row>
        <row r="3895">
          <cell r="AE3895">
            <v>0</v>
          </cell>
          <cell r="AH3895" t="e">
            <v>#N/A</v>
          </cell>
        </row>
        <row r="3896">
          <cell r="AE3896">
            <v>0</v>
          </cell>
          <cell r="AH3896" t="e">
            <v>#N/A</v>
          </cell>
        </row>
        <row r="3897">
          <cell r="AE3897">
            <v>0</v>
          </cell>
          <cell r="AH3897" t="e">
            <v>#N/A</v>
          </cell>
        </row>
        <row r="3898">
          <cell r="AE3898">
            <v>0</v>
          </cell>
          <cell r="AH3898" t="e">
            <v>#N/A</v>
          </cell>
        </row>
        <row r="3899">
          <cell r="AE3899">
            <v>0</v>
          </cell>
          <cell r="AH3899" t="e">
            <v>#N/A</v>
          </cell>
        </row>
        <row r="3900">
          <cell r="AE3900">
            <v>0</v>
          </cell>
          <cell r="AH3900" t="e">
            <v>#N/A</v>
          </cell>
        </row>
        <row r="3901">
          <cell r="AE3901">
            <v>0</v>
          </cell>
          <cell r="AH3901" t="e">
            <v>#N/A</v>
          </cell>
        </row>
        <row r="3902">
          <cell r="AE3902">
            <v>0</v>
          </cell>
          <cell r="AH3902" t="e">
            <v>#N/A</v>
          </cell>
        </row>
        <row r="3903">
          <cell r="AE3903">
            <v>0</v>
          </cell>
          <cell r="AH3903" t="e">
            <v>#N/A</v>
          </cell>
        </row>
        <row r="3904">
          <cell r="AE3904">
            <v>0</v>
          </cell>
          <cell r="AH3904" t="e">
            <v>#N/A</v>
          </cell>
        </row>
        <row r="3905">
          <cell r="AE3905">
            <v>0</v>
          </cell>
          <cell r="AH3905" t="e">
            <v>#N/A</v>
          </cell>
        </row>
        <row r="3906">
          <cell r="AE3906">
            <v>0</v>
          </cell>
          <cell r="AH3906" t="e">
            <v>#N/A</v>
          </cell>
        </row>
        <row r="3907">
          <cell r="AE3907">
            <v>0</v>
          </cell>
          <cell r="AH3907" t="e">
            <v>#N/A</v>
          </cell>
        </row>
        <row r="3908">
          <cell r="AE3908">
            <v>0</v>
          </cell>
          <cell r="AH3908" t="e">
            <v>#N/A</v>
          </cell>
        </row>
        <row r="3909">
          <cell r="AE3909">
            <v>0</v>
          </cell>
          <cell r="AH3909" t="e">
            <v>#N/A</v>
          </cell>
        </row>
        <row r="3910">
          <cell r="AE3910">
            <v>0</v>
          </cell>
          <cell r="AH3910" t="e">
            <v>#N/A</v>
          </cell>
        </row>
        <row r="3911">
          <cell r="AE3911">
            <v>0</v>
          </cell>
          <cell r="AH3911" t="e">
            <v>#N/A</v>
          </cell>
        </row>
        <row r="3912">
          <cell r="AE3912">
            <v>0</v>
          </cell>
          <cell r="AH3912" t="e">
            <v>#N/A</v>
          </cell>
        </row>
        <row r="3913">
          <cell r="AE3913">
            <v>0</v>
          </cell>
          <cell r="AH3913" t="e">
            <v>#N/A</v>
          </cell>
        </row>
        <row r="3914">
          <cell r="AE3914">
            <v>0</v>
          </cell>
          <cell r="AH3914" t="e">
            <v>#N/A</v>
          </cell>
        </row>
        <row r="3915">
          <cell r="AE3915">
            <v>0</v>
          </cell>
          <cell r="AH3915" t="e">
            <v>#N/A</v>
          </cell>
        </row>
        <row r="3916">
          <cell r="AE3916">
            <v>0</v>
          </cell>
          <cell r="AH3916" t="e">
            <v>#N/A</v>
          </cell>
        </row>
        <row r="3917">
          <cell r="AE3917">
            <v>0</v>
          </cell>
          <cell r="AH3917" t="e">
            <v>#N/A</v>
          </cell>
        </row>
        <row r="3918">
          <cell r="AE3918">
            <v>0</v>
          </cell>
          <cell r="AH3918" t="e">
            <v>#N/A</v>
          </cell>
        </row>
        <row r="3919">
          <cell r="AE3919">
            <v>0</v>
          </cell>
          <cell r="AH3919" t="e">
            <v>#N/A</v>
          </cell>
        </row>
        <row r="3920">
          <cell r="AE3920">
            <v>0</v>
          </cell>
          <cell r="AH3920" t="e">
            <v>#N/A</v>
          </cell>
        </row>
        <row r="3921">
          <cell r="AE3921">
            <v>0</v>
          </cell>
          <cell r="AH3921" t="e">
            <v>#N/A</v>
          </cell>
        </row>
        <row r="3922">
          <cell r="AE3922">
            <v>0</v>
          </cell>
          <cell r="AH3922" t="e">
            <v>#N/A</v>
          </cell>
        </row>
        <row r="3923">
          <cell r="AE3923">
            <v>0</v>
          </cell>
          <cell r="AH3923" t="e">
            <v>#N/A</v>
          </cell>
        </row>
        <row r="3924">
          <cell r="AE3924">
            <v>0</v>
          </cell>
          <cell r="AH3924" t="e">
            <v>#N/A</v>
          </cell>
        </row>
        <row r="3925">
          <cell r="AE3925">
            <v>0</v>
          </cell>
          <cell r="AH3925" t="e">
            <v>#N/A</v>
          </cell>
        </row>
        <row r="3926">
          <cell r="AE3926">
            <v>0</v>
          </cell>
          <cell r="AH3926" t="e">
            <v>#N/A</v>
          </cell>
        </row>
        <row r="3927">
          <cell r="AE3927">
            <v>0</v>
          </cell>
          <cell r="AH3927" t="e">
            <v>#N/A</v>
          </cell>
        </row>
        <row r="3928">
          <cell r="AE3928">
            <v>0</v>
          </cell>
          <cell r="AH3928" t="e">
            <v>#N/A</v>
          </cell>
        </row>
        <row r="3929">
          <cell r="AE3929">
            <v>0</v>
          </cell>
          <cell r="AH3929" t="e">
            <v>#N/A</v>
          </cell>
        </row>
        <row r="3930">
          <cell r="AE3930">
            <v>0</v>
          </cell>
          <cell r="AH3930" t="e">
            <v>#N/A</v>
          </cell>
        </row>
        <row r="3931">
          <cell r="AE3931">
            <v>0</v>
          </cell>
          <cell r="AH3931" t="e">
            <v>#N/A</v>
          </cell>
        </row>
        <row r="3932">
          <cell r="AE3932">
            <v>0</v>
          </cell>
          <cell r="AH3932" t="e">
            <v>#N/A</v>
          </cell>
        </row>
        <row r="3933">
          <cell r="AE3933">
            <v>0</v>
          </cell>
          <cell r="AH3933" t="e">
            <v>#N/A</v>
          </cell>
        </row>
        <row r="3934">
          <cell r="AE3934">
            <v>0</v>
          </cell>
          <cell r="AH3934" t="e">
            <v>#N/A</v>
          </cell>
        </row>
        <row r="3935">
          <cell r="AE3935">
            <v>0</v>
          </cell>
          <cell r="AH3935" t="e">
            <v>#N/A</v>
          </cell>
        </row>
        <row r="3936">
          <cell r="AE3936">
            <v>0</v>
          </cell>
          <cell r="AH3936" t="e">
            <v>#N/A</v>
          </cell>
        </row>
        <row r="3937">
          <cell r="AE3937">
            <v>0</v>
          </cell>
          <cell r="AH3937" t="e">
            <v>#N/A</v>
          </cell>
        </row>
        <row r="3938">
          <cell r="AE3938">
            <v>0</v>
          </cell>
          <cell r="AH3938" t="e">
            <v>#N/A</v>
          </cell>
        </row>
        <row r="3939">
          <cell r="AE3939">
            <v>0</v>
          </cell>
          <cell r="AH3939" t="e">
            <v>#N/A</v>
          </cell>
        </row>
        <row r="3940">
          <cell r="AE3940">
            <v>0</v>
          </cell>
          <cell r="AH3940" t="e">
            <v>#N/A</v>
          </cell>
        </row>
        <row r="3941">
          <cell r="AE3941">
            <v>0</v>
          </cell>
          <cell r="AH3941" t="e">
            <v>#N/A</v>
          </cell>
        </row>
        <row r="3942">
          <cell r="AE3942">
            <v>0</v>
          </cell>
          <cell r="AH3942" t="e">
            <v>#N/A</v>
          </cell>
        </row>
        <row r="3943">
          <cell r="AE3943">
            <v>0</v>
          </cell>
          <cell r="AH3943" t="e">
            <v>#N/A</v>
          </cell>
        </row>
        <row r="3944">
          <cell r="AE3944">
            <v>0</v>
          </cell>
          <cell r="AH3944" t="e">
            <v>#N/A</v>
          </cell>
        </row>
        <row r="3945">
          <cell r="AE3945">
            <v>0</v>
          </cell>
          <cell r="AH3945" t="e">
            <v>#N/A</v>
          </cell>
        </row>
        <row r="3946">
          <cell r="AE3946">
            <v>0</v>
          </cell>
          <cell r="AH3946" t="e">
            <v>#N/A</v>
          </cell>
        </row>
        <row r="3947">
          <cell r="AE3947">
            <v>0</v>
          </cell>
          <cell r="AH3947" t="e">
            <v>#N/A</v>
          </cell>
        </row>
        <row r="3948">
          <cell r="AE3948">
            <v>0</v>
          </cell>
          <cell r="AH3948" t="e">
            <v>#N/A</v>
          </cell>
        </row>
        <row r="3949">
          <cell r="AE3949">
            <v>0</v>
          </cell>
          <cell r="AH3949" t="e">
            <v>#N/A</v>
          </cell>
        </row>
        <row r="3950">
          <cell r="AE3950">
            <v>0</v>
          </cell>
          <cell r="AH3950" t="e">
            <v>#N/A</v>
          </cell>
        </row>
        <row r="3951">
          <cell r="AE3951">
            <v>0</v>
          </cell>
          <cell r="AH3951" t="e">
            <v>#N/A</v>
          </cell>
        </row>
        <row r="3952">
          <cell r="AE3952">
            <v>0</v>
          </cell>
          <cell r="AH3952" t="e">
            <v>#N/A</v>
          </cell>
        </row>
        <row r="3953">
          <cell r="AE3953">
            <v>0</v>
          </cell>
          <cell r="AH3953" t="e">
            <v>#N/A</v>
          </cell>
        </row>
        <row r="3954">
          <cell r="AE3954">
            <v>0</v>
          </cell>
          <cell r="AH3954" t="e">
            <v>#N/A</v>
          </cell>
        </row>
        <row r="3955">
          <cell r="AE3955">
            <v>0</v>
          </cell>
          <cell r="AH3955" t="e">
            <v>#N/A</v>
          </cell>
        </row>
        <row r="3956">
          <cell r="AE3956">
            <v>0</v>
          </cell>
          <cell r="AH3956" t="e">
            <v>#N/A</v>
          </cell>
        </row>
        <row r="3957">
          <cell r="AE3957">
            <v>0</v>
          </cell>
          <cell r="AH3957" t="e">
            <v>#N/A</v>
          </cell>
        </row>
        <row r="3958">
          <cell r="AE3958">
            <v>0</v>
          </cell>
          <cell r="AH3958" t="e">
            <v>#N/A</v>
          </cell>
        </row>
        <row r="3959">
          <cell r="AE3959">
            <v>0</v>
          </cell>
          <cell r="AH3959" t="e">
            <v>#N/A</v>
          </cell>
        </row>
        <row r="3960">
          <cell r="AE3960">
            <v>0</v>
          </cell>
          <cell r="AH3960" t="e">
            <v>#N/A</v>
          </cell>
        </row>
        <row r="3961">
          <cell r="AE3961">
            <v>0</v>
          </cell>
          <cell r="AH3961" t="e">
            <v>#N/A</v>
          </cell>
        </row>
        <row r="3962">
          <cell r="AE3962">
            <v>0</v>
          </cell>
          <cell r="AH3962" t="e">
            <v>#N/A</v>
          </cell>
        </row>
        <row r="3963">
          <cell r="AE3963">
            <v>0</v>
          </cell>
          <cell r="AH3963" t="e">
            <v>#N/A</v>
          </cell>
        </row>
        <row r="3964">
          <cell r="AE3964">
            <v>0</v>
          </cell>
          <cell r="AH3964" t="e">
            <v>#N/A</v>
          </cell>
        </row>
        <row r="3965">
          <cell r="AE3965">
            <v>0</v>
          </cell>
          <cell r="AH3965" t="e">
            <v>#N/A</v>
          </cell>
        </row>
        <row r="3966">
          <cell r="AE3966">
            <v>0</v>
          </cell>
          <cell r="AH3966" t="e">
            <v>#N/A</v>
          </cell>
        </row>
        <row r="3967">
          <cell r="AE3967">
            <v>0</v>
          </cell>
          <cell r="AH3967" t="e">
            <v>#N/A</v>
          </cell>
        </row>
        <row r="3968">
          <cell r="AE3968">
            <v>0</v>
          </cell>
          <cell r="AH3968" t="e">
            <v>#N/A</v>
          </cell>
        </row>
        <row r="3969">
          <cell r="AE3969">
            <v>0</v>
          </cell>
          <cell r="AH3969" t="e">
            <v>#N/A</v>
          </cell>
        </row>
        <row r="3970">
          <cell r="AE3970">
            <v>0</v>
          </cell>
          <cell r="AH3970" t="e">
            <v>#N/A</v>
          </cell>
        </row>
        <row r="3971">
          <cell r="AE3971">
            <v>0</v>
          </cell>
          <cell r="AH3971" t="e">
            <v>#N/A</v>
          </cell>
        </row>
        <row r="3972">
          <cell r="AE3972">
            <v>0</v>
          </cell>
          <cell r="AH3972" t="e">
            <v>#N/A</v>
          </cell>
        </row>
        <row r="3973">
          <cell r="AE3973">
            <v>0</v>
          </cell>
          <cell r="AH3973" t="e">
            <v>#N/A</v>
          </cell>
        </row>
        <row r="3974">
          <cell r="AE3974">
            <v>0</v>
          </cell>
          <cell r="AH3974" t="e">
            <v>#N/A</v>
          </cell>
        </row>
        <row r="3975">
          <cell r="AE3975">
            <v>0</v>
          </cell>
          <cell r="AH3975" t="e">
            <v>#N/A</v>
          </cell>
        </row>
        <row r="3976">
          <cell r="AE3976">
            <v>0</v>
          </cell>
          <cell r="AH3976" t="e">
            <v>#N/A</v>
          </cell>
        </row>
        <row r="3977">
          <cell r="AE3977">
            <v>0</v>
          </cell>
          <cell r="AH3977" t="e">
            <v>#N/A</v>
          </cell>
        </row>
        <row r="3978">
          <cell r="AE3978">
            <v>0</v>
          </cell>
          <cell r="AH3978" t="e">
            <v>#N/A</v>
          </cell>
        </row>
        <row r="3979">
          <cell r="AE3979">
            <v>0</v>
          </cell>
          <cell r="AH3979" t="e">
            <v>#N/A</v>
          </cell>
        </row>
        <row r="3980">
          <cell r="AE3980">
            <v>0</v>
          </cell>
          <cell r="AH3980" t="e">
            <v>#N/A</v>
          </cell>
        </row>
        <row r="3981">
          <cell r="AE3981">
            <v>0</v>
          </cell>
          <cell r="AH3981" t="e">
            <v>#N/A</v>
          </cell>
        </row>
        <row r="3982">
          <cell r="AE3982">
            <v>0</v>
          </cell>
          <cell r="AH3982" t="e">
            <v>#N/A</v>
          </cell>
        </row>
        <row r="3983">
          <cell r="AE3983">
            <v>0</v>
          </cell>
          <cell r="AH3983" t="e">
            <v>#N/A</v>
          </cell>
        </row>
        <row r="3984">
          <cell r="AE3984">
            <v>0</v>
          </cell>
          <cell r="AH3984" t="e">
            <v>#N/A</v>
          </cell>
        </row>
        <row r="3985">
          <cell r="AE3985">
            <v>0</v>
          </cell>
          <cell r="AH3985" t="e">
            <v>#N/A</v>
          </cell>
        </row>
        <row r="3986">
          <cell r="AE3986">
            <v>0</v>
          </cell>
          <cell r="AH3986" t="e">
            <v>#N/A</v>
          </cell>
        </row>
        <row r="3987">
          <cell r="AE3987">
            <v>0</v>
          </cell>
          <cell r="AH3987" t="e">
            <v>#N/A</v>
          </cell>
        </row>
        <row r="3988">
          <cell r="AE3988">
            <v>0</v>
          </cell>
          <cell r="AH3988" t="e">
            <v>#N/A</v>
          </cell>
        </row>
        <row r="3989">
          <cell r="AE3989">
            <v>0</v>
          </cell>
          <cell r="AH3989" t="e">
            <v>#N/A</v>
          </cell>
        </row>
        <row r="3990">
          <cell r="AE3990">
            <v>0</v>
          </cell>
          <cell r="AH3990" t="e">
            <v>#N/A</v>
          </cell>
        </row>
        <row r="3991">
          <cell r="AE3991">
            <v>0</v>
          </cell>
          <cell r="AH3991" t="e">
            <v>#N/A</v>
          </cell>
        </row>
        <row r="3992">
          <cell r="AE3992">
            <v>0</v>
          </cell>
          <cell r="AH3992" t="e">
            <v>#N/A</v>
          </cell>
        </row>
        <row r="3993">
          <cell r="AE3993">
            <v>0</v>
          </cell>
          <cell r="AH3993" t="e">
            <v>#N/A</v>
          </cell>
        </row>
        <row r="3994">
          <cell r="AE3994">
            <v>0</v>
          </cell>
          <cell r="AH3994" t="e">
            <v>#N/A</v>
          </cell>
        </row>
        <row r="3995">
          <cell r="AE3995">
            <v>0</v>
          </cell>
          <cell r="AH3995" t="e">
            <v>#N/A</v>
          </cell>
        </row>
        <row r="3996">
          <cell r="AE3996">
            <v>0</v>
          </cell>
          <cell r="AH3996" t="e">
            <v>#N/A</v>
          </cell>
        </row>
        <row r="3997">
          <cell r="AE3997">
            <v>0</v>
          </cell>
          <cell r="AH3997" t="e">
            <v>#N/A</v>
          </cell>
        </row>
        <row r="3998">
          <cell r="AE3998">
            <v>0</v>
          </cell>
          <cell r="AH3998" t="e">
            <v>#N/A</v>
          </cell>
        </row>
        <row r="3999">
          <cell r="AE3999">
            <v>0</v>
          </cell>
          <cell r="AH3999" t="e">
            <v>#N/A</v>
          </cell>
        </row>
        <row r="4000">
          <cell r="AE4000">
            <v>0</v>
          </cell>
          <cell r="AH4000" t="e">
            <v>#N/A</v>
          </cell>
        </row>
        <row r="4001">
          <cell r="AE4001">
            <v>0</v>
          </cell>
          <cell r="AH4001" t="e">
            <v>#N/A</v>
          </cell>
        </row>
        <row r="4002">
          <cell r="AE4002">
            <v>0</v>
          </cell>
          <cell r="AH4002" t="e">
            <v>#N/A</v>
          </cell>
        </row>
        <row r="4003">
          <cell r="AE4003">
            <v>0</v>
          </cell>
          <cell r="AH4003" t="e">
            <v>#N/A</v>
          </cell>
        </row>
        <row r="4004">
          <cell r="AE4004">
            <v>0</v>
          </cell>
          <cell r="AH4004" t="e">
            <v>#N/A</v>
          </cell>
        </row>
        <row r="4005">
          <cell r="AE4005">
            <v>0</v>
          </cell>
          <cell r="AH4005" t="e">
            <v>#N/A</v>
          </cell>
        </row>
        <row r="4006">
          <cell r="AE4006">
            <v>0</v>
          </cell>
          <cell r="AH4006" t="e">
            <v>#N/A</v>
          </cell>
        </row>
        <row r="4007">
          <cell r="AE4007">
            <v>0</v>
          </cell>
          <cell r="AH4007" t="e">
            <v>#N/A</v>
          </cell>
        </row>
        <row r="4008">
          <cell r="AE4008">
            <v>0</v>
          </cell>
          <cell r="AH4008" t="e">
            <v>#N/A</v>
          </cell>
        </row>
        <row r="4009">
          <cell r="AE4009">
            <v>0</v>
          </cell>
          <cell r="AH4009" t="e">
            <v>#N/A</v>
          </cell>
        </row>
        <row r="4010">
          <cell r="AE4010">
            <v>0</v>
          </cell>
          <cell r="AH4010" t="e">
            <v>#N/A</v>
          </cell>
        </row>
        <row r="4011">
          <cell r="AE4011">
            <v>0</v>
          </cell>
          <cell r="AH4011" t="e">
            <v>#N/A</v>
          </cell>
        </row>
        <row r="4012">
          <cell r="AE4012">
            <v>0</v>
          </cell>
          <cell r="AH4012" t="e">
            <v>#N/A</v>
          </cell>
        </row>
        <row r="4013">
          <cell r="AE4013">
            <v>0</v>
          </cell>
          <cell r="AH4013" t="e">
            <v>#N/A</v>
          </cell>
        </row>
        <row r="4014">
          <cell r="AE4014">
            <v>0</v>
          </cell>
          <cell r="AH4014" t="e">
            <v>#N/A</v>
          </cell>
        </row>
        <row r="4015">
          <cell r="AE4015">
            <v>0</v>
          </cell>
          <cell r="AH4015" t="e">
            <v>#N/A</v>
          </cell>
        </row>
        <row r="4016">
          <cell r="AE4016">
            <v>0</v>
          </cell>
          <cell r="AH4016" t="e">
            <v>#N/A</v>
          </cell>
        </row>
        <row r="4017">
          <cell r="AE4017">
            <v>0</v>
          </cell>
          <cell r="AH4017" t="e">
            <v>#N/A</v>
          </cell>
        </row>
        <row r="4018">
          <cell r="AE4018">
            <v>0</v>
          </cell>
          <cell r="AH4018" t="e">
            <v>#N/A</v>
          </cell>
        </row>
        <row r="4019">
          <cell r="AE4019">
            <v>0</v>
          </cell>
          <cell r="AH4019" t="e">
            <v>#N/A</v>
          </cell>
        </row>
        <row r="4020">
          <cell r="AE4020">
            <v>0</v>
          </cell>
          <cell r="AH4020" t="e">
            <v>#N/A</v>
          </cell>
        </row>
        <row r="4021">
          <cell r="AE4021">
            <v>0</v>
          </cell>
          <cell r="AH4021" t="e">
            <v>#N/A</v>
          </cell>
        </row>
        <row r="4022">
          <cell r="AE4022">
            <v>0</v>
          </cell>
          <cell r="AH4022" t="e">
            <v>#N/A</v>
          </cell>
        </row>
        <row r="4023">
          <cell r="AE4023">
            <v>0</v>
          </cell>
          <cell r="AH4023" t="e">
            <v>#N/A</v>
          </cell>
        </row>
        <row r="4024">
          <cell r="AE4024">
            <v>0</v>
          </cell>
          <cell r="AH4024" t="e">
            <v>#N/A</v>
          </cell>
        </row>
        <row r="4025">
          <cell r="AE4025">
            <v>0</v>
          </cell>
          <cell r="AH4025" t="e">
            <v>#N/A</v>
          </cell>
        </row>
        <row r="4026">
          <cell r="AE4026">
            <v>0</v>
          </cell>
          <cell r="AH4026" t="e">
            <v>#N/A</v>
          </cell>
        </row>
        <row r="4027">
          <cell r="AE4027">
            <v>0</v>
          </cell>
          <cell r="AH4027" t="e">
            <v>#N/A</v>
          </cell>
        </row>
        <row r="4028">
          <cell r="AE4028">
            <v>0</v>
          </cell>
          <cell r="AH4028" t="e">
            <v>#N/A</v>
          </cell>
        </row>
        <row r="4029">
          <cell r="AE4029">
            <v>0</v>
          </cell>
          <cell r="AH4029" t="e">
            <v>#N/A</v>
          </cell>
        </row>
        <row r="4030">
          <cell r="AE4030">
            <v>0</v>
          </cell>
          <cell r="AH4030" t="e">
            <v>#N/A</v>
          </cell>
        </row>
        <row r="4031">
          <cell r="AE4031">
            <v>0</v>
          </cell>
          <cell r="AH4031" t="e">
            <v>#N/A</v>
          </cell>
        </row>
        <row r="4032">
          <cell r="AE4032">
            <v>0</v>
          </cell>
          <cell r="AH4032" t="e">
            <v>#N/A</v>
          </cell>
        </row>
        <row r="4033">
          <cell r="AE4033">
            <v>0</v>
          </cell>
          <cell r="AH4033" t="e">
            <v>#N/A</v>
          </cell>
        </row>
        <row r="4034">
          <cell r="AE4034">
            <v>0</v>
          </cell>
          <cell r="AH4034" t="e">
            <v>#N/A</v>
          </cell>
        </row>
        <row r="4035">
          <cell r="AE4035">
            <v>0</v>
          </cell>
          <cell r="AH4035" t="e">
            <v>#N/A</v>
          </cell>
        </row>
        <row r="4036">
          <cell r="AE4036">
            <v>0</v>
          </cell>
          <cell r="AH4036" t="e">
            <v>#N/A</v>
          </cell>
        </row>
        <row r="4037">
          <cell r="AE4037">
            <v>0</v>
          </cell>
          <cell r="AH4037" t="e">
            <v>#N/A</v>
          </cell>
        </row>
        <row r="4038">
          <cell r="AE4038">
            <v>0</v>
          </cell>
          <cell r="AH4038" t="e">
            <v>#N/A</v>
          </cell>
        </row>
        <row r="4039">
          <cell r="AE4039">
            <v>0</v>
          </cell>
          <cell r="AH4039" t="e">
            <v>#N/A</v>
          </cell>
        </row>
        <row r="4040">
          <cell r="AE4040">
            <v>0</v>
          </cell>
          <cell r="AH4040" t="e">
            <v>#N/A</v>
          </cell>
        </row>
        <row r="4041">
          <cell r="AE4041">
            <v>0</v>
          </cell>
          <cell r="AH4041" t="e">
            <v>#N/A</v>
          </cell>
        </row>
        <row r="4042">
          <cell r="AE4042">
            <v>0</v>
          </cell>
          <cell r="AH4042" t="e">
            <v>#N/A</v>
          </cell>
        </row>
        <row r="4043">
          <cell r="AE4043">
            <v>0</v>
          </cell>
          <cell r="AH4043" t="e">
            <v>#N/A</v>
          </cell>
        </row>
        <row r="4044">
          <cell r="AE4044">
            <v>0</v>
          </cell>
          <cell r="AH4044" t="e">
            <v>#N/A</v>
          </cell>
        </row>
        <row r="4045">
          <cell r="AE4045">
            <v>0</v>
          </cell>
          <cell r="AH4045" t="e">
            <v>#N/A</v>
          </cell>
        </row>
        <row r="4046">
          <cell r="AE4046">
            <v>0</v>
          </cell>
          <cell r="AH4046" t="e">
            <v>#N/A</v>
          </cell>
        </row>
        <row r="4047">
          <cell r="AE4047">
            <v>0</v>
          </cell>
          <cell r="AH4047" t="e">
            <v>#N/A</v>
          </cell>
        </row>
        <row r="4048">
          <cell r="AE4048">
            <v>0</v>
          </cell>
          <cell r="AH4048" t="e">
            <v>#N/A</v>
          </cell>
        </row>
        <row r="4049">
          <cell r="AE4049">
            <v>0</v>
          </cell>
          <cell r="AH4049" t="e">
            <v>#N/A</v>
          </cell>
        </row>
        <row r="4050">
          <cell r="AE4050">
            <v>0</v>
          </cell>
          <cell r="AH4050" t="e">
            <v>#N/A</v>
          </cell>
        </row>
        <row r="4051">
          <cell r="AE4051">
            <v>0</v>
          </cell>
          <cell r="AH4051" t="e">
            <v>#N/A</v>
          </cell>
        </row>
        <row r="4052">
          <cell r="AE4052">
            <v>0</v>
          </cell>
          <cell r="AH4052" t="e">
            <v>#N/A</v>
          </cell>
        </row>
        <row r="4053">
          <cell r="AE4053">
            <v>0</v>
          </cell>
          <cell r="AH4053" t="e">
            <v>#N/A</v>
          </cell>
        </row>
        <row r="4054">
          <cell r="AE4054">
            <v>0</v>
          </cell>
          <cell r="AH4054" t="e">
            <v>#N/A</v>
          </cell>
        </row>
        <row r="4055">
          <cell r="AE4055">
            <v>0</v>
          </cell>
          <cell r="AH4055" t="e">
            <v>#N/A</v>
          </cell>
        </row>
        <row r="4056">
          <cell r="AE4056">
            <v>0</v>
          </cell>
          <cell r="AH4056" t="e">
            <v>#N/A</v>
          </cell>
        </row>
        <row r="4057">
          <cell r="AE4057">
            <v>0</v>
          </cell>
          <cell r="AH4057" t="e">
            <v>#N/A</v>
          </cell>
        </row>
        <row r="4058">
          <cell r="AE4058">
            <v>0</v>
          </cell>
          <cell r="AH4058" t="e">
            <v>#N/A</v>
          </cell>
        </row>
        <row r="4059">
          <cell r="AE4059">
            <v>0</v>
          </cell>
          <cell r="AH4059" t="e">
            <v>#N/A</v>
          </cell>
        </row>
        <row r="4060">
          <cell r="AE4060">
            <v>0</v>
          </cell>
          <cell r="AH4060" t="e">
            <v>#N/A</v>
          </cell>
        </row>
        <row r="4061">
          <cell r="AE4061">
            <v>0</v>
          </cell>
          <cell r="AH4061" t="e">
            <v>#N/A</v>
          </cell>
        </row>
        <row r="4062">
          <cell r="AE4062">
            <v>0</v>
          </cell>
          <cell r="AH4062" t="e">
            <v>#N/A</v>
          </cell>
        </row>
        <row r="4063">
          <cell r="AE4063">
            <v>0</v>
          </cell>
          <cell r="AH4063" t="e">
            <v>#N/A</v>
          </cell>
        </row>
        <row r="4064">
          <cell r="AE4064">
            <v>0</v>
          </cell>
          <cell r="AH4064" t="e">
            <v>#N/A</v>
          </cell>
        </row>
        <row r="4065">
          <cell r="AE4065">
            <v>0</v>
          </cell>
          <cell r="AH4065" t="e">
            <v>#N/A</v>
          </cell>
        </row>
        <row r="4066">
          <cell r="AE4066">
            <v>0</v>
          </cell>
          <cell r="AH4066" t="e">
            <v>#N/A</v>
          </cell>
        </row>
        <row r="4067">
          <cell r="AE4067">
            <v>0</v>
          </cell>
          <cell r="AH4067" t="e">
            <v>#N/A</v>
          </cell>
        </row>
        <row r="4068">
          <cell r="AE4068">
            <v>0</v>
          </cell>
          <cell r="AH4068" t="e">
            <v>#N/A</v>
          </cell>
        </row>
        <row r="4069">
          <cell r="AE4069">
            <v>0</v>
          </cell>
          <cell r="AH4069" t="e">
            <v>#N/A</v>
          </cell>
        </row>
        <row r="4070">
          <cell r="AE4070">
            <v>0</v>
          </cell>
          <cell r="AH4070" t="e">
            <v>#N/A</v>
          </cell>
        </row>
        <row r="4071">
          <cell r="AE4071">
            <v>0</v>
          </cell>
          <cell r="AH4071" t="e">
            <v>#N/A</v>
          </cell>
        </row>
        <row r="4072">
          <cell r="AE4072">
            <v>0</v>
          </cell>
          <cell r="AH4072" t="e">
            <v>#N/A</v>
          </cell>
        </row>
        <row r="4073">
          <cell r="AE4073">
            <v>0</v>
          </cell>
          <cell r="AH4073" t="e">
            <v>#N/A</v>
          </cell>
        </row>
        <row r="4074">
          <cell r="AE4074">
            <v>0</v>
          </cell>
          <cell r="AH4074" t="e">
            <v>#N/A</v>
          </cell>
        </row>
        <row r="4075">
          <cell r="AE4075">
            <v>0</v>
          </cell>
          <cell r="AH4075" t="e">
            <v>#N/A</v>
          </cell>
        </row>
        <row r="4076">
          <cell r="AE4076">
            <v>0</v>
          </cell>
          <cell r="AH4076" t="e">
            <v>#N/A</v>
          </cell>
        </row>
        <row r="4077">
          <cell r="AE4077">
            <v>0</v>
          </cell>
          <cell r="AH4077" t="e">
            <v>#N/A</v>
          </cell>
        </row>
        <row r="4078">
          <cell r="AE4078">
            <v>0</v>
          </cell>
          <cell r="AH4078" t="e">
            <v>#N/A</v>
          </cell>
        </row>
        <row r="4079">
          <cell r="AE4079">
            <v>0</v>
          </cell>
          <cell r="AH4079" t="e">
            <v>#N/A</v>
          </cell>
        </row>
        <row r="4080">
          <cell r="AE4080">
            <v>0</v>
          </cell>
          <cell r="AH4080" t="e">
            <v>#N/A</v>
          </cell>
        </row>
        <row r="4081">
          <cell r="AE4081">
            <v>0</v>
          </cell>
          <cell r="AH4081" t="e">
            <v>#N/A</v>
          </cell>
        </row>
        <row r="4082">
          <cell r="AE4082">
            <v>0</v>
          </cell>
          <cell r="AH4082" t="e">
            <v>#N/A</v>
          </cell>
        </row>
        <row r="4083">
          <cell r="AE4083">
            <v>0</v>
          </cell>
          <cell r="AH4083" t="e">
            <v>#N/A</v>
          </cell>
        </row>
        <row r="4084">
          <cell r="AE4084">
            <v>0</v>
          </cell>
          <cell r="AH4084" t="e">
            <v>#N/A</v>
          </cell>
        </row>
        <row r="4085">
          <cell r="AE4085">
            <v>0</v>
          </cell>
          <cell r="AH4085" t="e">
            <v>#N/A</v>
          </cell>
        </row>
        <row r="4086">
          <cell r="AE4086">
            <v>0</v>
          </cell>
          <cell r="AH4086" t="e">
            <v>#N/A</v>
          </cell>
        </row>
        <row r="4087">
          <cell r="AE4087">
            <v>0</v>
          </cell>
          <cell r="AH4087" t="e">
            <v>#N/A</v>
          </cell>
        </row>
        <row r="4088">
          <cell r="AE4088">
            <v>0</v>
          </cell>
          <cell r="AH4088" t="e">
            <v>#N/A</v>
          </cell>
        </row>
        <row r="4089">
          <cell r="AE4089">
            <v>0</v>
          </cell>
          <cell r="AH4089" t="e">
            <v>#N/A</v>
          </cell>
        </row>
        <row r="4090">
          <cell r="AE4090">
            <v>0</v>
          </cell>
          <cell r="AH4090" t="e">
            <v>#N/A</v>
          </cell>
        </row>
        <row r="4091">
          <cell r="AE4091">
            <v>0</v>
          </cell>
          <cell r="AH4091" t="e">
            <v>#N/A</v>
          </cell>
        </row>
        <row r="4092">
          <cell r="AE4092">
            <v>0</v>
          </cell>
          <cell r="AH4092" t="e">
            <v>#N/A</v>
          </cell>
        </row>
        <row r="4093">
          <cell r="AE4093">
            <v>0</v>
          </cell>
          <cell r="AH4093" t="e">
            <v>#N/A</v>
          </cell>
        </row>
        <row r="4094">
          <cell r="AE4094">
            <v>0</v>
          </cell>
          <cell r="AH4094" t="e">
            <v>#N/A</v>
          </cell>
        </row>
        <row r="4095">
          <cell r="AE4095">
            <v>0</v>
          </cell>
          <cell r="AH4095" t="e">
            <v>#N/A</v>
          </cell>
        </row>
        <row r="4096">
          <cell r="AE4096">
            <v>0</v>
          </cell>
          <cell r="AH4096" t="e">
            <v>#N/A</v>
          </cell>
        </row>
        <row r="4097">
          <cell r="AE4097">
            <v>0</v>
          </cell>
          <cell r="AH4097" t="e">
            <v>#N/A</v>
          </cell>
        </row>
        <row r="4098">
          <cell r="AE4098">
            <v>0</v>
          </cell>
          <cell r="AH4098" t="e">
            <v>#N/A</v>
          </cell>
        </row>
        <row r="4099">
          <cell r="AE4099">
            <v>0</v>
          </cell>
          <cell r="AH4099" t="e">
            <v>#N/A</v>
          </cell>
        </row>
        <row r="4100">
          <cell r="AE4100">
            <v>0</v>
          </cell>
          <cell r="AH4100" t="e">
            <v>#N/A</v>
          </cell>
        </row>
        <row r="4101">
          <cell r="AE4101">
            <v>0</v>
          </cell>
          <cell r="AH4101" t="e">
            <v>#N/A</v>
          </cell>
        </row>
        <row r="4102">
          <cell r="AE4102">
            <v>0</v>
          </cell>
          <cell r="AH4102" t="e">
            <v>#N/A</v>
          </cell>
        </row>
        <row r="4103">
          <cell r="AE4103">
            <v>0</v>
          </cell>
          <cell r="AH4103" t="e">
            <v>#N/A</v>
          </cell>
        </row>
        <row r="4104">
          <cell r="AE4104">
            <v>0</v>
          </cell>
          <cell r="AH4104" t="e">
            <v>#N/A</v>
          </cell>
        </row>
        <row r="4105">
          <cell r="AE4105">
            <v>0</v>
          </cell>
          <cell r="AH4105" t="e">
            <v>#N/A</v>
          </cell>
        </row>
        <row r="4106">
          <cell r="AE4106">
            <v>0</v>
          </cell>
          <cell r="AH4106" t="e">
            <v>#N/A</v>
          </cell>
        </row>
        <row r="4107">
          <cell r="AE4107">
            <v>0</v>
          </cell>
          <cell r="AH4107" t="e">
            <v>#N/A</v>
          </cell>
        </row>
        <row r="4108">
          <cell r="AE4108">
            <v>0</v>
          </cell>
          <cell r="AH4108" t="e">
            <v>#N/A</v>
          </cell>
        </row>
        <row r="4109">
          <cell r="AE4109">
            <v>0</v>
          </cell>
          <cell r="AH4109" t="e">
            <v>#N/A</v>
          </cell>
        </row>
        <row r="4110">
          <cell r="AE4110">
            <v>0</v>
          </cell>
          <cell r="AH4110" t="e">
            <v>#N/A</v>
          </cell>
        </row>
        <row r="4111">
          <cell r="AE4111">
            <v>0</v>
          </cell>
          <cell r="AH4111" t="e">
            <v>#N/A</v>
          </cell>
        </row>
        <row r="4112">
          <cell r="AE4112">
            <v>0</v>
          </cell>
          <cell r="AH4112" t="e">
            <v>#N/A</v>
          </cell>
        </row>
        <row r="4113">
          <cell r="AE4113">
            <v>0</v>
          </cell>
          <cell r="AH4113" t="e">
            <v>#N/A</v>
          </cell>
        </row>
        <row r="4114">
          <cell r="AE4114">
            <v>0</v>
          </cell>
          <cell r="AH4114" t="e">
            <v>#N/A</v>
          </cell>
        </row>
        <row r="4115">
          <cell r="AE4115">
            <v>0</v>
          </cell>
          <cell r="AH4115" t="e">
            <v>#N/A</v>
          </cell>
        </row>
        <row r="4116">
          <cell r="AE4116">
            <v>0</v>
          </cell>
          <cell r="AH4116" t="e">
            <v>#N/A</v>
          </cell>
        </row>
        <row r="4117">
          <cell r="AE4117">
            <v>0</v>
          </cell>
          <cell r="AH4117" t="e">
            <v>#N/A</v>
          </cell>
        </row>
        <row r="4118">
          <cell r="AE4118">
            <v>0</v>
          </cell>
          <cell r="AH4118" t="e">
            <v>#N/A</v>
          </cell>
        </row>
        <row r="4119">
          <cell r="AE4119">
            <v>0</v>
          </cell>
          <cell r="AH4119" t="e">
            <v>#N/A</v>
          </cell>
        </row>
        <row r="4120">
          <cell r="AE4120">
            <v>0</v>
          </cell>
          <cell r="AH4120" t="e">
            <v>#N/A</v>
          </cell>
        </row>
        <row r="4121">
          <cell r="AE4121">
            <v>0</v>
          </cell>
          <cell r="AH4121" t="e">
            <v>#N/A</v>
          </cell>
        </row>
        <row r="4122">
          <cell r="AE4122">
            <v>0</v>
          </cell>
          <cell r="AH4122" t="e">
            <v>#N/A</v>
          </cell>
        </row>
        <row r="4123">
          <cell r="AE4123">
            <v>0</v>
          </cell>
          <cell r="AH4123" t="e">
            <v>#N/A</v>
          </cell>
        </row>
        <row r="4124">
          <cell r="AE4124">
            <v>0</v>
          </cell>
          <cell r="AH4124" t="e">
            <v>#N/A</v>
          </cell>
        </row>
        <row r="4125">
          <cell r="AE4125">
            <v>0</v>
          </cell>
          <cell r="AH4125" t="e">
            <v>#N/A</v>
          </cell>
        </row>
        <row r="4126">
          <cell r="AE4126">
            <v>0</v>
          </cell>
          <cell r="AH4126" t="e">
            <v>#N/A</v>
          </cell>
        </row>
        <row r="4127">
          <cell r="AE4127">
            <v>0</v>
          </cell>
          <cell r="AH4127" t="e">
            <v>#N/A</v>
          </cell>
        </row>
        <row r="4128">
          <cell r="AE4128">
            <v>0</v>
          </cell>
          <cell r="AH4128" t="e">
            <v>#N/A</v>
          </cell>
        </row>
        <row r="4129">
          <cell r="AE4129">
            <v>0</v>
          </cell>
          <cell r="AH4129" t="e">
            <v>#N/A</v>
          </cell>
        </row>
        <row r="4130">
          <cell r="AE4130">
            <v>0</v>
          </cell>
          <cell r="AH4130" t="e">
            <v>#N/A</v>
          </cell>
        </row>
        <row r="4131">
          <cell r="AE4131">
            <v>0</v>
          </cell>
          <cell r="AH4131" t="e">
            <v>#N/A</v>
          </cell>
        </row>
        <row r="4132">
          <cell r="AE4132">
            <v>0</v>
          </cell>
          <cell r="AH4132" t="e">
            <v>#N/A</v>
          </cell>
        </row>
        <row r="4133">
          <cell r="AE4133">
            <v>0</v>
          </cell>
          <cell r="AH4133" t="e">
            <v>#N/A</v>
          </cell>
        </row>
        <row r="4134">
          <cell r="AE4134">
            <v>0</v>
          </cell>
          <cell r="AH4134" t="e">
            <v>#N/A</v>
          </cell>
        </row>
        <row r="4135">
          <cell r="AE4135">
            <v>0</v>
          </cell>
          <cell r="AH4135" t="e">
            <v>#N/A</v>
          </cell>
        </row>
        <row r="4136">
          <cell r="AE4136">
            <v>0</v>
          </cell>
          <cell r="AH4136" t="e">
            <v>#N/A</v>
          </cell>
        </row>
        <row r="4137">
          <cell r="AE4137">
            <v>0</v>
          </cell>
          <cell r="AH4137" t="e">
            <v>#N/A</v>
          </cell>
        </row>
        <row r="4138">
          <cell r="AE4138">
            <v>0</v>
          </cell>
          <cell r="AH4138" t="e">
            <v>#N/A</v>
          </cell>
        </row>
        <row r="4139">
          <cell r="AE4139">
            <v>0</v>
          </cell>
          <cell r="AH4139" t="e">
            <v>#N/A</v>
          </cell>
        </row>
        <row r="4140">
          <cell r="AE4140">
            <v>0</v>
          </cell>
          <cell r="AH4140" t="e">
            <v>#N/A</v>
          </cell>
        </row>
        <row r="4141">
          <cell r="AE4141">
            <v>0</v>
          </cell>
          <cell r="AH4141" t="e">
            <v>#N/A</v>
          </cell>
        </row>
        <row r="4142">
          <cell r="AE4142">
            <v>0</v>
          </cell>
          <cell r="AH4142" t="e">
            <v>#N/A</v>
          </cell>
        </row>
        <row r="4143">
          <cell r="AE4143">
            <v>0</v>
          </cell>
          <cell r="AH4143" t="e">
            <v>#N/A</v>
          </cell>
        </row>
        <row r="4144">
          <cell r="AE4144">
            <v>0</v>
          </cell>
          <cell r="AH4144" t="e">
            <v>#N/A</v>
          </cell>
        </row>
        <row r="4145">
          <cell r="AE4145">
            <v>0</v>
          </cell>
          <cell r="AH4145" t="e">
            <v>#N/A</v>
          </cell>
        </row>
        <row r="4146">
          <cell r="AE4146">
            <v>0</v>
          </cell>
          <cell r="AH4146" t="e">
            <v>#N/A</v>
          </cell>
        </row>
        <row r="4147">
          <cell r="AE4147">
            <v>0</v>
          </cell>
          <cell r="AH4147" t="e">
            <v>#N/A</v>
          </cell>
        </row>
        <row r="4148">
          <cell r="AE4148">
            <v>0</v>
          </cell>
          <cell r="AH4148" t="e">
            <v>#N/A</v>
          </cell>
        </row>
        <row r="4149">
          <cell r="AE4149">
            <v>0</v>
          </cell>
          <cell r="AH4149" t="e">
            <v>#N/A</v>
          </cell>
        </row>
        <row r="4150">
          <cell r="AE4150">
            <v>0</v>
          </cell>
          <cell r="AH4150" t="e">
            <v>#N/A</v>
          </cell>
        </row>
        <row r="4151">
          <cell r="AE4151">
            <v>0</v>
          </cell>
          <cell r="AH4151" t="e">
            <v>#N/A</v>
          </cell>
        </row>
        <row r="4152">
          <cell r="AE4152">
            <v>0</v>
          </cell>
          <cell r="AH4152" t="e">
            <v>#N/A</v>
          </cell>
        </row>
        <row r="4153">
          <cell r="AE4153">
            <v>0</v>
          </cell>
          <cell r="AH4153" t="e">
            <v>#N/A</v>
          </cell>
        </row>
        <row r="4154">
          <cell r="AE4154">
            <v>0</v>
          </cell>
          <cell r="AH4154" t="e">
            <v>#N/A</v>
          </cell>
        </row>
        <row r="4155">
          <cell r="AE4155">
            <v>0</v>
          </cell>
          <cell r="AH4155" t="e">
            <v>#N/A</v>
          </cell>
        </row>
        <row r="4156">
          <cell r="AE4156">
            <v>0</v>
          </cell>
          <cell r="AH4156" t="e">
            <v>#N/A</v>
          </cell>
        </row>
        <row r="4157">
          <cell r="AE4157">
            <v>0</v>
          </cell>
          <cell r="AH4157" t="e">
            <v>#N/A</v>
          </cell>
        </row>
        <row r="4158">
          <cell r="AE4158">
            <v>0</v>
          </cell>
          <cell r="AH4158" t="e">
            <v>#N/A</v>
          </cell>
        </row>
        <row r="4159">
          <cell r="AE4159">
            <v>0</v>
          </cell>
          <cell r="AH4159" t="e">
            <v>#N/A</v>
          </cell>
        </row>
        <row r="4160">
          <cell r="AE4160">
            <v>0</v>
          </cell>
          <cell r="AH4160" t="e">
            <v>#N/A</v>
          </cell>
        </row>
        <row r="4161">
          <cell r="AE4161">
            <v>0</v>
          </cell>
          <cell r="AH4161" t="e">
            <v>#N/A</v>
          </cell>
        </row>
        <row r="4162">
          <cell r="AE4162">
            <v>0</v>
          </cell>
          <cell r="AH4162" t="e">
            <v>#N/A</v>
          </cell>
        </row>
        <row r="4163">
          <cell r="AE4163">
            <v>0</v>
          </cell>
          <cell r="AH4163" t="e">
            <v>#N/A</v>
          </cell>
        </row>
        <row r="4164">
          <cell r="AE4164">
            <v>0</v>
          </cell>
          <cell r="AH4164" t="e">
            <v>#N/A</v>
          </cell>
        </row>
        <row r="4165">
          <cell r="AE4165">
            <v>0</v>
          </cell>
          <cell r="AH4165" t="e">
            <v>#N/A</v>
          </cell>
        </row>
        <row r="4166">
          <cell r="AE4166">
            <v>0</v>
          </cell>
          <cell r="AH4166" t="e">
            <v>#N/A</v>
          </cell>
        </row>
        <row r="4167">
          <cell r="AE4167">
            <v>0</v>
          </cell>
          <cell r="AH4167" t="e">
            <v>#N/A</v>
          </cell>
        </row>
        <row r="4168">
          <cell r="AE4168">
            <v>0</v>
          </cell>
          <cell r="AH4168" t="e">
            <v>#N/A</v>
          </cell>
        </row>
        <row r="4169">
          <cell r="AE4169">
            <v>0</v>
          </cell>
          <cell r="AH4169" t="e">
            <v>#N/A</v>
          </cell>
        </row>
        <row r="4170">
          <cell r="AE4170">
            <v>0</v>
          </cell>
          <cell r="AH4170" t="e">
            <v>#N/A</v>
          </cell>
        </row>
        <row r="4171">
          <cell r="AE4171">
            <v>0</v>
          </cell>
          <cell r="AH4171" t="e">
            <v>#N/A</v>
          </cell>
        </row>
        <row r="4172">
          <cell r="AE4172">
            <v>0</v>
          </cell>
          <cell r="AH4172" t="e">
            <v>#N/A</v>
          </cell>
        </row>
        <row r="4173">
          <cell r="AE4173">
            <v>0</v>
          </cell>
          <cell r="AH4173" t="e">
            <v>#N/A</v>
          </cell>
        </row>
        <row r="4174">
          <cell r="AE4174">
            <v>0</v>
          </cell>
          <cell r="AH4174" t="e">
            <v>#N/A</v>
          </cell>
        </row>
        <row r="4175">
          <cell r="AE4175">
            <v>0</v>
          </cell>
          <cell r="AH4175" t="e">
            <v>#N/A</v>
          </cell>
        </row>
        <row r="4176">
          <cell r="AE4176">
            <v>0</v>
          </cell>
          <cell r="AH4176" t="e">
            <v>#N/A</v>
          </cell>
        </row>
        <row r="4177">
          <cell r="AE4177">
            <v>0</v>
          </cell>
          <cell r="AH4177" t="e">
            <v>#N/A</v>
          </cell>
        </row>
        <row r="4178">
          <cell r="AE4178">
            <v>0</v>
          </cell>
          <cell r="AH4178" t="e">
            <v>#N/A</v>
          </cell>
        </row>
      </sheetData>
      <sheetData sheetId="28"/>
      <sheetData sheetId="29"/>
      <sheetData sheetId="30"/>
      <sheetData sheetId="31"/>
      <sheetData sheetId="32"/>
      <sheetData sheetId="33">
        <row r="2">
          <cell r="E2" t="str">
            <v>January</v>
          </cell>
          <cell r="F2" t="str">
            <v>February</v>
          </cell>
          <cell r="G2" t="str">
            <v>March</v>
          </cell>
          <cell r="H2" t="str">
            <v>April</v>
          </cell>
          <cell r="I2" t="str">
            <v>May</v>
          </cell>
          <cell r="J2" t="str">
            <v>June</v>
          </cell>
          <cell r="K2" t="str">
            <v>July</v>
          </cell>
          <cell r="L2" t="str">
            <v>August</v>
          </cell>
          <cell r="M2" t="str">
            <v>September</v>
          </cell>
          <cell r="N2" t="str">
            <v>October</v>
          </cell>
          <cell r="O2" t="str">
            <v>November</v>
          </cell>
          <cell r="P2" t="str">
            <v>December</v>
          </cell>
          <cell r="Q2" t="str">
            <v>Qtr1</v>
          </cell>
          <cell r="R2" t="str">
            <v>Qtr2</v>
          </cell>
          <cell r="S2" t="str">
            <v>Qtr3</v>
          </cell>
          <cell r="T2" t="str">
            <v>Qtr4</v>
          </cell>
        </row>
        <row r="3">
          <cell r="E3" t="str">
            <v>Ytd</v>
          </cell>
          <cell r="F3" t="str">
            <v>Ytd</v>
          </cell>
          <cell r="G3" t="str">
            <v>Ytd</v>
          </cell>
          <cell r="H3" t="str">
            <v>Ytd</v>
          </cell>
          <cell r="I3" t="str">
            <v>Ytd</v>
          </cell>
          <cell r="J3" t="str">
            <v>Ytd</v>
          </cell>
          <cell r="K3" t="str">
            <v>Ytd</v>
          </cell>
          <cell r="L3" t="str">
            <v>Ytd</v>
          </cell>
          <cell r="M3" t="str">
            <v>Ytd</v>
          </cell>
          <cell r="N3" t="str">
            <v>Ytd</v>
          </cell>
          <cell r="O3" t="str">
            <v>Ytd</v>
          </cell>
          <cell r="P3" t="str">
            <v>Ytd</v>
          </cell>
        </row>
        <row r="4">
          <cell r="D4" t="str">
            <v>GWPFire (1)</v>
          </cell>
          <cell r="E4">
            <v>-4112</v>
          </cell>
          <cell r="F4">
            <v>-8613</v>
          </cell>
          <cell r="G4">
            <v>-13352</v>
          </cell>
          <cell r="H4">
            <v>-36934</v>
          </cell>
          <cell r="I4">
            <v>-49847</v>
          </cell>
          <cell r="J4">
            <v>-85138</v>
          </cell>
          <cell r="K4">
            <v>-103790</v>
          </cell>
          <cell r="L4">
            <v>-105976</v>
          </cell>
          <cell r="M4">
            <v>-108809</v>
          </cell>
          <cell r="N4">
            <v>-117287</v>
          </cell>
          <cell r="O4">
            <v>-125040</v>
          </cell>
          <cell r="P4">
            <v>-167913</v>
          </cell>
          <cell r="Q4">
            <v>-26077</v>
          </cell>
          <cell r="R4">
            <v>-171919</v>
          </cell>
          <cell r="S4">
            <v>-318575</v>
          </cell>
          <cell r="T4">
            <v>-410240</v>
          </cell>
        </row>
        <row r="5">
          <cell r="D5" t="str">
            <v>GWPFire (2)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</row>
        <row r="6">
          <cell r="D6" t="str">
            <v>GWPHouse holders</v>
          </cell>
          <cell r="E6">
            <v>-2205</v>
          </cell>
          <cell r="F6">
            <v>-4222</v>
          </cell>
          <cell r="G6">
            <v>-6411</v>
          </cell>
          <cell r="H6">
            <v>-7710</v>
          </cell>
          <cell r="I6">
            <v>-10010</v>
          </cell>
          <cell r="J6">
            <v>-15505</v>
          </cell>
          <cell r="K6">
            <v>-16915</v>
          </cell>
          <cell r="L6">
            <v>-18627</v>
          </cell>
          <cell r="M6">
            <v>-24106</v>
          </cell>
          <cell r="N6">
            <v>-25460</v>
          </cell>
          <cell r="O6">
            <v>-27484</v>
          </cell>
          <cell r="P6">
            <v>-33913</v>
          </cell>
          <cell r="Q6">
            <v>-12838</v>
          </cell>
          <cell r="R6">
            <v>-33225</v>
          </cell>
          <cell r="S6">
            <v>-59648</v>
          </cell>
          <cell r="T6">
            <v>-86857</v>
          </cell>
        </row>
        <row r="7">
          <cell r="D7" t="str">
            <v>GWPGeneral Accident (1)</v>
          </cell>
          <cell r="E7">
            <v>-77</v>
          </cell>
          <cell r="F7">
            <v>-424</v>
          </cell>
          <cell r="G7">
            <v>-588</v>
          </cell>
          <cell r="H7">
            <v>-1145</v>
          </cell>
          <cell r="I7">
            <v>-1757</v>
          </cell>
          <cell r="J7">
            <v>-1737</v>
          </cell>
          <cell r="K7">
            <v>-1790</v>
          </cell>
          <cell r="L7">
            <v>-1896</v>
          </cell>
          <cell r="M7">
            <v>-2496</v>
          </cell>
          <cell r="N7">
            <v>-2550</v>
          </cell>
          <cell r="O7">
            <v>-2953</v>
          </cell>
          <cell r="P7">
            <v>-4680</v>
          </cell>
          <cell r="Q7">
            <v>-1089</v>
          </cell>
          <cell r="R7">
            <v>-4639</v>
          </cell>
          <cell r="S7">
            <v>-6182</v>
          </cell>
          <cell r="T7">
            <v>-10183</v>
          </cell>
        </row>
        <row r="8">
          <cell r="D8" t="str">
            <v>GWPGeneral Accident (2)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</row>
        <row r="9">
          <cell r="D9" t="str">
            <v>GWPGeneral Accident (3)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</row>
        <row r="10">
          <cell r="D10" t="str">
            <v>GWPGeneral Accident (4)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</row>
        <row r="11">
          <cell r="D11" t="str">
            <v>GWPGeneral Accident (5)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</row>
        <row r="12">
          <cell r="D12" t="str">
            <v>GWPPersonal Accident</v>
          </cell>
          <cell r="E12">
            <v>-637.35</v>
          </cell>
          <cell r="F12">
            <v>-2826.6</v>
          </cell>
          <cell r="G12">
            <v>-8277.15</v>
          </cell>
          <cell r="H12">
            <v>-9209.5499999999993</v>
          </cell>
          <cell r="I12">
            <v>-10077.9</v>
          </cell>
          <cell r="J12">
            <v>-17250.45</v>
          </cell>
          <cell r="K12">
            <v>-20381.55</v>
          </cell>
          <cell r="L12">
            <v>-21266.7</v>
          </cell>
          <cell r="M12">
            <v>-31161.9</v>
          </cell>
          <cell r="N12">
            <v>-34144.950000000004</v>
          </cell>
          <cell r="O12">
            <v>-34879.950000000004</v>
          </cell>
          <cell r="P12">
            <v>-45801</v>
          </cell>
          <cell r="Q12">
            <v>-11741.099999999999</v>
          </cell>
          <cell r="R12">
            <v>-36537.899999999994</v>
          </cell>
          <cell r="S12">
            <v>-72810.149999999994</v>
          </cell>
          <cell r="T12">
            <v>-114825.90000000001</v>
          </cell>
        </row>
        <row r="13">
          <cell r="D13" t="str">
            <v>GWPMedical &amp; Hospital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</row>
        <row r="14">
          <cell r="D14" t="str">
            <v>GWPCTP (Only)</v>
          </cell>
          <cell r="E14">
            <v>-3218</v>
          </cell>
          <cell r="F14">
            <v>-5510</v>
          </cell>
          <cell r="G14">
            <v>-14789</v>
          </cell>
          <cell r="H14">
            <v>-22084</v>
          </cell>
          <cell r="I14">
            <v>-27753</v>
          </cell>
          <cell r="J14">
            <v>-39782</v>
          </cell>
          <cell r="K14">
            <v>-51240</v>
          </cell>
          <cell r="L14">
            <v>-56137</v>
          </cell>
          <cell r="M14">
            <v>-60386</v>
          </cell>
          <cell r="N14">
            <v>-63492</v>
          </cell>
          <cell r="O14">
            <v>-65343</v>
          </cell>
          <cell r="P14">
            <v>-74919</v>
          </cell>
          <cell r="Q14">
            <v>-23517</v>
          </cell>
          <cell r="R14">
            <v>-89619</v>
          </cell>
          <cell r="S14">
            <v>-167763</v>
          </cell>
          <cell r="T14">
            <v>-203754</v>
          </cell>
        </row>
        <row r="15">
          <cell r="D15" t="str">
            <v>GWPCommercial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</row>
        <row r="16">
          <cell r="D16" t="str">
            <v>GWPDomestic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</row>
        <row r="17">
          <cell r="D17" t="str">
            <v>GWPWorkers Compensation</v>
          </cell>
          <cell r="E17">
            <v>-1282</v>
          </cell>
          <cell r="F17">
            <v>-2109</v>
          </cell>
          <cell r="G17">
            <v>-4255</v>
          </cell>
          <cell r="H17">
            <v>-6251</v>
          </cell>
          <cell r="I17">
            <v>-8512</v>
          </cell>
          <cell r="J17">
            <v>-11655</v>
          </cell>
          <cell r="K17">
            <v>-12232</v>
          </cell>
          <cell r="L17">
            <v>-12290</v>
          </cell>
          <cell r="M17">
            <v>-13842</v>
          </cell>
          <cell r="N17">
            <v>-15600</v>
          </cell>
          <cell r="O17">
            <v>-16813</v>
          </cell>
          <cell r="P17">
            <v>-23066</v>
          </cell>
          <cell r="Q17">
            <v>-7646</v>
          </cell>
          <cell r="R17">
            <v>-26418</v>
          </cell>
          <cell r="S17">
            <v>-38364</v>
          </cell>
          <cell r="T17">
            <v>-55479</v>
          </cell>
        </row>
        <row r="18">
          <cell r="D18" t="str">
            <v>GWPEngineering (1)</v>
          </cell>
          <cell r="E18">
            <v>-187</v>
          </cell>
          <cell r="F18">
            <v>-415</v>
          </cell>
          <cell r="G18">
            <v>-682</v>
          </cell>
          <cell r="H18">
            <v>-1175</v>
          </cell>
          <cell r="I18">
            <v>-53</v>
          </cell>
          <cell r="J18">
            <v>-65</v>
          </cell>
          <cell r="K18">
            <v>-65</v>
          </cell>
          <cell r="L18">
            <v>-165</v>
          </cell>
          <cell r="M18">
            <v>-265</v>
          </cell>
          <cell r="N18">
            <v>-610</v>
          </cell>
          <cell r="O18">
            <v>-1356</v>
          </cell>
          <cell r="P18">
            <v>-2572</v>
          </cell>
          <cell r="Q18">
            <v>-1284</v>
          </cell>
          <cell r="R18">
            <v>-1293</v>
          </cell>
          <cell r="S18">
            <v>-495</v>
          </cell>
          <cell r="T18">
            <v>-4538</v>
          </cell>
        </row>
        <row r="19">
          <cell r="D19" t="str">
            <v>GWPEngineering (2)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</row>
        <row r="20">
          <cell r="D20" t="str">
            <v>GWPEngineering (3)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</row>
        <row r="21">
          <cell r="D21" t="str">
            <v>GWPCargo</v>
          </cell>
          <cell r="E21">
            <v>-2790.9</v>
          </cell>
          <cell r="F21">
            <v>-5324.55</v>
          </cell>
          <cell r="G21">
            <v>-7752.15</v>
          </cell>
          <cell r="H21">
            <v>-9368.1</v>
          </cell>
          <cell r="I21">
            <v>-18272.099999999999</v>
          </cell>
          <cell r="J21">
            <v>-18572.399999999998</v>
          </cell>
          <cell r="K21">
            <v>-22474.199999999997</v>
          </cell>
          <cell r="L21">
            <v>-25069.799999999996</v>
          </cell>
          <cell r="M21">
            <v>-27897.449999999997</v>
          </cell>
          <cell r="N21">
            <v>-28660.799999999996</v>
          </cell>
          <cell r="O21">
            <v>-30293.549999999996</v>
          </cell>
          <cell r="P21">
            <v>-36504.299999999996</v>
          </cell>
          <cell r="Q21">
            <v>-15867.6</v>
          </cell>
          <cell r="R21">
            <v>-46212.599999999991</v>
          </cell>
          <cell r="S21">
            <v>-75441.449999999983</v>
          </cell>
          <cell r="T21">
            <v>-95458.65</v>
          </cell>
        </row>
        <row r="22">
          <cell r="D22" t="str">
            <v>GWPHull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</row>
        <row r="23">
          <cell r="D23" t="str">
            <v>GWPPleasurecraft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</row>
        <row r="24">
          <cell r="D24" t="str">
            <v>GWPLiability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</row>
        <row r="25">
          <cell r="D25" t="str">
            <v>GWPPublic</v>
          </cell>
          <cell r="E25">
            <v>-865.2</v>
          </cell>
          <cell r="F25">
            <v>-1706.25</v>
          </cell>
          <cell r="G25">
            <v>-4099.2</v>
          </cell>
          <cell r="H25">
            <v>-7403.5499999999993</v>
          </cell>
          <cell r="I25">
            <v>-8636.25</v>
          </cell>
          <cell r="J25">
            <v>-10591.35</v>
          </cell>
          <cell r="K25">
            <v>-11694.9</v>
          </cell>
          <cell r="L25">
            <v>-12359.55</v>
          </cell>
          <cell r="M25">
            <v>-15022.349999999999</v>
          </cell>
          <cell r="N25">
            <v>-16728.599999999999</v>
          </cell>
          <cell r="O25">
            <v>-18314.099999999999</v>
          </cell>
          <cell r="P25">
            <v>-23789.85</v>
          </cell>
          <cell r="Q25">
            <v>-6670.65</v>
          </cell>
          <cell r="R25">
            <v>-26631.15</v>
          </cell>
          <cell r="S25">
            <v>-39076.799999999996</v>
          </cell>
          <cell r="T25">
            <v>-58832.549999999996</v>
          </cell>
        </row>
        <row r="26">
          <cell r="D26" t="str">
            <v>GWPEmployers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</row>
        <row r="27">
          <cell r="D27" t="str">
            <v>GWPPI (1)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</row>
        <row r="28">
          <cell r="D28" t="str">
            <v>GWPPI (2)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D29" t="str">
            <v>GWPPI (3)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</row>
        <row r="30">
          <cell r="D30" t="str">
            <v>GWPTrade Credit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</row>
        <row r="31">
          <cell r="D31" t="str">
            <v>GWPTotal</v>
          </cell>
          <cell r="E31">
            <v>-15374.45</v>
          </cell>
          <cell r="F31">
            <v>-31150.399999999998</v>
          </cell>
          <cell r="G31">
            <v>-60205.5</v>
          </cell>
          <cell r="H31">
            <v>-101280.20000000001</v>
          </cell>
          <cell r="I31">
            <v>-134918.25</v>
          </cell>
          <cell r="J31">
            <v>-200296.2</v>
          </cell>
          <cell r="K31">
            <v>-240582.65</v>
          </cell>
          <cell r="L31">
            <v>-253787.05</v>
          </cell>
          <cell r="M31">
            <v>-283985.69999999995</v>
          </cell>
          <cell r="N31">
            <v>-304533.34999999998</v>
          </cell>
          <cell r="O31">
            <v>-322476.59999999998</v>
          </cell>
          <cell r="P31">
            <v>-413158.14999999997</v>
          </cell>
          <cell r="Q31">
            <v>-106730.35</v>
          </cell>
          <cell r="R31">
            <v>-436494.65</v>
          </cell>
          <cell r="S31">
            <v>-778355.4</v>
          </cell>
          <cell r="T31">
            <v>-1040168.1000000001</v>
          </cell>
          <cell r="U31">
            <v>0</v>
          </cell>
        </row>
        <row r="32">
          <cell r="D32" t="str">
            <v>GEPFire (1)</v>
          </cell>
          <cell r="E32">
            <v>13992.750000000002</v>
          </cell>
          <cell r="F32">
            <v>27985.5</v>
          </cell>
          <cell r="G32">
            <v>41978.25</v>
          </cell>
          <cell r="H32">
            <v>55971</v>
          </cell>
          <cell r="I32">
            <v>69963.75</v>
          </cell>
          <cell r="J32">
            <v>83956.5</v>
          </cell>
          <cell r="K32">
            <v>97949.25</v>
          </cell>
          <cell r="L32">
            <v>111942</v>
          </cell>
          <cell r="M32">
            <v>125934.75</v>
          </cell>
          <cell r="N32">
            <v>139927.5</v>
          </cell>
          <cell r="O32">
            <v>153920.25</v>
          </cell>
          <cell r="P32">
            <v>167913</v>
          </cell>
          <cell r="Q32">
            <v>83956.5</v>
          </cell>
          <cell r="R32">
            <v>209891.25</v>
          </cell>
          <cell r="S32">
            <v>335826</v>
          </cell>
          <cell r="T32">
            <v>461760.75</v>
          </cell>
        </row>
        <row r="33">
          <cell r="D33" t="str">
            <v>GEPFire (2)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</row>
        <row r="34">
          <cell r="D34" t="str">
            <v>GEPHouse holders</v>
          </cell>
          <cell r="E34">
            <v>2826.0833333333335</v>
          </cell>
          <cell r="F34">
            <v>5652.1666666666661</v>
          </cell>
          <cell r="G34">
            <v>8478.25</v>
          </cell>
          <cell r="H34">
            <v>11304.333333333334</v>
          </cell>
          <cell r="I34">
            <v>14130.416666666668</v>
          </cell>
          <cell r="J34">
            <v>16956.5</v>
          </cell>
          <cell r="K34">
            <v>19782.583333333332</v>
          </cell>
          <cell r="L34">
            <v>22608.666666666664</v>
          </cell>
          <cell r="M34">
            <v>25434.749999999996</v>
          </cell>
          <cell r="N34">
            <v>28260.833333333328</v>
          </cell>
          <cell r="O34">
            <v>31086.916666666661</v>
          </cell>
          <cell r="P34">
            <v>33912.999999999993</v>
          </cell>
          <cell r="Q34">
            <v>16956.5</v>
          </cell>
          <cell r="R34">
            <v>42391.25</v>
          </cell>
          <cell r="S34">
            <v>67826</v>
          </cell>
          <cell r="T34">
            <v>93260.749999999971</v>
          </cell>
        </row>
        <row r="35">
          <cell r="D35" t="str">
            <v>GEPGeneral Accident (1)</v>
          </cell>
          <cell r="E35">
            <v>389.99999999999994</v>
          </cell>
          <cell r="F35">
            <v>780</v>
          </cell>
          <cell r="G35">
            <v>1170</v>
          </cell>
          <cell r="H35">
            <v>1560</v>
          </cell>
          <cell r="I35">
            <v>1950</v>
          </cell>
          <cell r="J35">
            <v>2340</v>
          </cell>
          <cell r="K35">
            <v>2730</v>
          </cell>
          <cell r="L35">
            <v>3120</v>
          </cell>
          <cell r="M35">
            <v>3510</v>
          </cell>
          <cell r="N35">
            <v>3900</v>
          </cell>
          <cell r="O35">
            <v>4290</v>
          </cell>
          <cell r="P35">
            <v>4680</v>
          </cell>
          <cell r="Q35">
            <v>2340</v>
          </cell>
          <cell r="R35">
            <v>5850</v>
          </cell>
          <cell r="S35">
            <v>9360</v>
          </cell>
          <cell r="T35">
            <v>12870</v>
          </cell>
        </row>
        <row r="36">
          <cell r="D36" t="str">
            <v>GEPGeneral Accident (2)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</row>
        <row r="37">
          <cell r="D37" t="str">
            <v>GEPGeneral Accident (3)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</row>
        <row r="38">
          <cell r="D38" t="str">
            <v>GEPGeneral Accident (4)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</row>
        <row r="39">
          <cell r="D39" t="str">
            <v>GEPGeneral Accident (5)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</row>
        <row r="40">
          <cell r="D40" t="str">
            <v>GEPPersonal Accident</v>
          </cell>
          <cell r="E40">
            <v>3636.2645833333331</v>
          </cell>
          <cell r="F40">
            <v>7278.1374999999998</v>
          </cell>
          <cell r="G40">
            <v>10935.168750000001</v>
          </cell>
          <cell r="H40">
            <v>14604.864583333334</v>
          </cell>
          <cell r="I40">
            <v>18278.133333333335</v>
          </cell>
          <cell r="J40">
            <v>21967.356250000001</v>
          </cell>
          <cell r="K40">
            <v>25677.022916666669</v>
          </cell>
          <cell r="L40">
            <v>29394.658333333336</v>
          </cell>
          <cell r="M40">
            <v>33133.683333333334</v>
          </cell>
          <cell r="N40">
            <v>36898.260416666672</v>
          </cell>
          <cell r="O40">
            <v>40670.214583333342</v>
          </cell>
          <cell r="P40">
            <v>44465.295833333344</v>
          </cell>
          <cell r="Q40">
            <v>21849.570833333331</v>
          </cell>
          <cell r="R40">
            <v>54850.354166666672</v>
          </cell>
          <cell r="S40">
            <v>88205.364583333343</v>
          </cell>
          <cell r="T40">
            <v>122033.77083333334</v>
          </cell>
        </row>
        <row r="41">
          <cell r="D41" t="str">
            <v>GEPMedical &amp; Hospital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</row>
        <row r="42">
          <cell r="D42" t="str">
            <v>GEPCTP (Only)</v>
          </cell>
          <cell r="E42">
            <v>6243.2499999999991</v>
          </cell>
          <cell r="F42">
            <v>12486.5</v>
          </cell>
          <cell r="G42">
            <v>18729.75</v>
          </cell>
          <cell r="H42">
            <v>24973</v>
          </cell>
          <cell r="I42">
            <v>31216.25</v>
          </cell>
          <cell r="J42">
            <v>37459.5</v>
          </cell>
          <cell r="K42">
            <v>43702.75</v>
          </cell>
          <cell r="L42">
            <v>49946</v>
          </cell>
          <cell r="M42">
            <v>56189.25</v>
          </cell>
          <cell r="N42">
            <v>62432.5</v>
          </cell>
          <cell r="O42">
            <v>68675.75</v>
          </cell>
          <cell r="P42">
            <v>74919</v>
          </cell>
          <cell r="Q42">
            <v>37459.5</v>
          </cell>
          <cell r="R42">
            <v>93648.75</v>
          </cell>
          <cell r="S42">
            <v>149838</v>
          </cell>
          <cell r="T42">
            <v>206027.25</v>
          </cell>
        </row>
        <row r="43">
          <cell r="D43" t="str">
            <v>GEPCommercial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</row>
        <row r="44">
          <cell r="D44" t="str">
            <v>GEPDomestic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</row>
        <row r="45">
          <cell r="D45" t="str">
            <v>GEPWorkers Compensation</v>
          </cell>
          <cell r="E45">
            <v>1922.1666666666667</v>
          </cell>
          <cell r="F45">
            <v>3844.3333333333335</v>
          </cell>
          <cell r="G45">
            <v>5766.5</v>
          </cell>
          <cell r="H45">
            <v>7688.666666666667</v>
          </cell>
          <cell r="I45">
            <v>9610.8333333333339</v>
          </cell>
          <cell r="J45">
            <v>11533</v>
          </cell>
          <cell r="K45">
            <v>13455.166666666666</v>
          </cell>
          <cell r="L45">
            <v>15377.333333333332</v>
          </cell>
          <cell r="M45">
            <v>17299.5</v>
          </cell>
          <cell r="N45">
            <v>19221.666666666668</v>
          </cell>
          <cell r="O45">
            <v>21143.833333333336</v>
          </cell>
          <cell r="P45">
            <v>23066.000000000004</v>
          </cell>
          <cell r="Q45">
            <v>11533</v>
          </cell>
          <cell r="R45">
            <v>28832.5</v>
          </cell>
          <cell r="S45">
            <v>46132</v>
          </cell>
          <cell r="T45">
            <v>63431.5</v>
          </cell>
        </row>
        <row r="46">
          <cell r="D46" t="str">
            <v>GEPEngineering (1)</v>
          </cell>
          <cell r="E46">
            <v>222.65916666666664</v>
          </cell>
          <cell r="F46">
            <v>445.31833333333327</v>
          </cell>
          <cell r="G46">
            <v>667.97749999999996</v>
          </cell>
          <cell r="H46">
            <v>890.63666666666666</v>
          </cell>
          <cell r="I46">
            <v>1113.2958333333333</v>
          </cell>
          <cell r="J46">
            <v>1335.9549999999999</v>
          </cell>
          <cell r="K46">
            <v>1554.4512499999998</v>
          </cell>
          <cell r="L46">
            <v>1768.7845833333331</v>
          </cell>
          <cell r="M46">
            <v>1983.1179166666664</v>
          </cell>
          <cell r="N46">
            <v>2197.4512499999996</v>
          </cell>
          <cell r="O46">
            <v>2411.7845833333331</v>
          </cell>
          <cell r="P46">
            <v>2626.1179166666666</v>
          </cell>
          <cell r="Q46">
            <v>1335.9549999999999</v>
          </cell>
          <cell r="R46">
            <v>3339.8874999999998</v>
          </cell>
          <cell r="S46">
            <v>5306.3537499999993</v>
          </cell>
          <cell r="T46">
            <v>7235.3537499999984</v>
          </cell>
        </row>
        <row r="47">
          <cell r="D47" t="str">
            <v>GEPEngineering (2)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</row>
        <row r="48">
          <cell r="D48" t="str">
            <v>GEPEngineering (3)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</row>
        <row r="49">
          <cell r="D49" t="str">
            <v>GEPCargo</v>
          </cell>
          <cell r="E49">
            <v>2902.7041666666664</v>
          </cell>
          <cell r="F49">
            <v>5815.9729166666666</v>
          </cell>
          <cell r="G49">
            <v>8739.0854166666668</v>
          </cell>
          <cell r="H49">
            <v>11670.220833333333</v>
          </cell>
          <cell r="I49">
            <v>14622.229166666666</v>
          </cell>
          <cell r="J49">
            <v>17592.5</v>
          </cell>
          <cell r="K49">
            <v>20571.108333333334</v>
          </cell>
          <cell r="L49">
            <v>23562.608333333334</v>
          </cell>
          <cell r="M49">
            <v>26564.868750000001</v>
          </cell>
          <cell r="N49">
            <v>29574.254166666669</v>
          </cell>
          <cell r="O49">
            <v>32588.393750000003</v>
          </cell>
          <cell r="P49">
            <v>35618.095833333333</v>
          </cell>
          <cell r="Q49">
            <v>17457.762499999997</v>
          </cell>
          <cell r="R49">
            <v>43884.95</v>
          </cell>
          <cell r="S49">
            <v>70698.585416666669</v>
          </cell>
          <cell r="T49">
            <v>97780.743749999994</v>
          </cell>
        </row>
        <row r="50">
          <cell r="D50" t="str">
            <v>GEPHull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</row>
        <row r="51">
          <cell r="D51" t="str">
            <v>GEPPleasurecraft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</row>
        <row r="52">
          <cell r="D52" t="str">
            <v>GEPLiability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</row>
        <row r="53">
          <cell r="D53" t="str">
            <v>GEPPublic</v>
          </cell>
          <cell r="E53">
            <v>1889.8</v>
          </cell>
          <cell r="F53">
            <v>3782.9854166666664</v>
          </cell>
          <cell r="G53">
            <v>5682.5874999999996</v>
          </cell>
          <cell r="H53">
            <v>7593.4937499999996</v>
          </cell>
          <cell r="I53">
            <v>9513.4020833333325</v>
          </cell>
          <cell r="J53">
            <v>11439.635416666666</v>
          </cell>
          <cell r="K53">
            <v>13371.9375</v>
          </cell>
          <cell r="L53">
            <v>15307.747916666667</v>
          </cell>
          <cell r="M53">
            <v>17250.160416666666</v>
          </cell>
          <cell r="N53">
            <v>19201.241666666665</v>
          </cell>
          <cell r="O53">
            <v>21158.854166666664</v>
          </cell>
          <cell r="P53">
            <v>23130.477083333331</v>
          </cell>
          <cell r="Q53">
            <v>11355.372916666667</v>
          </cell>
          <cell r="R53">
            <v>28546.53125</v>
          </cell>
          <cell r="S53">
            <v>45929.845833333333</v>
          </cell>
          <cell r="T53">
            <v>63490.572916666657</v>
          </cell>
        </row>
        <row r="54">
          <cell r="D54" t="str">
            <v>GEPEmployers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</row>
        <row r="55">
          <cell r="D55" t="str">
            <v>GEPPI (1)</v>
          </cell>
          <cell r="E55">
            <v>21.666666666666668</v>
          </cell>
          <cell r="F55">
            <v>43.333333333333336</v>
          </cell>
          <cell r="G55">
            <v>65</v>
          </cell>
          <cell r="H55">
            <v>86.666666666666671</v>
          </cell>
          <cell r="I55">
            <v>108.33333333333334</v>
          </cell>
          <cell r="J55">
            <v>130</v>
          </cell>
          <cell r="K55">
            <v>150.41666666666666</v>
          </cell>
          <cell r="L55">
            <v>167.91666666666666</v>
          </cell>
          <cell r="M55">
            <v>180.625</v>
          </cell>
          <cell r="N55">
            <v>188.54166666666666</v>
          </cell>
          <cell r="O55">
            <v>193.75</v>
          </cell>
          <cell r="P55">
            <v>195.83333333333334</v>
          </cell>
          <cell r="Q55">
            <v>130</v>
          </cell>
          <cell r="R55">
            <v>325</v>
          </cell>
          <cell r="S55">
            <v>498.95833333333331</v>
          </cell>
          <cell r="T55">
            <v>578.125</v>
          </cell>
        </row>
        <row r="56">
          <cell r="D56" t="str">
            <v>GEPPI (2)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</row>
        <row r="57">
          <cell r="D57" t="str">
            <v>GEPPI (3)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</row>
        <row r="58">
          <cell r="D58" t="str">
            <v>GEPTrade Credit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2664024.5583333336</v>
          </cell>
        </row>
        <row r="59">
          <cell r="D59" t="str">
            <v>GEPTotal</v>
          </cell>
          <cell r="E59">
            <v>34047.344583333339</v>
          </cell>
          <cell r="F59">
            <v>68114.247499999998</v>
          </cell>
          <cell r="G59">
            <v>102212.56916666665</v>
          </cell>
          <cell r="H59">
            <v>136342.88249999998</v>
          </cell>
          <cell r="I59">
            <v>170506.64374999999</v>
          </cell>
          <cell r="J59">
            <v>204710.94666666666</v>
          </cell>
          <cell r="K59">
            <v>238944.68666666668</v>
          </cell>
          <cell r="L59">
            <v>273195.71583333332</v>
          </cell>
          <cell r="M59">
            <v>307480.70541666669</v>
          </cell>
          <cell r="N59">
            <v>341802.24916666665</v>
          </cell>
          <cell r="O59">
            <v>376139.74708333332</v>
          </cell>
          <cell r="P59">
            <v>410526.82</v>
          </cell>
          <cell r="Q59">
            <v>204374.16125</v>
          </cell>
          <cell r="R59">
            <v>511560.47291666671</v>
          </cell>
          <cell r="S59">
            <v>819621.10791666678</v>
          </cell>
          <cell r="T59">
            <v>1128468.8162500001</v>
          </cell>
          <cell r="U59">
            <v>2664024.5583333336</v>
          </cell>
        </row>
        <row r="60">
          <cell r="D60" t="str">
            <v>GclaimsFire (1)</v>
          </cell>
          <cell r="E60">
            <v>3917.9700000000007</v>
          </cell>
          <cell r="F60">
            <v>7835.9400000000014</v>
          </cell>
          <cell r="G60">
            <v>11753.910000000002</v>
          </cell>
          <cell r="H60">
            <v>15671.880000000003</v>
          </cell>
          <cell r="I60">
            <v>19589.850000000002</v>
          </cell>
          <cell r="J60">
            <v>23507.820000000003</v>
          </cell>
          <cell r="K60">
            <v>27425.790000000005</v>
          </cell>
          <cell r="L60">
            <v>31343.760000000006</v>
          </cell>
          <cell r="M60">
            <v>35261.730000000003</v>
          </cell>
          <cell r="N60">
            <v>39179.700000000004</v>
          </cell>
          <cell r="O60">
            <v>43097.670000000006</v>
          </cell>
          <cell r="P60">
            <v>47015.640000000007</v>
          </cell>
          <cell r="Q60">
            <v>23507.820000000003</v>
          </cell>
          <cell r="R60">
            <v>58769.55</v>
          </cell>
          <cell r="S60">
            <v>94031.280000000013</v>
          </cell>
          <cell r="T60">
            <v>129293.01000000001</v>
          </cell>
        </row>
        <row r="61">
          <cell r="D61" t="str">
            <v>GclaimsFire (2)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</row>
        <row r="62">
          <cell r="D62" t="str">
            <v>GclaimsHouse holders</v>
          </cell>
          <cell r="E62">
            <v>847.82500000000005</v>
          </cell>
          <cell r="F62">
            <v>1695.65</v>
          </cell>
          <cell r="G62">
            <v>2543.4750000000004</v>
          </cell>
          <cell r="H62">
            <v>3391.3</v>
          </cell>
          <cell r="I62">
            <v>4239.125</v>
          </cell>
          <cell r="J62">
            <v>5086.95</v>
          </cell>
          <cell r="K62">
            <v>5934.7749999999996</v>
          </cell>
          <cell r="L62">
            <v>6782.5999999999995</v>
          </cell>
          <cell r="M62">
            <v>7630.4249999999993</v>
          </cell>
          <cell r="N62">
            <v>8478.25</v>
          </cell>
          <cell r="O62">
            <v>9326.0750000000007</v>
          </cell>
          <cell r="P62">
            <v>10173.900000000001</v>
          </cell>
          <cell r="Q62">
            <v>5086.9500000000007</v>
          </cell>
          <cell r="R62">
            <v>12717.375</v>
          </cell>
          <cell r="S62">
            <v>20347.8</v>
          </cell>
          <cell r="T62">
            <v>27978.225000000002</v>
          </cell>
        </row>
        <row r="63">
          <cell r="D63" t="str">
            <v>GclaimsGeneral Accident (1)</v>
          </cell>
          <cell r="E63">
            <v>93.48085416666666</v>
          </cell>
          <cell r="F63">
            <v>186.96170833333332</v>
          </cell>
          <cell r="G63">
            <v>280.44256250000001</v>
          </cell>
          <cell r="H63">
            <v>373.92341666666664</v>
          </cell>
          <cell r="I63">
            <v>467.40427083333333</v>
          </cell>
          <cell r="J63">
            <v>560.88512500000002</v>
          </cell>
          <cell r="K63">
            <v>654.36597916666665</v>
          </cell>
          <cell r="L63">
            <v>747.84683333333328</v>
          </cell>
          <cell r="M63">
            <v>841.32768749999991</v>
          </cell>
          <cell r="N63">
            <v>934.80854166666654</v>
          </cell>
          <cell r="O63">
            <v>1028.2893958333332</v>
          </cell>
          <cell r="P63">
            <v>1121.7702499999998</v>
          </cell>
          <cell r="Q63">
            <v>560.88512500000002</v>
          </cell>
          <cell r="R63">
            <v>1402.2128124999999</v>
          </cell>
          <cell r="S63">
            <v>2243.5405000000001</v>
          </cell>
          <cell r="T63">
            <v>3084.8681874999993</v>
          </cell>
        </row>
        <row r="64">
          <cell r="D64" t="str">
            <v>GclaimsGeneral Accident (2)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</row>
        <row r="65">
          <cell r="D65" t="str">
            <v>GclaimsGeneral Accident (3)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</row>
        <row r="66">
          <cell r="D66" t="str">
            <v>GclaimsGeneral Accident (4)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</row>
        <row r="67">
          <cell r="D67" t="str">
            <v>GclaimsGeneral Accident (5)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</row>
        <row r="68">
          <cell r="D68" t="str">
            <v>GclaimsPersonal Accident</v>
          </cell>
          <cell r="E68">
            <v>1201.4811325028606</v>
          </cell>
          <cell r="F68">
            <v>2404.815349821296</v>
          </cell>
          <cell r="G68">
            <v>3613.1581277333871</v>
          </cell>
          <cell r="H68">
            <v>4825.68549056148</v>
          </cell>
          <cell r="I68">
            <v>6039.3934033370888</v>
          </cell>
          <cell r="J68">
            <v>7258.3728330211925</v>
          </cell>
          <cell r="K68">
            <v>8484.1072111804951</v>
          </cell>
          <cell r="L68">
            <v>9712.4745943247799</v>
          </cell>
          <cell r="M68">
            <v>10947.90944470588</v>
          </cell>
          <cell r="N68">
            <v>12191.787120221832</v>
          </cell>
          <cell r="O68">
            <v>13438.102304404927</v>
          </cell>
          <cell r="P68">
            <v>14692.059054166661</v>
          </cell>
          <cell r="Q68">
            <v>7219.4546100575435</v>
          </cell>
          <cell r="R68">
            <v>18123.45172691976</v>
          </cell>
          <cell r="S68">
            <v>29144.491250211155</v>
          </cell>
          <cell r="T68">
            <v>40321.94847879342</v>
          </cell>
        </row>
        <row r="69">
          <cell r="D69" t="str">
            <v>GclaimsMedical &amp; Hospital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</row>
        <row r="70">
          <cell r="D70" t="str">
            <v>GclaimsCTP (Only)</v>
          </cell>
          <cell r="E70">
            <v>3783.9166666666661</v>
          </cell>
          <cell r="F70">
            <v>7567.8333333333321</v>
          </cell>
          <cell r="G70">
            <v>11351.749999999998</v>
          </cell>
          <cell r="H70">
            <v>15135.666666666664</v>
          </cell>
          <cell r="I70">
            <v>18919.583333333332</v>
          </cell>
          <cell r="J70">
            <v>22703.5</v>
          </cell>
          <cell r="K70">
            <v>26487.416666666668</v>
          </cell>
          <cell r="L70">
            <v>30271.333333333336</v>
          </cell>
          <cell r="M70">
            <v>34055.25</v>
          </cell>
          <cell r="N70">
            <v>37839.166666666664</v>
          </cell>
          <cell r="O70">
            <v>41623.083333333328</v>
          </cell>
          <cell r="P70">
            <v>45406.999999999993</v>
          </cell>
          <cell r="Q70">
            <v>22703.499999999996</v>
          </cell>
          <cell r="R70">
            <v>56758.75</v>
          </cell>
          <cell r="S70">
            <v>90814</v>
          </cell>
          <cell r="T70">
            <v>124869.25</v>
          </cell>
        </row>
        <row r="71">
          <cell r="D71" t="str">
            <v>GclaimsCommercial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</row>
        <row r="72">
          <cell r="D72" t="str">
            <v>GclaimsDomestic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</row>
        <row r="73">
          <cell r="D73" t="str">
            <v>GclaimsWorkers Compensation</v>
          </cell>
          <cell r="E73">
            <v>392.40231708333334</v>
          </cell>
          <cell r="F73">
            <v>784.80463416666669</v>
          </cell>
          <cell r="G73">
            <v>1177.20695125</v>
          </cell>
          <cell r="H73">
            <v>1569.6092683333334</v>
          </cell>
          <cell r="I73">
            <v>1962.0115854166668</v>
          </cell>
          <cell r="J73">
            <v>2354.4139024999999</v>
          </cell>
          <cell r="K73">
            <v>2746.8162195833333</v>
          </cell>
          <cell r="L73">
            <v>3139.2185366666668</v>
          </cell>
          <cell r="M73">
            <v>3531.6208537500002</v>
          </cell>
          <cell r="N73">
            <v>3924.0231708333336</v>
          </cell>
          <cell r="O73">
            <v>4316.4254879166665</v>
          </cell>
          <cell r="P73">
            <v>4708.8278049999999</v>
          </cell>
          <cell r="Q73">
            <v>2354.4139024999999</v>
          </cell>
          <cell r="R73">
            <v>5886.0347562500001</v>
          </cell>
          <cell r="S73">
            <v>9417.6556099999998</v>
          </cell>
          <cell r="T73">
            <v>12949.27646375</v>
          </cell>
        </row>
        <row r="74">
          <cell r="D74" t="str">
            <v>GclaimsEngineering (1)</v>
          </cell>
          <cell r="E74">
            <v>36.580899314547722</v>
          </cell>
          <cell r="F74">
            <v>73.161798629095443</v>
          </cell>
          <cell r="G74">
            <v>109.74269794364318</v>
          </cell>
          <cell r="H74">
            <v>146.32359725819092</v>
          </cell>
          <cell r="I74">
            <v>182.90449657273865</v>
          </cell>
          <cell r="J74">
            <v>219.48539588728636</v>
          </cell>
          <cell r="K74">
            <v>255.38236541929717</v>
          </cell>
          <cell r="L74">
            <v>290.59540516877104</v>
          </cell>
          <cell r="M74">
            <v>325.8084449182449</v>
          </cell>
          <cell r="N74">
            <v>361.02148466771877</v>
          </cell>
          <cell r="O74">
            <v>396.23452441719263</v>
          </cell>
          <cell r="P74">
            <v>431.4475641666665</v>
          </cell>
          <cell r="Q74">
            <v>219.48539588728636</v>
          </cell>
          <cell r="R74">
            <v>548.7134897182159</v>
          </cell>
          <cell r="S74">
            <v>871.78621550631306</v>
          </cell>
          <cell r="T74">
            <v>1188.7035732515778</v>
          </cell>
        </row>
        <row r="75">
          <cell r="D75" t="str">
            <v>GclaimsEngineering (2)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</row>
        <row r="76">
          <cell r="D76" t="str">
            <v>GclaimsEngineering (3)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</row>
        <row r="77">
          <cell r="D77" t="str">
            <v>GclaimsCargo</v>
          </cell>
          <cell r="E77">
            <v>1161.0816666666667</v>
          </cell>
          <cell r="F77">
            <v>2326.3891666666668</v>
          </cell>
          <cell r="G77">
            <v>3495.6341666666667</v>
          </cell>
          <cell r="H77">
            <v>4668.0883333333331</v>
          </cell>
          <cell r="I77">
            <v>5848.8916666666664</v>
          </cell>
          <cell r="J77">
            <v>7037</v>
          </cell>
          <cell r="K77">
            <v>8228.4433333333327</v>
          </cell>
          <cell r="L77">
            <v>9425.0433333333331</v>
          </cell>
          <cell r="M77">
            <v>10625.9475</v>
          </cell>
          <cell r="N77">
            <v>11829.701666666668</v>
          </cell>
          <cell r="O77">
            <v>13035.357500000002</v>
          </cell>
          <cell r="P77">
            <v>14247.238333333335</v>
          </cell>
          <cell r="Q77">
            <v>6983.1050000000005</v>
          </cell>
          <cell r="R77">
            <v>17553.98</v>
          </cell>
          <cell r="S77">
            <v>28279.434166666666</v>
          </cell>
          <cell r="T77">
            <v>39112.297500000001</v>
          </cell>
        </row>
        <row r="78">
          <cell r="D78" t="str">
            <v>GclaimsHull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</row>
        <row r="79">
          <cell r="D79" t="str">
            <v>GclaimsPleasurecraft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</row>
        <row r="80">
          <cell r="D80" t="str">
            <v>GclaimsLiability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</row>
        <row r="81">
          <cell r="D81" t="str">
            <v>GclaimsPublic</v>
          </cell>
          <cell r="E81">
            <v>775.90603358468707</v>
          </cell>
          <cell r="F81">
            <v>1553.2020371227368</v>
          </cell>
          <cell r="G81">
            <v>2333.1325683262371</v>
          </cell>
          <cell r="H81">
            <v>3117.7043161247811</v>
          </cell>
          <cell r="I81">
            <v>3905.9721009500822</v>
          </cell>
          <cell r="J81">
            <v>4696.8367773313275</v>
          </cell>
          <cell r="K81">
            <v>5490.1931352351239</v>
          </cell>
          <cell r="L81">
            <v>6284.9899296936665</v>
          </cell>
          <cell r="M81">
            <v>7082.4973794027974</v>
          </cell>
          <cell r="N81">
            <v>7883.5640075586616</v>
          </cell>
          <cell r="O81">
            <v>8687.3122085168598</v>
          </cell>
          <cell r="P81">
            <v>9496.8127466666665</v>
          </cell>
          <cell r="Q81">
            <v>4662.240639033661</v>
          </cell>
          <cell r="R81">
            <v>11720.51319440619</v>
          </cell>
          <cell r="S81">
            <v>18857.680444331589</v>
          </cell>
          <cell r="T81">
            <v>26067.688962742188</v>
          </cell>
        </row>
        <row r="82">
          <cell r="D82" t="str">
            <v>GclaimsEmployers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</row>
        <row r="83">
          <cell r="D83" t="str">
            <v>GclaimsPI (1)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</row>
        <row r="84">
          <cell r="D84" t="str">
            <v>GclaimsPI (2)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</row>
        <row r="85">
          <cell r="D85" t="str">
            <v>GclaimsPI (3)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</row>
        <row r="86">
          <cell r="D86" t="str">
            <v>GclaimsTrade Credit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955651.37200502551</v>
          </cell>
        </row>
        <row r="87">
          <cell r="D87" t="str">
            <v>GclaimsTotal</v>
          </cell>
          <cell r="E87">
            <v>12210.64456998543</v>
          </cell>
          <cell r="F87">
            <v>24428.758028073131</v>
          </cell>
          <cell r="G87">
            <v>36658.452074419933</v>
          </cell>
          <cell r="H87">
            <v>48900.181088944453</v>
          </cell>
          <cell r="I87">
            <v>61155.135857109897</v>
          </cell>
          <cell r="J87">
            <v>73425.26403373979</v>
          </cell>
          <cell r="K87">
            <v>85707.289910584906</v>
          </cell>
          <cell r="L87">
            <v>97997.86196585391</v>
          </cell>
          <cell r="M87">
            <v>110302.51631027693</v>
          </cell>
          <cell r="N87">
            <v>122622.02265828152</v>
          </cell>
          <cell r="O87">
            <v>134948.5497544223</v>
          </cell>
          <cell r="P87">
            <v>147294.69575333333</v>
          </cell>
          <cell r="Q87">
            <v>73297.854672478483</v>
          </cell>
          <cell r="R87">
            <v>183480.58097979421</v>
          </cell>
          <cell r="S87">
            <v>294007.66818671575</v>
          </cell>
          <cell r="T87">
            <v>404865.2681660371</v>
          </cell>
          <cell r="U87">
            <v>955651.37200502551</v>
          </cell>
        </row>
        <row r="88">
          <cell r="D88" t="str">
            <v>GcommFire (1)</v>
          </cell>
          <cell r="E88">
            <v>1560.7590841949782</v>
          </cell>
          <cell r="F88">
            <v>3126.4083040989663</v>
          </cell>
          <cell r="G88">
            <v>4697.3036466026588</v>
          </cell>
          <cell r="H88">
            <v>6284.2785819793207</v>
          </cell>
          <cell r="I88">
            <v>7891.9739983382569</v>
          </cell>
          <cell r="J88">
            <v>9527.0378231166906</v>
          </cell>
          <cell r="K88">
            <v>11192.728443500739</v>
          </cell>
          <cell r="L88">
            <v>12870.250092319055</v>
          </cell>
          <cell r="M88">
            <v>14550.621339549483</v>
          </cell>
          <cell r="N88">
            <v>16237.414544867061</v>
          </cell>
          <cell r="O88">
            <v>17933.423098227475</v>
          </cell>
          <cell r="P88">
            <v>19658.175180022157</v>
          </cell>
          <cell r="Q88">
            <v>9384.4710348966037</v>
          </cell>
          <cell r="R88">
            <v>23703.290403434268</v>
          </cell>
          <cell r="S88">
            <v>38613.599875369277</v>
          </cell>
          <cell r="T88">
            <v>53829.012823116689</v>
          </cell>
        </row>
        <row r="89">
          <cell r="D89" t="str">
            <v>GcommFire (2)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</row>
        <row r="90">
          <cell r="D90" t="str">
            <v>GcommHouse holders</v>
          </cell>
          <cell r="E90">
            <v>225.06326836059085</v>
          </cell>
          <cell r="F90">
            <v>452.01065957791332</v>
          </cell>
          <cell r="G90">
            <v>680.83503344218343</v>
          </cell>
          <cell r="H90">
            <v>911.215973039348</v>
          </cell>
          <cell r="I90">
            <v>1143.2030135747827</v>
          </cell>
          <cell r="J90">
            <v>1378.6686750643205</v>
          </cell>
          <cell r="K90">
            <v>1617.2157833387307</v>
          </cell>
          <cell r="L90">
            <v>1857.1561250472282</v>
          </cell>
          <cell r="M90">
            <v>2100.3055447904858</v>
          </cell>
          <cell r="N90">
            <v>2346.5042803745882</v>
          </cell>
          <cell r="O90">
            <v>2594.2104927493206</v>
          </cell>
          <cell r="P90">
            <v>2845.6889672055195</v>
          </cell>
          <cell r="Q90">
            <v>1357.9089613806877</v>
          </cell>
          <cell r="R90">
            <v>3433.0876616784508</v>
          </cell>
          <cell r="S90">
            <v>5574.677453176444</v>
          </cell>
          <cell r="T90">
            <v>7786.4037403294287</v>
          </cell>
        </row>
        <row r="91">
          <cell r="D91" t="str">
            <v>GcommGeneral Accident (1)</v>
          </cell>
          <cell r="E91">
            <v>95.385333830351215</v>
          </cell>
          <cell r="F91">
            <v>190.86725480450627</v>
          </cell>
          <cell r="G91">
            <v>286.46558151093438</v>
          </cell>
          <cell r="H91">
            <v>382.22815192180252</v>
          </cell>
          <cell r="I91">
            <v>478.25702037773362</v>
          </cell>
          <cell r="J91">
            <v>574.42074635520214</v>
          </cell>
          <cell r="K91">
            <v>670.59198972829688</v>
          </cell>
          <cell r="L91">
            <v>766.79945328031806</v>
          </cell>
          <cell r="M91">
            <v>863.16774353876735</v>
          </cell>
          <cell r="N91">
            <v>959.68501491053678</v>
          </cell>
          <cell r="O91">
            <v>1056.3063908217362</v>
          </cell>
          <cell r="P91">
            <v>1153.4129804506294</v>
          </cell>
          <cell r="Q91">
            <v>572.71817014579187</v>
          </cell>
          <cell r="R91">
            <v>1434.9059186547383</v>
          </cell>
          <cell r="S91">
            <v>2300.5591865473825</v>
          </cell>
          <cell r="T91">
            <v>3169.4043861829023</v>
          </cell>
        </row>
        <row r="92">
          <cell r="D92" t="str">
            <v>GcommGeneral Accident (2)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</row>
        <row r="93">
          <cell r="D93" t="str">
            <v>GcommGeneral Accident (3)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</row>
        <row r="94">
          <cell r="D94" t="str">
            <v>GcommGeneral Accident (4)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</row>
        <row r="95">
          <cell r="D95" t="str">
            <v>GcommGeneral Accident (5)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</row>
        <row r="96">
          <cell r="D96" t="str">
            <v>GcommPersonal Accident</v>
          </cell>
          <cell r="E96">
            <v>629.89057771126818</v>
          </cell>
          <cell r="F96">
            <v>1261.55621740586</v>
          </cell>
          <cell r="G96">
            <v>1898.0195357745461</v>
          </cell>
          <cell r="H96">
            <v>2538.4912500557966</v>
          </cell>
          <cell r="I96">
            <v>3180.093808059707</v>
          </cell>
          <cell r="J96">
            <v>3826.7459294619425</v>
          </cell>
          <cell r="K96">
            <v>4479.868586986895</v>
          </cell>
          <cell r="L96">
            <v>5135.5133886746307</v>
          </cell>
          <cell r="M96">
            <v>5797.9280868641426</v>
          </cell>
          <cell r="N96">
            <v>6468.4301309769326</v>
          </cell>
          <cell r="O96">
            <v>7141.2670541695697</v>
          </cell>
          <cell r="P96">
            <v>7821.4238001990834</v>
          </cell>
          <cell r="Q96">
            <v>3789.4663308916743</v>
          </cell>
          <cell r="R96">
            <v>9545.3309875774466</v>
          </cell>
          <cell r="S96">
            <v>15413.31006252567</v>
          </cell>
          <cell r="T96">
            <v>21431.120985345588</v>
          </cell>
        </row>
        <row r="97">
          <cell r="D97" t="str">
            <v>GcommMedical &amp; Hospital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</row>
        <row r="98">
          <cell r="D98" t="str">
            <v>GcommCTP (Only)</v>
          </cell>
          <cell r="E98">
            <v>657.70079934140631</v>
          </cell>
          <cell r="F98">
            <v>1325.8784416826002</v>
          </cell>
          <cell r="G98">
            <v>2016.0574543233479</v>
          </cell>
          <cell r="H98">
            <v>2737.7506585935835</v>
          </cell>
          <cell r="I98">
            <v>3484.0939159762052</v>
          </cell>
          <cell r="J98">
            <v>4264.0885649033353</v>
          </cell>
          <cell r="K98">
            <v>5088.741945506692</v>
          </cell>
          <cell r="L98">
            <v>5944.4931060123217</v>
          </cell>
          <cell r="M98">
            <v>6817.6346850435521</v>
          </cell>
          <cell r="N98">
            <v>7704.761233269599</v>
          </cell>
          <cell r="O98">
            <v>8601.3131373486303</v>
          </cell>
          <cell r="P98">
            <v>9519.5926067558958</v>
          </cell>
          <cell r="Q98">
            <v>3999.6366953473544</v>
          </cell>
          <cell r="R98">
            <v>10485.933139473123</v>
          </cell>
          <cell r="S98">
            <v>17850.869736562567</v>
          </cell>
          <cell r="T98">
            <v>25825.666977374123</v>
          </cell>
        </row>
        <row r="99">
          <cell r="D99" t="str">
            <v>GcommCommercial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D100" t="str">
            <v>GcommDomestic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</row>
        <row r="101">
          <cell r="D101" t="str">
            <v>GcommWorkers Compensation</v>
          </cell>
          <cell r="E101">
            <v>81.089813489073109</v>
          </cell>
          <cell r="F101">
            <v>162.4339148455162</v>
          </cell>
          <cell r="G101">
            <v>244.13647889977392</v>
          </cell>
          <cell r="H101">
            <v>326.33845516201961</v>
          </cell>
          <cell r="I101">
            <v>409.05370949510177</v>
          </cell>
          <cell r="J101">
            <v>492.42053880934441</v>
          </cell>
          <cell r="K101">
            <v>576.23589864355688</v>
          </cell>
          <cell r="L101">
            <v>660.12782215523737</v>
          </cell>
          <cell r="M101">
            <v>744.21386774679729</v>
          </cell>
          <cell r="N101">
            <v>828.699009042954</v>
          </cell>
          <cell r="O101">
            <v>913.54237189148455</v>
          </cell>
          <cell r="P101">
            <v>999.28593067068573</v>
          </cell>
          <cell r="Q101">
            <v>487.66020723436321</v>
          </cell>
          <cell r="R101">
            <v>1227.8127034664658</v>
          </cell>
          <cell r="S101">
            <v>1980.5775885455914</v>
          </cell>
          <cell r="T101">
            <v>2741.5273116051239</v>
          </cell>
        </row>
        <row r="102">
          <cell r="D102" t="str">
            <v>GcommEngineering (1)</v>
          </cell>
          <cell r="E102">
            <v>29.07807065217391</v>
          </cell>
          <cell r="F102">
            <v>58.235081521739126</v>
          </cell>
          <cell r="G102">
            <v>87.486249999999998</v>
          </cell>
          <cell r="H102">
            <v>116.88198369565217</v>
          </cell>
          <cell r="I102">
            <v>146.1580706521739</v>
          </cell>
          <cell r="J102">
            <v>175.22301630434782</v>
          </cell>
          <cell r="K102">
            <v>203.7472554347826</v>
          </cell>
          <cell r="L102">
            <v>231.74752717391303</v>
          </cell>
          <cell r="M102">
            <v>259.7858423913043</v>
          </cell>
          <cell r="N102">
            <v>287.90880434782605</v>
          </cell>
          <cell r="O102">
            <v>316.23929347826083</v>
          </cell>
          <cell r="P102">
            <v>344.94298913043474</v>
          </cell>
          <cell r="Q102">
            <v>174.79940217391305</v>
          </cell>
          <cell r="R102">
            <v>438.26307065217389</v>
          </cell>
          <cell r="S102">
            <v>695.28062499999987</v>
          </cell>
          <cell r="T102">
            <v>949.09108695652162</v>
          </cell>
        </row>
        <row r="103">
          <cell r="D103" t="str">
            <v>GcommEngineering (2)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</row>
        <row r="104">
          <cell r="D104" t="str">
            <v>GcommEngineering (3)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</row>
        <row r="105">
          <cell r="D105" t="str">
            <v>GcommCargo</v>
          </cell>
          <cell r="E105">
            <v>341.20505963350513</v>
          </cell>
          <cell r="F105">
            <v>684.21773052995991</v>
          </cell>
          <cell r="G105">
            <v>1028.9146773517623</v>
          </cell>
          <cell r="H105">
            <v>1374.9843536102869</v>
          </cell>
          <cell r="I105">
            <v>1724.6254077515748</v>
          </cell>
          <cell r="J105">
            <v>2077.3911947524598</v>
          </cell>
          <cell r="K105">
            <v>2431.5835367275758</v>
          </cell>
          <cell r="L105">
            <v>2787.9816563589984</v>
          </cell>
          <cell r="M105">
            <v>3146.220894541621</v>
          </cell>
          <cell r="N105">
            <v>3505.6792276797332</v>
          </cell>
          <cell r="O105">
            <v>3865.9510037091986</v>
          </cell>
          <cell r="P105">
            <v>4228.8855397730231</v>
          </cell>
          <cell r="Q105">
            <v>2054.3374675152272</v>
          </cell>
          <cell r="R105">
            <v>5177.0009561143215</v>
          </cell>
          <cell r="S105">
            <v>8365.7860876281957</v>
          </cell>
          <cell r="T105">
            <v>11600.515771161954</v>
          </cell>
        </row>
        <row r="106">
          <cell r="D106" t="str">
            <v>GcommHull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</row>
        <row r="107">
          <cell r="D107" t="str">
            <v>GcommPleasurecraft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</row>
        <row r="108">
          <cell r="D108" t="str">
            <v>GcommLiability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</row>
        <row r="109">
          <cell r="D109" t="str">
            <v>GcommPublic</v>
          </cell>
          <cell r="E109">
            <v>206.58417542787285</v>
          </cell>
          <cell r="F109">
            <v>414.31210849633248</v>
          </cell>
          <cell r="G109">
            <v>624.20790220048889</v>
          </cell>
          <cell r="H109">
            <v>837.9227906479216</v>
          </cell>
          <cell r="I109">
            <v>1054.6790186430317</v>
          </cell>
          <cell r="J109">
            <v>1273.5721378361857</v>
          </cell>
          <cell r="K109">
            <v>1494.515574572127</v>
          </cell>
          <cell r="L109">
            <v>1716.6442961491441</v>
          </cell>
          <cell r="M109">
            <v>1941.0035210880194</v>
          </cell>
          <cell r="N109">
            <v>2168.2914694376527</v>
          </cell>
          <cell r="O109">
            <v>2397.7859902200489</v>
          </cell>
          <cell r="P109">
            <v>2632.013908007335</v>
          </cell>
          <cell r="Q109">
            <v>1245.1041861246943</v>
          </cell>
          <cell r="R109">
            <v>3166.1739471271389</v>
          </cell>
          <cell r="S109">
            <v>5152.1633918092903</v>
          </cell>
          <cell r="T109">
            <v>7198.0913676650362</v>
          </cell>
        </row>
        <row r="110">
          <cell r="D110" t="str">
            <v>GcommEmployers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</row>
        <row r="111">
          <cell r="D111" t="str">
            <v>GcommPI (1)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</row>
        <row r="112">
          <cell r="D112" t="str">
            <v>GcommPI (2)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</row>
        <row r="113">
          <cell r="D113" t="str">
            <v>GcommPI (3)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</row>
        <row r="114">
          <cell r="D114" t="str">
            <v>GcommTrade Credit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312155.55970079009</v>
          </cell>
        </row>
        <row r="115">
          <cell r="D115" t="str">
            <v>GcommTotal</v>
          </cell>
          <cell r="E115">
            <v>3826.7561826412198</v>
          </cell>
          <cell r="F115">
            <v>7675.9197129633931</v>
          </cell>
          <cell r="G115">
            <v>11563.426560105696</v>
          </cell>
          <cell r="H115">
            <v>15510.092198705732</v>
          </cell>
          <cell r="I115">
            <v>19512.137962868568</v>
          </cell>
          <cell r="J115">
            <v>23589.568626603828</v>
          </cell>
          <cell r="K115">
            <v>27755.229014439396</v>
          </cell>
          <cell r="L115">
            <v>31970.713467170852</v>
          </cell>
          <cell r="M115">
            <v>36220.88152555417</v>
          </cell>
          <cell r="N115">
            <v>40507.373714906884</v>
          </cell>
          <cell r="O115">
            <v>44820.038832615726</v>
          </cell>
          <cell r="P115">
            <v>49203.421902214766</v>
          </cell>
          <cell r="Q115">
            <v>23066.102455710312</v>
          </cell>
          <cell r="R115">
            <v>58611.798788178123</v>
          </cell>
          <cell r="S115">
            <v>95946.82400716441</v>
          </cell>
          <cell r="T115">
            <v>134530.83444973736</v>
          </cell>
          <cell r="U115">
            <v>312155.55970079009</v>
          </cell>
        </row>
        <row r="116">
          <cell r="D116" t="str">
            <v>RWPFire (1)</v>
          </cell>
          <cell r="E116">
            <v>2170</v>
          </cell>
          <cell r="F116">
            <v>4546</v>
          </cell>
          <cell r="G116">
            <v>7047</v>
          </cell>
          <cell r="H116">
            <v>19493</v>
          </cell>
          <cell r="I116">
            <v>26308</v>
          </cell>
          <cell r="J116">
            <v>44934</v>
          </cell>
          <cell r="K116">
            <v>54779</v>
          </cell>
          <cell r="L116">
            <v>55933</v>
          </cell>
          <cell r="M116">
            <v>57428</v>
          </cell>
          <cell r="N116">
            <v>61903</v>
          </cell>
          <cell r="O116">
            <v>65995</v>
          </cell>
          <cell r="P116">
            <v>88622</v>
          </cell>
          <cell r="Q116">
            <v>13763</v>
          </cell>
          <cell r="R116">
            <v>90735</v>
          </cell>
          <cell r="S116">
            <v>168140</v>
          </cell>
          <cell r="T116">
            <v>216520</v>
          </cell>
        </row>
        <row r="117">
          <cell r="D117" t="str">
            <v>RWPFire (2)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</row>
        <row r="118">
          <cell r="D118" t="str">
            <v>RWPHouse holders</v>
          </cell>
          <cell r="E118">
            <v>953</v>
          </cell>
          <cell r="F118">
            <v>1824</v>
          </cell>
          <cell r="G118">
            <v>2770</v>
          </cell>
          <cell r="H118">
            <v>3331</v>
          </cell>
          <cell r="I118">
            <v>4325</v>
          </cell>
          <cell r="J118">
            <v>6699</v>
          </cell>
          <cell r="K118">
            <v>7308</v>
          </cell>
          <cell r="L118">
            <v>8048</v>
          </cell>
          <cell r="M118">
            <v>10415</v>
          </cell>
          <cell r="N118">
            <v>11000</v>
          </cell>
          <cell r="O118">
            <v>11874</v>
          </cell>
          <cell r="P118">
            <v>14651</v>
          </cell>
          <cell r="Q118">
            <v>5547</v>
          </cell>
          <cell r="R118">
            <v>14355</v>
          </cell>
          <cell r="S118">
            <v>25771</v>
          </cell>
          <cell r="T118">
            <v>37525</v>
          </cell>
        </row>
        <row r="119">
          <cell r="D119" t="str">
            <v>RWPGeneral Accident (1)</v>
          </cell>
          <cell r="E119">
            <v>3</v>
          </cell>
          <cell r="F119">
            <v>18</v>
          </cell>
          <cell r="G119">
            <v>25</v>
          </cell>
          <cell r="H119">
            <v>49</v>
          </cell>
          <cell r="I119">
            <v>77</v>
          </cell>
          <cell r="J119">
            <v>76</v>
          </cell>
          <cell r="K119">
            <v>78</v>
          </cell>
          <cell r="L119">
            <v>83</v>
          </cell>
          <cell r="M119">
            <v>109</v>
          </cell>
          <cell r="N119">
            <v>111</v>
          </cell>
          <cell r="O119">
            <v>128</v>
          </cell>
          <cell r="P119">
            <v>205</v>
          </cell>
          <cell r="Q119">
            <v>46</v>
          </cell>
          <cell r="R119">
            <v>202</v>
          </cell>
          <cell r="S119">
            <v>270</v>
          </cell>
          <cell r="T119">
            <v>444</v>
          </cell>
        </row>
        <row r="120">
          <cell r="D120" t="str">
            <v>RWPGeneral Accident (2)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</row>
        <row r="121">
          <cell r="D121" t="str">
            <v>RWPGeneral Accident (3)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</row>
        <row r="122">
          <cell r="D122" t="str">
            <v>RWPGeneral Accident (4)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</row>
        <row r="123">
          <cell r="D123" t="str">
            <v>RWPGeneral Accident (5)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</row>
        <row r="124">
          <cell r="D124" t="str">
            <v>RWPPersonal Accident</v>
          </cell>
          <cell r="E124">
            <v>35</v>
          </cell>
          <cell r="F124">
            <v>157</v>
          </cell>
          <cell r="G124">
            <v>460</v>
          </cell>
          <cell r="H124">
            <v>512</v>
          </cell>
          <cell r="I124">
            <v>560</v>
          </cell>
          <cell r="J124">
            <v>960</v>
          </cell>
          <cell r="K124">
            <v>1134</v>
          </cell>
          <cell r="L124">
            <v>1184</v>
          </cell>
          <cell r="M124">
            <v>1736</v>
          </cell>
          <cell r="N124">
            <v>1902</v>
          </cell>
          <cell r="O124">
            <v>1943</v>
          </cell>
          <cell r="P124">
            <v>2553</v>
          </cell>
          <cell r="Q124">
            <v>652</v>
          </cell>
          <cell r="R124">
            <v>2032</v>
          </cell>
          <cell r="S124">
            <v>4054</v>
          </cell>
          <cell r="T124">
            <v>6398</v>
          </cell>
        </row>
        <row r="125">
          <cell r="D125" t="str">
            <v>RWPMedical &amp; Hospital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</row>
        <row r="126">
          <cell r="D126" t="str">
            <v>RWPCTP (Only)</v>
          </cell>
          <cell r="E126">
            <v>122</v>
          </cell>
          <cell r="F126">
            <v>209</v>
          </cell>
          <cell r="G126">
            <v>562</v>
          </cell>
          <cell r="H126">
            <v>839</v>
          </cell>
          <cell r="I126">
            <v>1054</v>
          </cell>
          <cell r="J126">
            <v>1511</v>
          </cell>
          <cell r="K126">
            <v>1946</v>
          </cell>
          <cell r="L126">
            <v>2132</v>
          </cell>
          <cell r="M126">
            <v>2293</v>
          </cell>
          <cell r="N126">
            <v>2411</v>
          </cell>
          <cell r="O126">
            <v>2481</v>
          </cell>
          <cell r="P126">
            <v>2845</v>
          </cell>
          <cell r="Q126">
            <v>893</v>
          </cell>
          <cell r="R126">
            <v>3404</v>
          </cell>
          <cell r="S126">
            <v>6371</v>
          </cell>
          <cell r="T126">
            <v>7737</v>
          </cell>
        </row>
        <row r="127">
          <cell r="D127" t="str">
            <v>RWPCommercial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</row>
        <row r="128">
          <cell r="D128" t="str">
            <v>RWPDomestic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</row>
        <row r="129">
          <cell r="D129" t="str">
            <v>RWPWorkers Compensation</v>
          </cell>
          <cell r="E129">
            <v>92</v>
          </cell>
          <cell r="F129">
            <v>152</v>
          </cell>
          <cell r="G129">
            <v>307</v>
          </cell>
          <cell r="H129">
            <v>451</v>
          </cell>
          <cell r="I129">
            <v>614</v>
          </cell>
          <cell r="J129">
            <v>840</v>
          </cell>
          <cell r="K129">
            <v>882</v>
          </cell>
          <cell r="L129">
            <v>886</v>
          </cell>
          <cell r="M129">
            <v>998</v>
          </cell>
          <cell r="N129">
            <v>1125</v>
          </cell>
          <cell r="O129">
            <v>1212</v>
          </cell>
          <cell r="P129">
            <v>1662</v>
          </cell>
          <cell r="Q129">
            <v>551</v>
          </cell>
          <cell r="R129">
            <v>1905</v>
          </cell>
          <cell r="S129">
            <v>2766</v>
          </cell>
          <cell r="T129">
            <v>3999</v>
          </cell>
        </row>
        <row r="130">
          <cell r="D130" t="str">
            <v>RWPEngineering (1)</v>
          </cell>
          <cell r="E130">
            <v>48</v>
          </cell>
          <cell r="F130">
            <v>107</v>
          </cell>
          <cell r="G130">
            <v>176</v>
          </cell>
          <cell r="H130">
            <v>304</v>
          </cell>
          <cell r="I130">
            <v>13</v>
          </cell>
          <cell r="J130">
            <v>16</v>
          </cell>
          <cell r="K130">
            <v>16</v>
          </cell>
          <cell r="L130">
            <v>42</v>
          </cell>
          <cell r="M130">
            <v>68</v>
          </cell>
          <cell r="N130">
            <v>157</v>
          </cell>
          <cell r="O130">
            <v>350</v>
          </cell>
          <cell r="P130">
            <v>665</v>
          </cell>
          <cell r="Q130">
            <v>331</v>
          </cell>
          <cell r="R130">
            <v>333</v>
          </cell>
          <cell r="S130">
            <v>126</v>
          </cell>
          <cell r="T130">
            <v>1172</v>
          </cell>
        </row>
        <row r="131">
          <cell r="D131" t="str">
            <v>RWPEngineering (2)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</row>
        <row r="132">
          <cell r="D132" t="str">
            <v>RWPEngineering (3)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</row>
        <row r="133">
          <cell r="D133" t="str">
            <v>RWPCargo</v>
          </cell>
          <cell r="E133">
            <v>1526.45</v>
          </cell>
          <cell r="F133">
            <v>2912.2750000000001</v>
          </cell>
          <cell r="G133">
            <v>4240.0749999999998</v>
          </cell>
          <cell r="H133">
            <v>5124.05</v>
          </cell>
          <cell r="I133">
            <v>9994.0499999999993</v>
          </cell>
          <cell r="J133">
            <v>10158.199999999999</v>
          </cell>
          <cell r="K133">
            <v>12292.099999999999</v>
          </cell>
          <cell r="L133">
            <v>13711.899999999998</v>
          </cell>
          <cell r="M133">
            <v>15258.724999999999</v>
          </cell>
          <cell r="N133">
            <v>15676.399999999998</v>
          </cell>
          <cell r="O133">
            <v>16569.774999999998</v>
          </cell>
          <cell r="P133">
            <v>19967.149999999998</v>
          </cell>
          <cell r="Q133">
            <v>8678.7999999999993</v>
          </cell>
          <cell r="R133">
            <v>25276.299999999996</v>
          </cell>
          <cell r="S133">
            <v>41262.724999999991</v>
          </cell>
          <cell r="T133">
            <v>52213.324999999997</v>
          </cell>
        </row>
        <row r="134">
          <cell r="D134" t="str">
            <v>RWPHull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</row>
        <row r="135">
          <cell r="D135" t="str">
            <v>RWPPleasurecraft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</row>
        <row r="136">
          <cell r="D136" t="str">
            <v>RWPLiability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</row>
        <row r="137">
          <cell r="D137" t="str">
            <v>RWPPublic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</row>
        <row r="138">
          <cell r="D138" t="str">
            <v>RWPEmployers</v>
          </cell>
          <cell r="E138">
            <v>56</v>
          </cell>
          <cell r="F138">
            <v>111</v>
          </cell>
          <cell r="G138">
            <v>267</v>
          </cell>
          <cell r="H138">
            <v>482</v>
          </cell>
          <cell r="I138">
            <v>562</v>
          </cell>
          <cell r="J138">
            <v>689</v>
          </cell>
          <cell r="K138">
            <v>761</v>
          </cell>
          <cell r="L138">
            <v>804</v>
          </cell>
          <cell r="M138">
            <v>977</v>
          </cell>
          <cell r="N138">
            <v>1088</v>
          </cell>
          <cell r="O138">
            <v>1191</v>
          </cell>
          <cell r="P138">
            <v>1547</v>
          </cell>
          <cell r="Q138">
            <v>434</v>
          </cell>
          <cell r="R138">
            <v>1733</v>
          </cell>
          <cell r="S138">
            <v>2542</v>
          </cell>
          <cell r="T138">
            <v>3826</v>
          </cell>
        </row>
        <row r="139">
          <cell r="D139" t="str">
            <v>RWPPI (1)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</row>
        <row r="140">
          <cell r="D140" t="str">
            <v>RWPPI (2)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</row>
        <row r="141">
          <cell r="D141" t="str">
            <v>RWPPI (3)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</row>
        <row r="142">
          <cell r="D142" t="str">
            <v>RWPTrade Credit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</row>
        <row r="143">
          <cell r="D143" t="str">
            <v>RWPTotal</v>
          </cell>
          <cell r="E143">
            <v>5005.45</v>
          </cell>
          <cell r="F143">
            <v>10036.275</v>
          </cell>
          <cell r="G143">
            <v>15854.075000000001</v>
          </cell>
          <cell r="H143">
            <v>30585.05</v>
          </cell>
          <cell r="I143">
            <v>43507.05</v>
          </cell>
          <cell r="J143">
            <v>65883.199999999997</v>
          </cell>
          <cell r="K143">
            <v>79196.100000000006</v>
          </cell>
          <cell r="L143">
            <v>82823.899999999994</v>
          </cell>
          <cell r="M143">
            <v>89282.725000000006</v>
          </cell>
          <cell r="N143">
            <v>95373.4</v>
          </cell>
          <cell r="O143">
            <v>101743.77499999999</v>
          </cell>
          <cell r="P143">
            <v>132717.15</v>
          </cell>
          <cell r="Q143">
            <v>30895.8</v>
          </cell>
          <cell r="R143">
            <v>139975.29999999999</v>
          </cell>
          <cell r="S143">
            <v>251302.72499999998</v>
          </cell>
          <cell r="T143">
            <v>329834.32500000001</v>
          </cell>
          <cell r="U143">
            <v>0</v>
          </cell>
        </row>
        <row r="144">
          <cell r="D144" t="str">
            <v>REPFire (1)</v>
          </cell>
          <cell r="E144">
            <v>2707.8490000000002</v>
          </cell>
          <cell r="F144">
            <v>5723.1223333333328</v>
          </cell>
          <cell r="G144">
            <v>8860.5017083333332</v>
          </cell>
          <cell r="H144">
            <v>21041.141041666666</v>
          </cell>
          <cell r="I144">
            <v>28090.713624999997</v>
          </cell>
          <cell r="J144">
            <v>45932.595541666662</v>
          </cell>
          <cell r="K144">
            <v>55886.803874999998</v>
          </cell>
          <cell r="L144">
            <v>57970.220541666662</v>
          </cell>
          <cell r="M144">
            <v>60283.053874999998</v>
          </cell>
          <cell r="N144">
            <v>65228.053874999998</v>
          </cell>
          <cell r="O144">
            <v>69719.678874999998</v>
          </cell>
          <cell r="P144">
            <v>90955.762208333326</v>
          </cell>
          <cell r="Q144">
            <v>17291.473041666664</v>
          </cell>
          <cell r="R144">
            <v>95064.450208333321</v>
          </cell>
          <cell r="S144">
            <v>174140.07829166664</v>
          </cell>
          <cell r="T144">
            <v>225903.49495833332</v>
          </cell>
        </row>
        <row r="145">
          <cell r="D145" t="str">
            <v>REPFire (2)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</row>
        <row r="146">
          <cell r="D146" t="str">
            <v>REPHouse holders</v>
          </cell>
          <cell r="E146">
            <v>952.97566666666671</v>
          </cell>
          <cell r="F146">
            <v>1823.9540833333335</v>
          </cell>
          <cell r="G146">
            <v>2769.9286250000005</v>
          </cell>
          <cell r="H146">
            <v>3330.9193333333337</v>
          </cell>
          <cell r="I146">
            <v>4324.8789583333337</v>
          </cell>
          <cell r="J146">
            <v>6698.8393750000005</v>
          </cell>
          <cell r="K146">
            <v>7307.8393750000005</v>
          </cell>
          <cell r="L146">
            <v>8047.8393750000005</v>
          </cell>
          <cell r="M146">
            <v>10414.839375</v>
          </cell>
          <cell r="N146">
            <v>10999.839375</v>
          </cell>
          <cell r="O146">
            <v>11873.839375</v>
          </cell>
          <cell r="P146">
            <v>14650.839375</v>
          </cell>
          <cell r="Q146">
            <v>5546.8583750000007</v>
          </cell>
          <cell r="R146">
            <v>14354.637666666669</v>
          </cell>
          <cell r="S146">
            <v>25770.518125000002</v>
          </cell>
          <cell r="T146">
            <v>37524.518125000002</v>
          </cell>
        </row>
        <row r="147">
          <cell r="D147" t="str">
            <v>REPGeneral Accident (1)</v>
          </cell>
          <cell r="E147">
            <v>9.3352500000000038</v>
          </cell>
          <cell r="F147">
            <v>23.651500000000006</v>
          </cell>
          <cell r="G147">
            <v>35.26166666666667</v>
          </cell>
          <cell r="H147">
            <v>54.211750000000009</v>
          </cell>
          <cell r="I147">
            <v>74.558291666666676</v>
          </cell>
          <cell r="J147">
            <v>84.169000000000011</v>
          </cell>
          <cell r="K147">
            <v>94.669000000000011</v>
          </cell>
          <cell r="L147">
            <v>105.96066666666668</v>
          </cell>
          <cell r="M147">
            <v>126.37733333333335</v>
          </cell>
          <cell r="N147">
            <v>136.25233333333335</v>
          </cell>
          <cell r="O147">
            <v>151.62733333333335</v>
          </cell>
          <cell r="P147">
            <v>192.91900000000001</v>
          </cell>
          <cell r="Q147">
            <v>68.248416666666685</v>
          </cell>
          <cell r="R147">
            <v>212.9390416666667</v>
          </cell>
          <cell r="S147">
            <v>327.00700000000006</v>
          </cell>
          <cell r="T147">
            <v>480.79866666666669</v>
          </cell>
        </row>
        <row r="148">
          <cell r="D148" t="str">
            <v>REPGeneral Accident (2)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</row>
        <row r="149">
          <cell r="D149" t="str">
            <v>REPGeneral Accident (3)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</row>
        <row r="150">
          <cell r="D150" t="str">
            <v>REPGeneral Accident (4)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</row>
        <row r="151">
          <cell r="D151" t="str">
            <v>REPGeneral Accident (5)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</row>
        <row r="152">
          <cell r="D152" t="str">
            <v>REPPersonal Accident</v>
          </cell>
          <cell r="E152">
            <v>82.596749999999986</v>
          </cell>
          <cell r="F152">
            <v>227.36991666666665</v>
          </cell>
          <cell r="G152">
            <v>503.03191666666663</v>
          </cell>
          <cell r="H152">
            <v>604.32162500000004</v>
          </cell>
          <cell r="I152">
            <v>703.62966666666671</v>
          </cell>
          <cell r="J152">
            <v>1054.23425</v>
          </cell>
          <cell r="K152">
            <v>1233.5259166666667</v>
          </cell>
          <cell r="L152">
            <v>1309.8175833333335</v>
          </cell>
          <cell r="M152">
            <v>1745.6092500000002</v>
          </cell>
          <cell r="N152">
            <v>1915.8592500000002</v>
          </cell>
          <cell r="O152">
            <v>1999.3592500000002</v>
          </cell>
          <cell r="P152">
            <v>2487.9842500000004</v>
          </cell>
          <cell r="Q152">
            <v>812.99858333333327</v>
          </cell>
          <cell r="R152">
            <v>2362.1855416666667</v>
          </cell>
          <cell r="S152">
            <v>4288.9527500000004</v>
          </cell>
          <cell r="T152">
            <v>6403.2027500000004</v>
          </cell>
        </row>
        <row r="153">
          <cell r="D153" t="str">
            <v>REPMedical &amp; Hospital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</row>
        <row r="154">
          <cell r="D154" t="str">
            <v>REPCTP (Only)</v>
          </cell>
          <cell r="E154">
            <v>122.00329166666666</v>
          </cell>
          <cell r="F154">
            <v>209.01549999999997</v>
          </cell>
          <cell r="G154">
            <v>562.04262500000004</v>
          </cell>
          <cell r="H154">
            <v>839.05162500000006</v>
          </cell>
          <cell r="I154">
            <v>1054.0838333333334</v>
          </cell>
          <cell r="J154">
            <v>1511.1133750000001</v>
          </cell>
          <cell r="K154">
            <v>1946.1133750000001</v>
          </cell>
          <cell r="L154">
            <v>2132.1133749999999</v>
          </cell>
          <cell r="M154">
            <v>2293.1133749999999</v>
          </cell>
          <cell r="N154">
            <v>2411.1133749999999</v>
          </cell>
          <cell r="O154">
            <v>2481.1133749999999</v>
          </cell>
          <cell r="P154">
            <v>2845.1133749999999</v>
          </cell>
          <cell r="Q154">
            <v>893.06141666666667</v>
          </cell>
          <cell r="R154">
            <v>3404.2488333333336</v>
          </cell>
          <cell r="S154">
            <v>6371.3401249999997</v>
          </cell>
          <cell r="T154">
            <v>7737.3401249999997</v>
          </cell>
        </row>
        <row r="155">
          <cell r="D155" t="str">
            <v>REPCommercial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</row>
        <row r="156">
          <cell r="D156" t="str">
            <v>REPDomestic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</row>
        <row r="157">
          <cell r="D157" t="str">
            <v>REPWorkers Compensation</v>
          </cell>
          <cell r="E157">
            <v>92.037999999999997</v>
          </cell>
          <cell r="F157">
            <v>152.06325000000001</v>
          </cell>
          <cell r="G157">
            <v>307.10545833333333</v>
          </cell>
          <cell r="H157">
            <v>451.1755</v>
          </cell>
          <cell r="I157">
            <v>614.22445833333336</v>
          </cell>
          <cell r="J157">
            <v>840.23725000000002</v>
          </cell>
          <cell r="K157">
            <v>882.23725000000002</v>
          </cell>
          <cell r="L157">
            <v>886.23725000000002</v>
          </cell>
          <cell r="M157">
            <v>998.23725000000002</v>
          </cell>
          <cell r="N157">
            <v>1125.2372500000001</v>
          </cell>
          <cell r="O157">
            <v>1212.2372500000001</v>
          </cell>
          <cell r="P157">
            <v>1662.2372500000001</v>
          </cell>
          <cell r="Q157">
            <v>551.20670833333338</v>
          </cell>
          <cell r="R157">
            <v>1905.6372083333335</v>
          </cell>
          <cell r="S157">
            <v>2766.7117499999999</v>
          </cell>
          <cell r="T157">
            <v>3999.7117500000004</v>
          </cell>
        </row>
        <row r="158">
          <cell r="D158" t="str">
            <v>REPEngineering (1)</v>
          </cell>
          <cell r="E158">
            <v>48.001208333333338</v>
          </cell>
          <cell r="F158">
            <v>106.99604166666668</v>
          </cell>
          <cell r="G158">
            <v>175.99087500000002</v>
          </cell>
          <cell r="H158">
            <v>303.99733333333336</v>
          </cell>
          <cell r="I158">
            <v>12.994291666666697</v>
          </cell>
          <cell r="J158">
            <v>15.992625000000031</v>
          </cell>
          <cell r="K158">
            <v>15.992625000000031</v>
          </cell>
          <cell r="L158">
            <v>41.992625000000032</v>
          </cell>
          <cell r="M158">
            <v>67.992625000000032</v>
          </cell>
          <cell r="N158">
            <v>156.99262500000003</v>
          </cell>
          <cell r="O158">
            <v>349.99262500000003</v>
          </cell>
          <cell r="P158">
            <v>664.99262500000009</v>
          </cell>
          <cell r="Q158">
            <v>330.98812500000003</v>
          </cell>
          <cell r="R158">
            <v>332.98425000000009</v>
          </cell>
          <cell r="S158">
            <v>125.9778750000001</v>
          </cell>
          <cell r="T158">
            <v>1171.977875</v>
          </cell>
        </row>
        <row r="159">
          <cell r="D159" t="str">
            <v>REPEngineering (2)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</row>
        <row r="160">
          <cell r="D160" t="str">
            <v>REPEngineering (3)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</row>
        <row r="161">
          <cell r="D161" t="str">
            <v>REPCargo</v>
          </cell>
          <cell r="E161">
            <v>1336.0287916666666</v>
          </cell>
          <cell r="F161">
            <v>2662.4047083333335</v>
          </cell>
          <cell r="G161">
            <v>4001.8935416666668</v>
          </cell>
          <cell r="H161">
            <v>5358.6701666666668</v>
          </cell>
          <cell r="I161">
            <v>7184.2550416666672</v>
          </cell>
          <cell r="J161">
            <v>8699.9054583333345</v>
          </cell>
          <cell r="K161">
            <v>10419.001291666667</v>
          </cell>
          <cell r="L161">
            <v>12077.667958333333</v>
          </cell>
          <cell r="M161">
            <v>13757.610666666667</v>
          </cell>
          <cell r="N161">
            <v>15367.074208333333</v>
          </cell>
          <cell r="O161">
            <v>17009.498166666668</v>
          </cell>
          <cell r="P161">
            <v>18848.161708333333</v>
          </cell>
          <cell r="Q161">
            <v>8000.3270416666674</v>
          </cell>
          <cell r="R161">
            <v>21242.830666666669</v>
          </cell>
          <cell r="S161">
            <v>36254.279916666666</v>
          </cell>
          <cell r="T161">
            <v>51224.734083333336</v>
          </cell>
        </row>
        <row r="162">
          <cell r="D162" t="str">
            <v>REPHull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</row>
        <row r="163">
          <cell r="D163" t="str">
            <v>REPPleasurecraft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</row>
        <row r="164">
          <cell r="D164" t="str">
            <v>REPLiability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</row>
        <row r="165">
          <cell r="D165" t="str">
            <v>REPPublic</v>
          </cell>
          <cell r="E165">
            <v>55.975958333333359</v>
          </cell>
          <cell r="F165">
            <v>110.95908333333338</v>
          </cell>
          <cell r="G165">
            <v>266.91500000000008</v>
          </cell>
          <cell r="H165">
            <v>481.86954166666675</v>
          </cell>
          <cell r="I165">
            <v>561.8358750000001</v>
          </cell>
          <cell r="J165">
            <v>688.81175000000007</v>
          </cell>
          <cell r="K165">
            <v>760.81175000000007</v>
          </cell>
          <cell r="L165">
            <v>803.81175000000007</v>
          </cell>
          <cell r="M165">
            <v>976.81175000000007</v>
          </cell>
          <cell r="N165">
            <v>1087.8117500000001</v>
          </cell>
          <cell r="O165">
            <v>1190.8117500000001</v>
          </cell>
          <cell r="P165">
            <v>1546.8117500000001</v>
          </cell>
          <cell r="Q165">
            <v>433.85004166666681</v>
          </cell>
          <cell r="R165">
            <v>1732.517166666667</v>
          </cell>
          <cell r="S165">
            <v>2541.4352500000005</v>
          </cell>
          <cell r="T165">
            <v>3825.4352500000005</v>
          </cell>
        </row>
        <row r="166">
          <cell r="D166" t="str">
            <v>REPEmployers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</row>
        <row r="167">
          <cell r="D167" t="str">
            <v>REPPI (1)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</row>
        <row r="168">
          <cell r="D168" t="str">
            <v>REPPI (2)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</row>
        <row r="169">
          <cell r="D169" t="str">
            <v>REPPI (3)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</row>
        <row r="170">
          <cell r="D170" t="str">
            <v>REPTrade Credit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</row>
        <row r="171">
          <cell r="D171" t="str">
            <v>REPTotal</v>
          </cell>
          <cell r="E171">
            <v>5406.8039166666667</v>
          </cell>
          <cell r="F171">
            <v>11039.536416666666</v>
          </cell>
          <cell r="G171">
            <v>17482.671416666668</v>
          </cell>
          <cell r="H171">
            <v>32465.357916666668</v>
          </cell>
          <cell r="I171">
            <v>42621.174041666665</v>
          </cell>
          <cell r="J171">
            <v>65525.898625000002</v>
          </cell>
          <cell r="K171">
            <v>78546.994458333327</v>
          </cell>
          <cell r="L171">
            <v>83375.661124999999</v>
          </cell>
          <cell r="M171">
            <v>90663.645499999984</v>
          </cell>
          <cell r="N171">
            <v>98428.234041666656</v>
          </cell>
          <cell r="O171">
            <v>105988.158</v>
          </cell>
          <cell r="P171">
            <v>133854.82154166664</v>
          </cell>
          <cell r="Q171">
            <v>33929.011749999998</v>
          </cell>
          <cell r="R171">
            <v>140612.43058333331</v>
          </cell>
          <cell r="S171">
            <v>252586.3010833333</v>
          </cell>
          <cell r="T171">
            <v>338271.2135833333</v>
          </cell>
          <cell r="U171">
            <v>0</v>
          </cell>
        </row>
        <row r="172">
          <cell r="D172" t="str">
            <v>RI CommFire (1)</v>
          </cell>
          <cell r="E172">
            <v>0.70609661746332875</v>
          </cell>
          <cell r="F172">
            <v>1.5124910462264585</v>
          </cell>
          <cell r="G172">
            <v>2.3088258699273512</v>
          </cell>
          <cell r="H172">
            <v>3.0523731837952885</v>
          </cell>
          <cell r="I172">
            <v>3.7133397864513431</v>
          </cell>
          <cell r="J172">
            <v>4.3344422458470211</v>
          </cell>
          <cell r="K172">
            <v>4.9433913921151253</v>
          </cell>
          <cell r="L172">
            <v>5.5412061623710134</v>
          </cell>
          <cell r="M172">
            <v>6.0509581405302839</v>
          </cell>
          <cell r="N172">
            <v>6.4640637349035197</v>
          </cell>
          <cell r="O172">
            <v>6.7432329080098086</v>
          </cell>
          <cell r="P172">
            <v>6.8196349717736329</v>
          </cell>
          <cell r="Q172">
            <v>4.5274135336171382</v>
          </cell>
          <cell r="R172">
            <v>11.100155216093654</v>
          </cell>
          <cell r="S172">
            <v>16.535555695016424</v>
          </cell>
          <cell r="T172">
            <v>20.026931614686958</v>
          </cell>
        </row>
        <row r="173">
          <cell r="D173" t="str">
            <v>RI CommFire (2)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</row>
        <row r="174">
          <cell r="D174" t="str">
            <v>RI CommHouse holders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</row>
        <row r="175">
          <cell r="D175" t="str">
            <v>RI CommGeneral Accident (1)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</row>
        <row r="176">
          <cell r="D176" t="str">
            <v>RI CommGeneral Accident (2)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</row>
        <row r="177">
          <cell r="D177" t="str">
            <v>RI CommGeneral Accident (3)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</row>
        <row r="178">
          <cell r="D178" t="str">
            <v>RI CommGeneral Accident (4)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</row>
        <row r="179">
          <cell r="D179" t="str">
            <v>RI CommGeneral Accident (5)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</row>
        <row r="180">
          <cell r="D180" t="str">
            <v>RI CommPersonal Accident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</row>
        <row r="181">
          <cell r="D181" t="str">
            <v>RI CommMedical &amp; Hospital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</row>
        <row r="182">
          <cell r="D182" t="str">
            <v>RI CommCTP (Only)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</row>
        <row r="183">
          <cell r="D183" t="str">
            <v>RI CommCommercial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</row>
        <row r="184">
          <cell r="D184" t="str">
            <v>RI CommDomestic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</row>
        <row r="185">
          <cell r="D185" t="str">
            <v>RI CommWorkers Compensation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</row>
        <row r="186">
          <cell r="D186" t="str">
            <v>RI CommEngineering (1)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</row>
        <row r="187">
          <cell r="D187" t="str">
            <v>RI CommEngineering (2)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</row>
        <row r="188">
          <cell r="D188" t="str">
            <v>RI CommEngineering (3)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</row>
        <row r="189">
          <cell r="D189" t="str">
            <v>RI CommCargo</v>
          </cell>
          <cell r="E189">
            <v>-0.78941267064357001</v>
          </cell>
          <cell r="F189">
            <v>-1.5040879316278535</v>
          </cell>
          <cell r="G189">
            <v>-2.1600871859584716</v>
          </cell>
          <cell r="H189">
            <v>-2.7961579098313636</v>
          </cell>
          <cell r="I189">
            <v>-3.368658110588505</v>
          </cell>
          <cell r="J189">
            <v>-3.8739168005047606</v>
          </cell>
          <cell r="K189">
            <v>-4.3426273660663073</v>
          </cell>
          <cell r="L189">
            <v>-4.7185594527933921</v>
          </cell>
          <cell r="M189">
            <v>-5.0237963462200295</v>
          </cell>
          <cell r="N189">
            <v>-5.2957935929792352</v>
          </cell>
          <cell r="O189">
            <v>-5.5278975278192028</v>
          </cell>
          <cell r="P189">
            <v>-5.6346142881725356</v>
          </cell>
          <cell r="Q189">
            <v>-4.4535877882298953</v>
          </cell>
          <cell r="R189">
            <v>-10.038732820924629</v>
          </cell>
          <cell r="S189">
            <v>-14.084983165079729</v>
          </cell>
          <cell r="T189">
            <v>-16.458305408970972</v>
          </cell>
        </row>
        <row r="190">
          <cell r="D190" t="str">
            <v>RI CommHull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</row>
        <row r="191">
          <cell r="D191" t="str">
            <v>RI CommPleasurecraft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</row>
        <row r="192">
          <cell r="D192" t="str">
            <v>RI CommLiability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</row>
        <row r="193">
          <cell r="D193" t="str">
            <v>RI CommPublic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</row>
        <row r="194">
          <cell r="D194" t="str">
            <v>RI CommEmployers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</row>
        <row r="195">
          <cell r="D195" t="str">
            <v>RI CommPI (1)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</row>
        <row r="196">
          <cell r="D196" t="str">
            <v>RI CommPI (2)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</row>
        <row r="197">
          <cell r="D197" t="str">
            <v>RI CommPI (3)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</row>
        <row r="198">
          <cell r="D198" t="str">
            <v>RI CommTrade Credit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</row>
        <row r="199">
          <cell r="D199" t="str">
            <v>RI CommTotal</v>
          </cell>
          <cell r="E199">
            <v>-8.3316053180241267E-2</v>
          </cell>
          <cell r="F199">
            <v>8.4031145986049882E-3</v>
          </cell>
          <cell r="G199">
            <v>0.14873868396887957</v>
          </cell>
          <cell r="H199">
            <v>0.25621527396392496</v>
          </cell>
          <cell r="I199">
            <v>0.34468167586283815</v>
          </cell>
          <cell r="J199">
            <v>0.46052544534226048</v>
          </cell>
          <cell r="K199">
            <v>0.60076402604881807</v>
          </cell>
          <cell r="L199">
            <v>0.82264670957762132</v>
          </cell>
          <cell r="M199">
            <v>1.0271617943102545</v>
          </cell>
          <cell r="N199">
            <v>1.1682701419242845</v>
          </cell>
          <cell r="O199">
            <v>1.2153353801906057</v>
          </cell>
          <cell r="P199">
            <v>1.1850206836010972</v>
          </cell>
          <cell r="Q199">
            <v>7.3825745387242847E-2</v>
          </cell>
          <cell r="R199">
            <v>1.0614223951690249</v>
          </cell>
          <cell r="S199">
            <v>2.4505725299366947</v>
          </cell>
          <cell r="T199">
            <v>3.5686262057159865</v>
          </cell>
          <cell r="U199">
            <v>0</v>
          </cell>
        </row>
        <row r="200">
          <cell r="D200" t="str">
            <v>NclaimsFire (1)</v>
          </cell>
          <cell r="E200">
            <v>3949.7153499999999</v>
          </cell>
          <cell r="F200">
            <v>7791.8321833333339</v>
          </cell>
          <cell r="G200">
            <v>11591.211902083334</v>
          </cell>
          <cell r="H200">
            <v>12225.450635416668</v>
          </cell>
          <cell r="I200">
            <v>14655.562731250002</v>
          </cell>
          <cell r="J200">
            <v>13308.366560416669</v>
          </cell>
          <cell r="K200">
            <v>14721.856143750003</v>
          </cell>
          <cell r="L200">
            <v>18890.122810416669</v>
          </cell>
          <cell r="M200">
            <v>22978.093643750002</v>
          </cell>
          <cell r="N200">
            <v>26144.806143750004</v>
          </cell>
          <cell r="O200">
            <v>29470.199893750003</v>
          </cell>
          <cell r="P200">
            <v>26935.033227083339</v>
          </cell>
          <cell r="Q200">
            <v>23332.759435416669</v>
          </cell>
          <cell r="R200">
            <v>40189.379927083341</v>
          </cell>
          <cell r="S200">
            <v>56590.072597916675</v>
          </cell>
          <cell r="T200">
            <v>82550.039264583349</v>
          </cell>
        </row>
        <row r="201">
          <cell r="D201" t="str">
            <v>NclaimsFire (2)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</row>
        <row r="202">
          <cell r="D202" t="str">
            <v>NclaimsHouse holders</v>
          </cell>
          <cell r="E202">
            <v>655.5876833333333</v>
          </cell>
          <cell r="F202">
            <v>1339.8744041666664</v>
          </cell>
          <cell r="G202">
            <v>1997.9124812499997</v>
          </cell>
          <cell r="H202">
            <v>2790.6948999999995</v>
          </cell>
          <cell r="I202">
            <v>3431.9381979166665</v>
          </cell>
          <cell r="J202">
            <v>3590.1812187499995</v>
          </cell>
          <cell r="K202">
            <v>4366.160385416666</v>
          </cell>
          <cell r="L202">
            <v>5096.2895520833326</v>
          </cell>
          <cell r="M202">
            <v>5256.9687187499994</v>
          </cell>
          <cell r="N202">
            <v>6041.347885416666</v>
          </cell>
          <cell r="O202">
            <v>6724.577052083333</v>
          </cell>
          <cell r="P202">
            <v>6741.7562187499998</v>
          </cell>
          <cell r="Q202">
            <v>3993.3745687499995</v>
          </cell>
          <cell r="R202">
            <v>9812.814316666665</v>
          </cell>
          <cell r="S202">
            <v>14719.418656249996</v>
          </cell>
          <cell r="T202">
            <v>19507.681156250001</v>
          </cell>
        </row>
        <row r="203">
          <cell r="D203" t="str">
            <v>NclaimsGeneral Accident (1)</v>
          </cell>
          <cell r="E203">
            <v>95.166187499999978</v>
          </cell>
          <cell r="F203">
            <v>189.08712499999996</v>
          </cell>
          <cell r="G203">
            <v>283.68458333333331</v>
          </cell>
          <cell r="H203">
            <v>376.44706249999996</v>
          </cell>
          <cell r="I203">
            <v>468.86042708333332</v>
          </cell>
          <cell r="J203">
            <v>563.95775000000003</v>
          </cell>
          <cell r="K203">
            <v>658.83275000000003</v>
          </cell>
          <cell r="L203">
            <v>753.5098333333334</v>
          </cell>
          <cell r="M203">
            <v>845.90566666666678</v>
          </cell>
          <cell r="N203">
            <v>940.93691666666678</v>
          </cell>
          <cell r="O203">
            <v>1034.5931666666668</v>
          </cell>
          <cell r="P203">
            <v>1121.77025</v>
          </cell>
          <cell r="Q203">
            <v>567.93789583333319</v>
          </cell>
          <cell r="R203">
            <v>1409.2652395833334</v>
          </cell>
          <cell r="S203">
            <v>2258.2482500000006</v>
          </cell>
          <cell r="T203">
            <v>3097.3003333333336</v>
          </cell>
        </row>
        <row r="204">
          <cell r="D204" t="str">
            <v>NclaimsGeneral Accident (2)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</row>
        <row r="205">
          <cell r="D205" t="str">
            <v>NclaimsGeneral Accident (3)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</row>
        <row r="206">
          <cell r="D206" t="str">
            <v>NclaimsGeneral Accident (4)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</row>
        <row r="207">
          <cell r="D207" t="str">
            <v>NclaimsGeneral Accident (5)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</row>
        <row r="208">
          <cell r="D208" t="str">
            <v>NclaimsPersonal Accident</v>
          </cell>
          <cell r="E208">
            <v>1243.7837416666664</v>
          </cell>
          <cell r="F208">
            <v>2467.7686541666662</v>
          </cell>
          <cell r="G208">
            <v>3651.247891666666</v>
          </cell>
          <cell r="H208">
            <v>4900.1900354166655</v>
          </cell>
          <cell r="I208">
            <v>6151.076283333332</v>
          </cell>
          <cell r="J208">
            <v>7319.5926999999983</v>
          </cell>
          <cell r="K208">
            <v>8555.2239499999978</v>
          </cell>
          <cell r="L208">
            <v>9829.6942624999974</v>
          </cell>
          <cell r="M208">
            <v>10985.825929166664</v>
          </cell>
          <cell r="N208">
            <v>12243.84040833333</v>
          </cell>
          <cell r="O208">
            <v>13534.799366666663</v>
          </cell>
          <cell r="P208">
            <v>14692.059054166662</v>
          </cell>
          <cell r="Q208">
            <v>7362.8002874999984</v>
          </cell>
          <cell r="R208">
            <v>18370.859018749994</v>
          </cell>
          <cell r="S208">
            <v>29370.744141666655</v>
          </cell>
          <cell r="T208">
            <v>40470.698829166657</v>
          </cell>
        </row>
        <row r="209">
          <cell r="D209" t="str">
            <v>NclaimsMedical &amp; Hospital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</row>
        <row r="210">
          <cell r="D210" t="str">
            <v>NclaimsCTP (Only)</v>
          </cell>
          <cell r="E210">
            <v>3856.385426249999</v>
          </cell>
          <cell r="F210">
            <v>7734.8152349999982</v>
          </cell>
          <cell r="G210">
            <v>11445.655646249998</v>
          </cell>
          <cell r="H210">
            <v>15204.387476249998</v>
          </cell>
          <cell r="I210">
            <v>19002.164685</v>
          </cell>
          <cell r="J210">
            <v>22647.48357375</v>
          </cell>
          <cell r="K210">
            <v>26306.681073749998</v>
          </cell>
          <cell r="L210">
            <v>30122.748573749999</v>
          </cell>
          <cell r="M210">
            <v>33954.56607375</v>
          </cell>
          <cell r="N210">
            <v>37813.473573750001</v>
          </cell>
          <cell r="O210">
            <v>41702.621073750001</v>
          </cell>
          <cell r="P210">
            <v>45406.548573749998</v>
          </cell>
          <cell r="Q210">
            <v>23036.856307499995</v>
          </cell>
          <cell r="R210">
            <v>56854.035734999998</v>
          </cell>
          <cell r="S210">
            <v>90383.995721250001</v>
          </cell>
          <cell r="T210">
            <v>124922.64322124999</v>
          </cell>
        </row>
        <row r="211">
          <cell r="D211" t="str">
            <v>NclaimsCommercial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</row>
        <row r="212">
          <cell r="D212" t="str">
            <v>NclaimsDomestic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</row>
        <row r="213">
          <cell r="D213" t="str">
            <v>NclaimsWorkers Compensation</v>
          </cell>
          <cell r="E213">
            <v>402.62830666666673</v>
          </cell>
          <cell r="F213">
            <v>812.29941833333351</v>
          </cell>
          <cell r="G213">
            <v>1201.0667991666669</v>
          </cell>
          <cell r="H213">
            <v>1592.248056666667</v>
          </cell>
          <cell r="I213">
            <v>1979.2539525000004</v>
          </cell>
          <cell r="J213">
            <v>2352.4078050000003</v>
          </cell>
          <cell r="K213">
            <v>2766.0444716666671</v>
          </cell>
          <cell r="L213">
            <v>3188.0411383333339</v>
          </cell>
          <cell r="M213">
            <v>3586.2778050000006</v>
          </cell>
          <cell r="N213">
            <v>3981.2144716666671</v>
          </cell>
          <cell r="O213">
            <v>4384.9511383333338</v>
          </cell>
          <cell r="P213">
            <v>4708.8278050000008</v>
          </cell>
          <cell r="Q213">
            <v>2415.9945241666674</v>
          </cell>
          <cell r="R213">
            <v>5923.9098141666673</v>
          </cell>
          <cell r="S213">
            <v>9540.3634150000016</v>
          </cell>
          <cell r="T213">
            <v>13074.993415000001</v>
          </cell>
        </row>
        <row r="214">
          <cell r="D214" t="str">
            <v>NclaimsEngineering (1)</v>
          </cell>
          <cell r="E214">
            <v>38.42475083333332</v>
          </cell>
          <cell r="F214">
            <v>74.43090416666665</v>
          </cell>
          <cell r="G214">
            <v>108.23705749999999</v>
          </cell>
          <cell r="H214">
            <v>129.06065333333333</v>
          </cell>
          <cell r="I214">
            <v>242.06633916666664</v>
          </cell>
          <cell r="J214">
            <v>290.39172249999996</v>
          </cell>
          <cell r="K214">
            <v>338.46089749999993</v>
          </cell>
          <cell r="L214">
            <v>379.89423083333327</v>
          </cell>
          <cell r="M214">
            <v>421.3275641666666</v>
          </cell>
          <cell r="N214">
            <v>448.90089749999993</v>
          </cell>
          <cell r="O214">
            <v>453.59423083333326</v>
          </cell>
          <cell r="P214">
            <v>431.44756416666661</v>
          </cell>
          <cell r="Q214">
            <v>221.09271249999995</v>
          </cell>
          <cell r="R214">
            <v>661.51871499999993</v>
          </cell>
          <cell r="S214">
            <v>1139.6826924999998</v>
          </cell>
          <cell r="T214">
            <v>1333.9426924999998</v>
          </cell>
        </row>
        <row r="215">
          <cell r="D215" t="str">
            <v>NclaimsEngineering (2)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</row>
        <row r="216">
          <cell r="D216" t="str">
            <v>NclaimsEngineering (3)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7">
          <cell r="D217" t="str">
            <v>NclaimsCargo</v>
          </cell>
          <cell r="E217">
            <v>313.33507499999996</v>
          </cell>
          <cell r="F217">
            <v>630.71364166666672</v>
          </cell>
          <cell r="G217">
            <v>947.43837500000006</v>
          </cell>
          <cell r="H217">
            <v>1262.3101333333334</v>
          </cell>
          <cell r="I217">
            <v>1487.5948250000001</v>
          </cell>
          <cell r="J217">
            <v>1778.5189083333335</v>
          </cell>
          <cell r="K217">
            <v>2030.4214083333334</v>
          </cell>
          <cell r="L217">
            <v>2296.9880750000002</v>
          </cell>
          <cell r="M217">
            <v>2561.4516166666667</v>
          </cell>
          <cell r="N217">
            <v>2841.4359916666667</v>
          </cell>
          <cell r="O217">
            <v>3115.7791166666666</v>
          </cell>
          <cell r="P217">
            <v>3353.986825</v>
          </cell>
          <cell r="Q217">
            <v>1891.4870916666669</v>
          </cell>
          <cell r="R217">
            <v>4528.423866666667</v>
          </cell>
          <cell r="S217">
            <v>6888.8611000000001</v>
          </cell>
          <cell r="T217">
            <v>9311.2019333333337</v>
          </cell>
        </row>
        <row r="218">
          <cell r="D218" t="str">
            <v>NclaimsHull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</row>
        <row r="219">
          <cell r="D219" t="str">
            <v>NclaimsPleasurecraft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</row>
        <row r="220">
          <cell r="D220" t="str">
            <v>NclaimsLiability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</row>
        <row r="221">
          <cell r="D221" t="str">
            <v>NclaimsPublic</v>
          </cell>
          <cell r="E221">
            <v>806.88257833333319</v>
          </cell>
          <cell r="F221">
            <v>1615.6915866666666</v>
          </cell>
          <cell r="G221">
            <v>2382.8958999999995</v>
          </cell>
          <cell r="H221">
            <v>3129.1146516666658</v>
          </cell>
          <cell r="I221">
            <v>3938.6891316666661</v>
          </cell>
          <cell r="J221">
            <v>4730.3624133333324</v>
          </cell>
          <cell r="K221">
            <v>5548.8953299999994</v>
          </cell>
          <cell r="L221">
            <v>6381.7319133333331</v>
          </cell>
          <cell r="M221">
            <v>7160.2734133333333</v>
          </cell>
          <cell r="N221">
            <v>7969.9091633333337</v>
          </cell>
          <cell r="O221">
            <v>8785.9386633333343</v>
          </cell>
          <cell r="P221">
            <v>9496.8127466666683</v>
          </cell>
          <cell r="Q221">
            <v>4805.4700649999995</v>
          </cell>
          <cell r="R221">
            <v>11798.166196666665</v>
          </cell>
          <cell r="S221">
            <v>19090.900656666665</v>
          </cell>
          <cell r="T221">
            <v>26252.660573333334</v>
          </cell>
        </row>
        <row r="222">
          <cell r="D222" t="str">
            <v>NclaimsEmployers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</row>
        <row r="223">
          <cell r="D223" t="str">
            <v>NclaimsPI (1)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</row>
        <row r="224">
          <cell r="D224" t="str">
            <v>NclaimsPI (2)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</row>
        <row r="225">
          <cell r="D225" t="str">
            <v>NclaimsPI (3)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</row>
        <row r="226">
          <cell r="D226" t="str">
            <v>NclaimsTrade Credit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</row>
        <row r="227">
          <cell r="D227" t="str">
            <v>NclaimsTotal</v>
          </cell>
          <cell r="E227">
            <v>11361.909099583332</v>
          </cell>
          <cell r="F227">
            <v>22656.5131525</v>
          </cell>
          <cell r="G227">
            <v>33609.350636249997</v>
          </cell>
          <cell r="H227">
            <v>41609.90360458332</v>
          </cell>
          <cell r="I227">
            <v>51357.206572916672</v>
          </cell>
          <cell r="J227">
            <v>56581.262652083329</v>
          </cell>
          <cell r="K227">
            <v>65292.576410416674</v>
          </cell>
          <cell r="L227">
            <v>76939.020389583326</v>
          </cell>
          <cell r="M227">
            <v>87750.690431249997</v>
          </cell>
          <cell r="N227">
            <v>98425.865452083337</v>
          </cell>
          <cell r="O227">
            <v>109207.05370208334</v>
          </cell>
          <cell r="P227">
            <v>112888.24226458334</v>
          </cell>
          <cell r="Q227">
            <v>67627.772888333333</v>
          </cell>
          <cell r="R227">
            <v>149548.37282958336</v>
          </cell>
          <cell r="S227">
            <v>229982.28723125003</v>
          </cell>
          <cell r="T227">
            <v>320521.16141875001</v>
          </cell>
          <cell r="U227">
            <v>0</v>
          </cell>
        </row>
        <row r="228">
          <cell r="D228" t="str">
            <v>Branch ChargesFire (1)</v>
          </cell>
          <cell r="E228">
            <v>2170.7419500000001</v>
          </cell>
          <cell r="F228">
            <v>3730.6464000000001</v>
          </cell>
          <cell r="G228">
            <v>5199.0997500000003</v>
          </cell>
          <cell r="H228">
            <v>7019.0464499999998</v>
          </cell>
          <cell r="I228">
            <v>8526.5933999999997</v>
          </cell>
          <cell r="J228">
            <v>9995.0467499999995</v>
          </cell>
          <cell r="K228">
            <v>11805.22005</v>
          </cell>
          <cell r="L228">
            <v>13305.0879</v>
          </cell>
          <cell r="M228">
            <v>14763.76785</v>
          </cell>
          <cell r="N228">
            <v>16573.941149999999</v>
          </cell>
          <cell r="O228">
            <v>18071.714699999997</v>
          </cell>
          <cell r="P228">
            <v>19530.394649999998</v>
          </cell>
          <cell r="Q228">
            <v>11100.4881</v>
          </cell>
          <cell r="R228">
            <v>25540.686600000001</v>
          </cell>
          <cell r="S228">
            <v>39874.075800000006</v>
          </cell>
          <cell r="T228">
            <v>54176.050499999998</v>
          </cell>
        </row>
        <row r="229">
          <cell r="D229" t="str">
            <v>Branch ChargesFire (2)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</row>
        <row r="230">
          <cell r="D230" t="str">
            <v>Branch ChargesHouse holders</v>
          </cell>
          <cell r="E230">
            <v>606.35250000000008</v>
          </cell>
          <cell r="F230">
            <v>1042.0800000000002</v>
          </cell>
          <cell r="G230">
            <v>1452.2625000000003</v>
          </cell>
          <cell r="H230">
            <v>1960.6275000000003</v>
          </cell>
          <cell r="I230">
            <v>2381.7300000000005</v>
          </cell>
          <cell r="J230">
            <v>2791.9125000000004</v>
          </cell>
          <cell r="K230">
            <v>3297.5475000000006</v>
          </cell>
          <cell r="L230">
            <v>3716.5050000000006</v>
          </cell>
          <cell r="M230">
            <v>4123.9575000000004</v>
          </cell>
          <cell r="N230">
            <v>4629.5925000000007</v>
          </cell>
          <cell r="O230">
            <v>5047.9650000000011</v>
          </cell>
          <cell r="P230">
            <v>5455.4175000000014</v>
          </cell>
          <cell r="Q230">
            <v>3100.6950000000006</v>
          </cell>
          <cell r="R230">
            <v>7134.2700000000013</v>
          </cell>
          <cell r="S230">
            <v>11138.010000000002</v>
          </cell>
          <cell r="T230">
            <v>15132.975000000004</v>
          </cell>
        </row>
        <row r="231">
          <cell r="D231" t="str">
            <v>Branch ChargesGeneral Accident (1)</v>
          </cell>
          <cell r="E231">
            <v>133.39755</v>
          </cell>
          <cell r="F231">
            <v>229.2576</v>
          </cell>
          <cell r="G231">
            <v>319.49775</v>
          </cell>
          <cell r="H231">
            <v>431.33805000000001</v>
          </cell>
          <cell r="I231">
            <v>523.98059999999998</v>
          </cell>
          <cell r="J231">
            <v>614.22074999999995</v>
          </cell>
          <cell r="K231">
            <v>725.46044999999992</v>
          </cell>
          <cell r="L231">
            <v>817.63109999999995</v>
          </cell>
          <cell r="M231">
            <v>907.27064999999993</v>
          </cell>
          <cell r="N231">
            <v>1018.5103499999999</v>
          </cell>
          <cell r="O231">
            <v>1110.5522999999998</v>
          </cell>
          <cell r="P231">
            <v>1200.1918499999997</v>
          </cell>
          <cell r="Q231">
            <v>682.15290000000005</v>
          </cell>
          <cell r="R231">
            <v>1569.5393999999999</v>
          </cell>
          <cell r="S231">
            <v>2450.3621999999996</v>
          </cell>
          <cell r="T231">
            <v>3329.2544999999996</v>
          </cell>
        </row>
        <row r="232">
          <cell r="D232" t="str">
            <v>Branch ChargesGeneral Accident (2)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</row>
        <row r="233">
          <cell r="D233" t="str">
            <v>Branch ChargesGeneral Accident (3)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</row>
        <row r="234">
          <cell r="D234" t="str">
            <v>Branch ChargesGeneral Accident (4)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</row>
        <row r="235">
          <cell r="D235" t="str">
            <v>Branch ChargesGeneral Accident (5)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</row>
        <row r="236">
          <cell r="D236" t="str">
            <v>Branch ChargesPersonal Accident</v>
          </cell>
          <cell r="E236">
            <v>788.25824999999998</v>
          </cell>
          <cell r="F236">
            <v>1354.704</v>
          </cell>
          <cell r="G236">
            <v>1887.9412499999999</v>
          </cell>
          <cell r="H236">
            <v>2548.8157499999998</v>
          </cell>
          <cell r="I236">
            <v>3096.2489999999998</v>
          </cell>
          <cell r="J236">
            <v>3629.4862499999999</v>
          </cell>
          <cell r="K236">
            <v>4286.8117499999998</v>
          </cell>
          <cell r="L236">
            <v>4831.4565000000002</v>
          </cell>
          <cell r="M236">
            <v>5361.1447500000004</v>
          </cell>
          <cell r="N236">
            <v>6018.4702500000003</v>
          </cell>
          <cell r="O236">
            <v>6562.3545000000004</v>
          </cell>
          <cell r="P236">
            <v>7092.0427500000005</v>
          </cell>
          <cell r="Q236">
            <v>4030.9034999999999</v>
          </cell>
          <cell r="R236">
            <v>9274.5509999999995</v>
          </cell>
          <cell r="S236">
            <v>14479.413</v>
          </cell>
          <cell r="T236">
            <v>19672.8675</v>
          </cell>
        </row>
        <row r="237">
          <cell r="D237" t="str">
            <v>Branch ChargesMedical &amp; Hospital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</row>
        <row r="238">
          <cell r="D238" t="str">
            <v>Branch ChargesCTP (Only)</v>
          </cell>
          <cell r="E238">
            <v>1394.6107500000001</v>
          </cell>
          <cell r="F238">
            <v>2396.7840000000001</v>
          </cell>
          <cell r="G238">
            <v>3340.2037500000001</v>
          </cell>
          <cell r="H238">
            <v>4509.4432500000003</v>
          </cell>
          <cell r="I238">
            <v>5477.9790000000003</v>
          </cell>
          <cell r="J238">
            <v>6421.3987500000003</v>
          </cell>
          <cell r="K238">
            <v>7584.3592500000004</v>
          </cell>
          <cell r="L238">
            <v>8547.9615000000013</v>
          </cell>
          <cell r="M238">
            <v>9485.1022500000017</v>
          </cell>
          <cell r="N238">
            <v>10648.062750000001</v>
          </cell>
          <cell r="O238">
            <v>11610.319500000001</v>
          </cell>
          <cell r="P238">
            <v>12547.460250000002</v>
          </cell>
          <cell r="Q238">
            <v>7131.5985000000001</v>
          </cell>
          <cell r="R238">
            <v>16408.821</v>
          </cell>
          <cell r="S238">
            <v>25617.423000000003</v>
          </cell>
          <cell r="T238">
            <v>34805.842500000006</v>
          </cell>
        </row>
        <row r="239">
          <cell r="D239" t="str">
            <v>Branch ChargesCommercial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</row>
        <row r="240">
          <cell r="D240" t="str">
            <v>Branch ChargesDomestic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</row>
        <row r="241">
          <cell r="D241" t="str">
            <v>Branch ChargesWorkers Compensation</v>
          </cell>
          <cell r="E241">
            <v>363.81149999999997</v>
          </cell>
          <cell r="F241">
            <v>625.24799999999993</v>
          </cell>
          <cell r="G241">
            <v>871.35749999999996</v>
          </cell>
          <cell r="H241">
            <v>1176.3764999999999</v>
          </cell>
          <cell r="I241">
            <v>1429.0379999999998</v>
          </cell>
          <cell r="J241">
            <v>1675.1474999999998</v>
          </cell>
          <cell r="K241">
            <v>1978.5284999999999</v>
          </cell>
          <cell r="L241">
            <v>2229.9029999999998</v>
          </cell>
          <cell r="M241">
            <v>2474.3744999999999</v>
          </cell>
          <cell r="N241">
            <v>2777.7554999999998</v>
          </cell>
          <cell r="O241">
            <v>3028.7789999999995</v>
          </cell>
          <cell r="P241">
            <v>3273.2504999999996</v>
          </cell>
          <cell r="Q241">
            <v>1860.4169999999999</v>
          </cell>
          <cell r="R241">
            <v>4280.5619999999999</v>
          </cell>
          <cell r="S241">
            <v>6682.8059999999996</v>
          </cell>
          <cell r="T241">
            <v>9079.7849999999999</v>
          </cell>
        </row>
        <row r="242">
          <cell r="D242" t="str">
            <v>Branch ChargesEngineering (1)</v>
          </cell>
          <cell r="E242">
            <v>60.635250000000006</v>
          </cell>
          <cell r="F242">
            <v>104.208</v>
          </cell>
          <cell r="G242">
            <v>145.22624999999999</v>
          </cell>
          <cell r="H242">
            <v>196.06274999999999</v>
          </cell>
          <cell r="I242">
            <v>238.173</v>
          </cell>
          <cell r="J242">
            <v>279.19125000000003</v>
          </cell>
          <cell r="K242">
            <v>329.75475</v>
          </cell>
          <cell r="L242">
            <v>371.65050000000002</v>
          </cell>
          <cell r="M242">
            <v>412.39575000000002</v>
          </cell>
          <cell r="N242">
            <v>462.95925</v>
          </cell>
          <cell r="O242">
            <v>504.79649999999998</v>
          </cell>
          <cell r="P242">
            <v>545.54174999999998</v>
          </cell>
          <cell r="Q242">
            <v>310.06950000000001</v>
          </cell>
          <cell r="R242">
            <v>713.42700000000002</v>
          </cell>
          <cell r="S242">
            <v>1113.8009999999999</v>
          </cell>
          <cell r="T242">
            <v>1513.2975000000001</v>
          </cell>
        </row>
        <row r="243">
          <cell r="D243" t="str">
            <v>Branch ChargesEngineering (2)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</row>
        <row r="244">
          <cell r="D244" t="str">
            <v>Branch ChargesEngineering (3)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</row>
        <row r="245">
          <cell r="D245" t="str">
            <v>Branch ChargesCargo</v>
          </cell>
          <cell r="E245">
            <v>363.81149999999997</v>
          </cell>
          <cell r="F245">
            <v>625.24799999999993</v>
          </cell>
          <cell r="G245">
            <v>871.35749999999996</v>
          </cell>
          <cell r="H245">
            <v>1176.3764999999999</v>
          </cell>
          <cell r="I245">
            <v>1429.0379999999998</v>
          </cell>
          <cell r="J245">
            <v>1675.1474999999998</v>
          </cell>
          <cell r="K245">
            <v>1978.5284999999999</v>
          </cell>
          <cell r="L245">
            <v>2229.9029999999998</v>
          </cell>
          <cell r="M245">
            <v>2474.3744999999999</v>
          </cell>
          <cell r="N245">
            <v>2777.7554999999998</v>
          </cell>
          <cell r="O245">
            <v>3028.7789999999995</v>
          </cell>
          <cell r="P245">
            <v>3273.2504999999996</v>
          </cell>
          <cell r="Q245">
            <v>1860.4169999999999</v>
          </cell>
          <cell r="R245">
            <v>4280.5619999999999</v>
          </cell>
          <cell r="S245">
            <v>6682.8059999999996</v>
          </cell>
          <cell r="T245">
            <v>9079.7849999999999</v>
          </cell>
        </row>
        <row r="246">
          <cell r="D246" t="str">
            <v>Branch ChargesHull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</row>
        <row r="247">
          <cell r="D247" t="str">
            <v>Branch ChargesPleasurecraft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</row>
        <row r="248">
          <cell r="D248" t="str">
            <v>Branch ChargesLiability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</row>
        <row r="249">
          <cell r="D249" t="str">
            <v>Branch ChargesPublic</v>
          </cell>
          <cell r="E249">
            <v>181.90574999999998</v>
          </cell>
          <cell r="F249">
            <v>312.62399999999997</v>
          </cell>
          <cell r="G249">
            <v>435.67874999999998</v>
          </cell>
          <cell r="H249">
            <v>588.18824999999993</v>
          </cell>
          <cell r="I249">
            <v>714.51899999999989</v>
          </cell>
          <cell r="J249">
            <v>837.5737499999999</v>
          </cell>
          <cell r="K249">
            <v>989.26424999999995</v>
          </cell>
          <cell r="L249">
            <v>1114.9514999999999</v>
          </cell>
          <cell r="M249">
            <v>1237.1872499999999</v>
          </cell>
          <cell r="N249">
            <v>1388.8777499999999</v>
          </cell>
          <cell r="O249">
            <v>1514.3894999999998</v>
          </cell>
          <cell r="P249">
            <v>1636.6252499999998</v>
          </cell>
          <cell r="Q249">
            <v>930.20849999999996</v>
          </cell>
          <cell r="R249">
            <v>2140.2809999999999</v>
          </cell>
          <cell r="S249">
            <v>3341.4029999999998</v>
          </cell>
          <cell r="T249">
            <v>4539.8924999999999</v>
          </cell>
        </row>
        <row r="250">
          <cell r="D250" t="str">
            <v>Branch ChargesEmployers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</row>
        <row r="251">
          <cell r="D251" t="str">
            <v>Branch ChargesPI (1)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</row>
        <row r="252">
          <cell r="D252" t="str">
            <v>Branch ChargesPI (2)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</row>
        <row r="253">
          <cell r="D253" t="str">
            <v>Branch ChargesPI (3)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</row>
        <row r="254">
          <cell r="D254" t="str">
            <v>Branch ChargesTrade Credit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365059.49999999994</v>
          </cell>
        </row>
        <row r="255">
          <cell r="D255" t="str">
            <v>Branch ChargesTotal</v>
          </cell>
          <cell r="E255">
            <v>6063.5249999999996</v>
          </cell>
          <cell r="F255">
            <v>10420.799999999999</v>
          </cell>
          <cell r="G255">
            <v>14522.625</v>
          </cell>
          <cell r="H255">
            <v>19606.274999999998</v>
          </cell>
          <cell r="I255">
            <v>23817.300000000003</v>
          </cell>
          <cell r="J255">
            <v>27919.125</v>
          </cell>
          <cell r="K255">
            <v>32975.474999999999</v>
          </cell>
          <cell r="L255">
            <v>37165.050000000003</v>
          </cell>
          <cell r="M255">
            <v>41239.575000000004</v>
          </cell>
          <cell r="N255">
            <v>46295.925000000003</v>
          </cell>
          <cell r="O255">
            <v>50479.65</v>
          </cell>
          <cell r="P255">
            <v>54554.174999999996</v>
          </cell>
          <cell r="Q255">
            <v>31006.950000000008</v>
          </cell>
          <cell r="R255">
            <v>71342.700000000012</v>
          </cell>
          <cell r="S255">
            <v>111380.10000000002</v>
          </cell>
          <cell r="T255">
            <v>151329.74999999997</v>
          </cell>
          <cell r="U255">
            <v>365059.49999999994</v>
          </cell>
        </row>
        <row r="256">
          <cell r="D256" t="str">
            <v>CSC Fire (1)</v>
          </cell>
          <cell r="E256">
            <v>55.660050000000005</v>
          </cell>
          <cell r="F256">
            <v>95.657600000000002</v>
          </cell>
          <cell r="G256">
            <v>133.31025</v>
          </cell>
          <cell r="H256">
            <v>179.97555</v>
          </cell>
          <cell r="I256">
            <v>218.63060000000002</v>
          </cell>
          <cell r="J256">
            <v>256.28325000000001</v>
          </cell>
          <cell r="K256">
            <v>302.69794999999999</v>
          </cell>
          <cell r="L256">
            <v>341.15609999999998</v>
          </cell>
          <cell r="M256">
            <v>378.55814999999996</v>
          </cell>
          <cell r="N256">
            <v>424.97284999999994</v>
          </cell>
          <cell r="O256">
            <v>463.37729999999993</v>
          </cell>
          <cell r="P256">
            <v>500.77934999999991</v>
          </cell>
          <cell r="Q256">
            <v>284.62790000000001</v>
          </cell>
          <cell r="R256">
            <v>654.88940000000002</v>
          </cell>
          <cell r="S256">
            <v>1022.4121999999999</v>
          </cell>
          <cell r="T256">
            <v>1389.1294999999998</v>
          </cell>
        </row>
        <row r="257">
          <cell r="D257" t="str">
            <v>CSC Fire (2)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</row>
        <row r="258">
          <cell r="D258" t="str">
            <v>CSC House holders</v>
          </cell>
          <cell r="E258">
            <v>15.547500000000003</v>
          </cell>
          <cell r="F258">
            <v>26.720000000000006</v>
          </cell>
          <cell r="G258">
            <v>37.237500000000011</v>
          </cell>
          <cell r="H258">
            <v>50.272500000000008</v>
          </cell>
          <cell r="I258">
            <v>61.070000000000007</v>
          </cell>
          <cell r="J258">
            <v>71.587500000000006</v>
          </cell>
          <cell r="K258">
            <v>84.552500000000009</v>
          </cell>
          <cell r="L258">
            <v>95.295000000000016</v>
          </cell>
          <cell r="M258">
            <v>105.74250000000002</v>
          </cell>
          <cell r="N258">
            <v>118.70750000000002</v>
          </cell>
          <cell r="O258">
            <v>129.43500000000003</v>
          </cell>
          <cell r="P258">
            <v>139.88250000000002</v>
          </cell>
          <cell r="Q258">
            <v>79.505000000000024</v>
          </cell>
          <cell r="R258">
            <v>182.93</v>
          </cell>
          <cell r="S258">
            <v>285.59000000000003</v>
          </cell>
          <cell r="T258">
            <v>388.02500000000009</v>
          </cell>
        </row>
        <row r="259">
          <cell r="D259" t="str">
            <v>CSC General Accident (1)</v>
          </cell>
          <cell r="E259">
            <v>3.4204499999999998</v>
          </cell>
          <cell r="F259">
            <v>5.8784000000000001</v>
          </cell>
          <cell r="G259">
            <v>8.1922499999999996</v>
          </cell>
          <cell r="H259">
            <v>11.059950000000001</v>
          </cell>
          <cell r="I259">
            <v>13.435400000000001</v>
          </cell>
          <cell r="J259">
            <v>15.749250000000002</v>
          </cell>
          <cell r="K259">
            <v>18.601550000000003</v>
          </cell>
          <cell r="L259">
            <v>20.964900000000004</v>
          </cell>
          <cell r="M259">
            <v>23.263350000000003</v>
          </cell>
          <cell r="N259">
            <v>26.115650000000002</v>
          </cell>
          <cell r="O259">
            <v>28.475700000000003</v>
          </cell>
          <cell r="P259">
            <v>30.774150000000002</v>
          </cell>
          <cell r="Q259">
            <v>17.491099999999999</v>
          </cell>
          <cell r="R259">
            <v>40.244600000000005</v>
          </cell>
          <cell r="S259">
            <v>62.829800000000006</v>
          </cell>
          <cell r="T259">
            <v>85.365500000000011</v>
          </cell>
        </row>
        <row r="260">
          <cell r="D260" t="str">
            <v>CSC General Accident (2)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</row>
        <row r="261">
          <cell r="D261" t="str">
            <v>CSC General Accident (3)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</row>
        <row r="262">
          <cell r="D262" t="str">
            <v>CSC General Accident (4)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</row>
        <row r="263">
          <cell r="D263" t="str">
            <v>CSC General Accident (5)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</row>
        <row r="264">
          <cell r="D264" t="str">
            <v>CSC Personal Accident</v>
          </cell>
          <cell r="E264">
            <v>20.211750000000002</v>
          </cell>
          <cell r="F264">
            <v>34.736000000000004</v>
          </cell>
          <cell r="G264">
            <v>48.408750000000005</v>
          </cell>
          <cell r="H264">
            <v>65.354250000000008</v>
          </cell>
          <cell r="I264">
            <v>79.391000000000005</v>
          </cell>
          <cell r="J264">
            <v>93.063749999999999</v>
          </cell>
          <cell r="K264">
            <v>109.91825</v>
          </cell>
          <cell r="L264">
            <v>123.8835</v>
          </cell>
          <cell r="M264">
            <v>137.46525</v>
          </cell>
          <cell r="N264">
            <v>154.31975</v>
          </cell>
          <cell r="O264">
            <v>168.2655</v>
          </cell>
          <cell r="P264">
            <v>181.84725</v>
          </cell>
          <cell r="Q264">
            <v>103.35650000000001</v>
          </cell>
          <cell r="R264">
            <v>237.809</v>
          </cell>
          <cell r="S264">
            <v>371.267</v>
          </cell>
          <cell r="T264">
            <v>504.4325</v>
          </cell>
        </row>
        <row r="265">
          <cell r="D265" t="str">
            <v>CSC Medical &amp; Hospital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</row>
        <row r="266">
          <cell r="D266" t="str">
            <v>CSC CTP (Only)</v>
          </cell>
          <cell r="E266">
            <v>35.759250000000002</v>
          </cell>
          <cell r="F266">
            <v>61.456000000000003</v>
          </cell>
          <cell r="G266">
            <v>85.646250000000009</v>
          </cell>
          <cell r="H266">
            <v>115.62675000000002</v>
          </cell>
          <cell r="I266">
            <v>140.46100000000001</v>
          </cell>
          <cell r="J266">
            <v>164.65125</v>
          </cell>
          <cell r="K266">
            <v>194.47075000000001</v>
          </cell>
          <cell r="L266">
            <v>219.17850000000001</v>
          </cell>
          <cell r="M266">
            <v>243.20775000000003</v>
          </cell>
          <cell r="N266">
            <v>273.02725000000004</v>
          </cell>
          <cell r="O266">
            <v>297.70050000000003</v>
          </cell>
          <cell r="P266">
            <v>321.72975000000002</v>
          </cell>
          <cell r="Q266">
            <v>182.86150000000001</v>
          </cell>
          <cell r="R266">
            <v>420.73900000000003</v>
          </cell>
          <cell r="S266">
            <v>656.85700000000008</v>
          </cell>
          <cell r="T266">
            <v>892.45749999999998</v>
          </cell>
        </row>
        <row r="267">
          <cell r="D267" t="str">
            <v>CSC Commercial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</row>
        <row r="268">
          <cell r="D268" t="str">
            <v>CSC Domestic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</row>
        <row r="269">
          <cell r="D269" t="str">
            <v>CSC Workers Compensation</v>
          </cell>
          <cell r="E269">
            <v>9.3285</v>
          </cell>
          <cell r="F269">
            <v>16.032</v>
          </cell>
          <cell r="G269">
            <v>22.342500000000001</v>
          </cell>
          <cell r="H269">
            <v>30.163499999999999</v>
          </cell>
          <cell r="I269">
            <v>36.641999999999996</v>
          </cell>
          <cell r="J269">
            <v>42.952499999999993</v>
          </cell>
          <cell r="K269">
            <v>50.731499999999997</v>
          </cell>
          <cell r="L269">
            <v>57.177</v>
          </cell>
          <cell r="M269">
            <v>63.445499999999996</v>
          </cell>
          <cell r="N269">
            <v>71.224499999999992</v>
          </cell>
          <cell r="O269">
            <v>77.660999999999987</v>
          </cell>
          <cell r="P269">
            <v>83.92949999999999</v>
          </cell>
          <cell r="Q269">
            <v>47.703000000000003</v>
          </cell>
          <cell r="R269">
            <v>109.75799999999998</v>
          </cell>
          <cell r="S269">
            <v>171.35399999999998</v>
          </cell>
          <cell r="T269">
            <v>232.81499999999997</v>
          </cell>
        </row>
        <row r="270">
          <cell r="D270" t="str">
            <v>CSC Engineering (1)</v>
          </cell>
          <cell r="E270">
            <v>1.5547500000000003</v>
          </cell>
          <cell r="F270">
            <v>2.6720000000000006</v>
          </cell>
          <cell r="G270">
            <v>3.7237500000000008</v>
          </cell>
          <cell r="H270">
            <v>5.0272500000000004</v>
          </cell>
          <cell r="I270">
            <v>6.1070000000000002</v>
          </cell>
          <cell r="J270">
            <v>7.1587500000000004</v>
          </cell>
          <cell r="K270">
            <v>8.4552499999999995</v>
          </cell>
          <cell r="L270">
            <v>9.5294999999999987</v>
          </cell>
          <cell r="M270">
            <v>10.574249999999999</v>
          </cell>
          <cell r="N270">
            <v>11.870749999999999</v>
          </cell>
          <cell r="O270">
            <v>12.9435</v>
          </cell>
          <cell r="P270">
            <v>13.988250000000001</v>
          </cell>
          <cell r="Q270">
            <v>7.9505000000000017</v>
          </cell>
          <cell r="R270">
            <v>18.293000000000003</v>
          </cell>
          <cell r="S270">
            <v>28.558999999999997</v>
          </cell>
          <cell r="T270">
            <v>38.802500000000002</v>
          </cell>
        </row>
        <row r="271">
          <cell r="D271" t="str">
            <v>CSC Engineering (2)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</row>
        <row r="272">
          <cell r="D272" t="str">
            <v>CSC Engineering (3)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</row>
        <row r="273">
          <cell r="D273" t="str">
            <v>CSC Cargo</v>
          </cell>
          <cell r="E273">
            <v>9.3285</v>
          </cell>
          <cell r="F273">
            <v>16.032</v>
          </cell>
          <cell r="G273">
            <v>22.342500000000001</v>
          </cell>
          <cell r="H273">
            <v>30.163499999999999</v>
          </cell>
          <cell r="I273">
            <v>36.641999999999996</v>
          </cell>
          <cell r="J273">
            <v>42.952499999999993</v>
          </cell>
          <cell r="K273">
            <v>50.731499999999997</v>
          </cell>
          <cell r="L273">
            <v>57.177</v>
          </cell>
          <cell r="M273">
            <v>63.445499999999996</v>
          </cell>
          <cell r="N273">
            <v>71.224499999999992</v>
          </cell>
          <cell r="O273">
            <v>77.660999999999987</v>
          </cell>
          <cell r="P273">
            <v>83.92949999999999</v>
          </cell>
          <cell r="Q273">
            <v>47.703000000000003</v>
          </cell>
          <cell r="R273">
            <v>109.75799999999998</v>
          </cell>
          <cell r="S273">
            <v>171.35399999999998</v>
          </cell>
          <cell r="T273">
            <v>232.81499999999997</v>
          </cell>
        </row>
        <row r="274">
          <cell r="D274" t="str">
            <v>CSC Hull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</row>
        <row r="275">
          <cell r="D275" t="str">
            <v>CSC Pleasurecraft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</row>
        <row r="276">
          <cell r="D276" t="str">
            <v>CSC Liability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</row>
        <row r="277">
          <cell r="D277" t="str">
            <v>CSC Public</v>
          </cell>
          <cell r="E277">
            <v>4.66425</v>
          </cell>
          <cell r="F277">
            <v>8.016</v>
          </cell>
          <cell r="G277">
            <v>11.171250000000001</v>
          </cell>
          <cell r="H277">
            <v>15.08175</v>
          </cell>
          <cell r="I277">
            <v>18.320999999999998</v>
          </cell>
          <cell r="J277">
            <v>21.476249999999997</v>
          </cell>
          <cell r="K277">
            <v>25.365749999999998</v>
          </cell>
          <cell r="L277">
            <v>28.5885</v>
          </cell>
          <cell r="M277">
            <v>31.722749999999998</v>
          </cell>
          <cell r="N277">
            <v>35.612249999999996</v>
          </cell>
          <cell r="O277">
            <v>38.830499999999994</v>
          </cell>
          <cell r="P277">
            <v>41.964749999999995</v>
          </cell>
          <cell r="Q277">
            <v>23.851500000000001</v>
          </cell>
          <cell r="R277">
            <v>54.878999999999991</v>
          </cell>
          <cell r="S277">
            <v>85.676999999999992</v>
          </cell>
          <cell r="T277">
            <v>116.40749999999998</v>
          </cell>
        </row>
        <row r="278">
          <cell r="D278" t="str">
            <v>CSC Employers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</row>
        <row r="279">
          <cell r="D279" t="str">
            <v>CSC PI (1)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</row>
        <row r="280">
          <cell r="D280" t="str">
            <v>CSC PI (2)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</row>
        <row r="281">
          <cell r="D281" t="str">
            <v>CSC PI (3)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</row>
        <row r="282">
          <cell r="D282" t="str">
            <v>CSCTrade Credit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</row>
        <row r="283">
          <cell r="D283" t="str">
            <v>CSCTotal</v>
          </cell>
          <cell r="E283">
            <v>155.47500000000002</v>
          </cell>
          <cell r="F283">
            <v>267.20000000000005</v>
          </cell>
          <cell r="G283">
            <v>372.375</v>
          </cell>
          <cell r="H283">
            <v>502.72499999999997</v>
          </cell>
          <cell r="I283">
            <v>610.70000000000016</v>
          </cell>
          <cell r="J283">
            <v>715.87500000000011</v>
          </cell>
          <cell r="K283">
            <v>845.52499999999998</v>
          </cell>
          <cell r="L283">
            <v>952.94999999999993</v>
          </cell>
          <cell r="M283">
            <v>1057.425</v>
          </cell>
          <cell r="N283">
            <v>1187.075</v>
          </cell>
          <cell r="O283">
            <v>1294.3500000000001</v>
          </cell>
          <cell r="P283">
            <v>1398.825</v>
          </cell>
          <cell r="Q283">
            <v>795.05000000000007</v>
          </cell>
          <cell r="R283">
            <v>1829.3</v>
          </cell>
          <cell r="S283">
            <v>2855.9</v>
          </cell>
          <cell r="T283">
            <v>3880.2499999999995</v>
          </cell>
          <cell r="U283">
            <v>0</v>
          </cell>
        </row>
        <row r="284">
          <cell r="D284" t="str">
            <v>HO LocalFire (1)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</row>
        <row r="285">
          <cell r="D285" t="str">
            <v>HO LocalFire (2)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</row>
        <row r="286">
          <cell r="D286" t="str">
            <v>HO LocalHouse holders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</row>
        <row r="287">
          <cell r="D287" t="str">
            <v>HO LocalGeneral Accident (1)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</row>
        <row r="288">
          <cell r="D288" t="str">
            <v>HO LocalGeneral Accident (2)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</row>
        <row r="289">
          <cell r="D289" t="str">
            <v>HO LocalGeneral Accident (3)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</row>
        <row r="290">
          <cell r="D290" t="str">
            <v>HO LocalGeneral Accident (4)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</row>
        <row r="291">
          <cell r="D291" t="str">
            <v>HO LocalGeneral Accident (5)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</row>
        <row r="292">
          <cell r="D292" t="str">
            <v>HO LocalPersonal Accident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</row>
        <row r="293">
          <cell r="D293" t="str">
            <v>HO LocalMedical &amp; Hospital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</row>
        <row r="294">
          <cell r="D294" t="str">
            <v>HO LocalCTP (Only)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</row>
        <row r="295">
          <cell r="D295" t="str">
            <v>HO LocalCommercial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</row>
        <row r="296">
          <cell r="D296" t="str">
            <v>HO LocalDomestic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</row>
        <row r="297">
          <cell r="D297" t="str">
            <v>HO LocalWorkers Compensation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</row>
        <row r="298">
          <cell r="D298" t="str">
            <v>HO LocalEngineering (1)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</row>
        <row r="299">
          <cell r="D299" t="str">
            <v>HO LocalEngineering (2)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</row>
        <row r="300">
          <cell r="D300" t="str">
            <v>HO LocalEngineering (3)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</row>
        <row r="301">
          <cell r="D301" t="str">
            <v>HO LocalCargo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</row>
        <row r="302">
          <cell r="D302" t="str">
            <v>HO LocalHull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</row>
        <row r="303">
          <cell r="D303" t="str">
            <v>HO LocalPleasurecraft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</row>
        <row r="304">
          <cell r="D304" t="str">
            <v>HO LocalLiability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</row>
        <row r="305">
          <cell r="D305" t="str">
            <v>HO LocalPublic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</row>
        <row r="306">
          <cell r="D306" t="str">
            <v>HO LocalEmployers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</row>
        <row r="307">
          <cell r="D307" t="str">
            <v>HO LocalPI (1)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</row>
        <row r="308">
          <cell r="D308" t="str">
            <v>HO LocalPI (2)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</row>
        <row r="309">
          <cell r="D309" t="str">
            <v>HO LocalPI (3)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</row>
        <row r="310">
          <cell r="D310" t="str">
            <v>HO LocalTrade Credit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</row>
        <row r="311">
          <cell r="D311" t="str">
            <v>HO LocalTotal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</row>
        <row r="312">
          <cell r="D312" t="str">
            <v>HO ChargesFire (1)</v>
          </cell>
          <cell r="E312">
            <v>363.37</v>
          </cell>
          <cell r="F312">
            <v>726.74</v>
          </cell>
          <cell r="G312">
            <v>1090.1100000000001</v>
          </cell>
          <cell r="H312">
            <v>1453.48</v>
          </cell>
          <cell r="I312">
            <v>1816.85</v>
          </cell>
          <cell r="J312">
            <v>2180.2199999999998</v>
          </cell>
          <cell r="K312">
            <v>2543.5899999999997</v>
          </cell>
          <cell r="L312">
            <v>2906.9599999999996</v>
          </cell>
          <cell r="M312">
            <v>3270.3299999999995</v>
          </cell>
          <cell r="N312">
            <v>3633.6999999999994</v>
          </cell>
          <cell r="O312">
            <v>3997.0699999999993</v>
          </cell>
          <cell r="P312">
            <v>4360.4399999999996</v>
          </cell>
          <cell r="Q312">
            <v>2180.2200000000003</v>
          </cell>
          <cell r="R312">
            <v>5450.5499999999993</v>
          </cell>
          <cell r="S312">
            <v>8720.8799999999992</v>
          </cell>
          <cell r="T312">
            <v>11991.21</v>
          </cell>
        </row>
        <row r="313">
          <cell r="D313" t="str">
            <v>HO ChargesFire (2)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</row>
        <row r="314">
          <cell r="D314" t="str">
            <v>HO ChargesHouse holders</v>
          </cell>
          <cell r="E314">
            <v>101.5</v>
          </cell>
          <cell r="F314">
            <v>203</v>
          </cell>
          <cell r="G314">
            <v>304.5</v>
          </cell>
          <cell r="H314">
            <v>406</v>
          </cell>
          <cell r="I314">
            <v>507.5</v>
          </cell>
          <cell r="J314">
            <v>609</v>
          </cell>
          <cell r="K314">
            <v>710.5</v>
          </cell>
          <cell r="L314">
            <v>812</v>
          </cell>
          <cell r="M314">
            <v>913.5</v>
          </cell>
          <cell r="N314">
            <v>1015</v>
          </cell>
          <cell r="O314">
            <v>1116.5</v>
          </cell>
          <cell r="P314">
            <v>1218</v>
          </cell>
          <cell r="Q314">
            <v>609</v>
          </cell>
          <cell r="R314">
            <v>1522.5</v>
          </cell>
          <cell r="S314">
            <v>2436</v>
          </cell>
          <cell r="T314">
            <v>3349.5</v>
          </cell>
        </row>
        <row r="315">
          <cell r="D315" t="str">
            <v>HO ChargesGeneral Accident (1)</v>
          </cell>
          <cell r="E315">
            <v>22.33</v>
          </cell>
          <cell r="F315">
            <v>44.66</v>
          </cell>
          <cell r="G315">
            <v>66.989999999999995</v>
          </cell>
          <cell r="H315">
            <v>89.32</v>
          </cell>
          <cell r="I315">
            <v>111.64999999999999</v>
          </cell>
          <cell r="J315">
            <v>133.97999999999999</v>
          </cell>
          <cell r="K315">
            <v>156.31</v>
          </cell>
          <cell r="L315">
            <v>178.64</v>
          </cell>
          <cell r="M315">
            <v>200.96999999999997</v>
          </cell>
          <cell r="N315">
            <v>223.29999999999995</v>
          </cell>
          <cell r="O315">
            <v>245.62999999999994</v>
          </cell>
          <cell r="P315">
            <v>267.95999999999992</v>
          </cell>
          <cell r="Q315">
            <v>133.97999999999999</v>
          </cell>
          <cell r="R315">
            <v>334.94999999999993</v>
          </cell>
          <cell r="S315">
            <v>535.91999999999996</v>
          </cell>
          <cell r="T315">
            <v>736.88999999999987</v>
          </cell>
        </row>
        <row r="316">
          <cell r="D316" t="str">
            <v>HO ChargesGeneral Accident (2)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</row>
        <row r="317">
          <cell r="D317" t="str">
            <v>HO ChargesGeneral Accident (3)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</row>
        <row r="318">
          <cell r="D318" t="str">
            <v>HO ChargesGeneral Accident (4)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</row>
        <row r="319">
          <cell r="D319" t="str">
            <v>HO ChargesGeneral Accident (5)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</row>
        <row r="320">
          <cell r="D320" t="str">
            <v>HO ChargesPersonal Accident</v>
          </cell>
          <cell r="E320">
            <v>131.95000000000002</v>
          </cell>
          <cell r="F320">
            <v>263.90000000000003</v>
          </cell>
          <cell r="G320">
            <v>395.85</v>
          </cell>
          <cell r="H320">
            <v>527.80000000000007</v>
          </cell>
          <cell r="I320">
            <v>659.75000000000011</v>
          </cell>
          <cell r="J320">
            <v>791.70000000000016</v>
          </cell>
          <cell r="K320">
            <v>923.6500000000002</v>
          </cell>
          <cell r="L320">
            <v>1055.6000000000001</v>
          </cell>
          <cell r="M320">
            <v>1187.5500000000002</v>
          </cell>
          <cell r="N320">
            <v>1319.5000000000002</v>
          </cell>
          <cell r="O320">
            <v>1451.4500000000003</v>
          </cell>
          <cell r="P320">
            <v>1583.4000000000003</v>
          </cell>
          <cell r="Q320">
            <v>791.7</v>
          </cell>
          <cell r="R320">
            <v>1979.2500000000005</v>
          </cell>
          <cell r="S320">
            <v>3166.8000000000006</v>
          </cell>
          <cell r="T320">
            <v>4354.3500000000013</v>
          </cell>
        </row>
        <row r="321">
          <cell r="D321" t="str">
            <v>HO ChargesMedical &amp; Hospital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</row>
        <row r="322">
          <cell r="D322" t="str">
            <v>HO ChargesCTP (Only)</v>
          </cell>
          <cell r="E322">
            <v>233.45000000000002</v>
          </cell>
          <cell r="F322">
            <v>466.90000000000003</v>
          </cell>
          <cell r="G322">
            <v>700.35</v>
          </cell>
          <cell r="H322">
            <v>933.80000000000007</v>
          </cell>
          <cell r="I322">
            <v>1167.25</v>
          </cell>
          <cell r="J322">
            <v>1400.7</v>
          </cell>
          <cell r="K322">
            <v>1634.15</v>
          </cell>
          <cell r="L322">
            <v>1867.6000000000001</v>
          </cell>
          <cell r="M322">
            <v>2101.0500000000002</v>
          </cell>
          <cell r="N322">
            <v>2334.5</v>
          </cell>
          <cell r="O322">
            <v>2567.9499999999998</v>
          </cell>
          <cell r="P322">
            <v>2801.3999999999996</v>
          </cell>
          <cell r="Q322">
            <v>1400.7</v>
          </cell>
          <cell r="R322">
            <v>3501.75</v>
          </cell>
          <cell r="S322">
            <v>5602.8</v>
          </cell>
          <cell r="T322">
            <v>7703.8499999999995</v>
          </cell>
        </row>
        <row r="323">
          <cell r="D323" t="str">
            <v>HO ChargesCommercial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</row>
        <row r="324">
          <cell r="D324" t="str">
            <v>HO ChargesDomestic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</row>
        <row r="325">
          <cell r="D325" t="str">
            <v>HO ChargesWorkers Compensation</v>
          </cell>
          <cell r="E325">
            <v>60.9</v>
          </cell>
          <cell r="F325">
            <v>121.8</v>
          </cell>
          <cell r="G325">
            <v>182.7</v>
          </cell>
          <cell r="H325">
            <v>243.6</v>
          </cell>
          <cell r="I325">
            <v>304.5</v>
          </cell>
          <cell r="J325">
            <v>365.4</v>
          </cell>
          <cell r="K325">
            <v>426.29999999999995</v>
          </cell>
          <cell r="L325">
            <v>487.19999999999993</v>
          </cell>
          <cell r="M325">
            <v>548.09999999999991</v>
          </cell>
          <cell r="N325">
            <v>608.99999999999989</v>
          </cell>
          <cell r="O325">
            <v>669.89999999999986</v>
          </cell>
          <cell r="P325">
            <v>730.79999999999984</v>
          </cell>
          <cell r="Q325">
            <v>365.4</v>
          </cell>
          <cell r="R325">
            <v>913.5</v>
          </cell>
          <cell r="S325">
            <v>1461.6</v>
          </cell>
          <cell r="T325">
            <v>2009.6999999999994</v>
          </cell>
        </row>
        <row r="326">
          <cell r="D326" t="str">
            <v>HO ChargesEngineering (1)</v>
          </cell>
          <cell r="E326">
            <v>10.15</v>
          </cell>
          <cell r="F326">
            <v>20.3</v>
          </cell>
          <cell r="G326">
            <v>30.450000000000003</v>
          </cell>
          <cell r="H326">
            <v>40.6</v>
          </cell>
          <cell r="I326">
            <v>50.75</v>
          </cell>
          <cell r="J326">
            <v>60.9</v>
          </cell>
          <cell r="K326">
            <v>71.05</v>
          </cell>
          <cell r="L326">
            <v>81.2</v>
          </cell>
          <cell r="M326">
            <v>91.350000000000009</v>
          </cell>
          <cell r="N326">
            <v>101.50000000000001</v>
          </cell>
          <cell r="O326">
            <v>111.65000000000002</v>
          </cell>
          <cell r="P326">
            <v>121.80000000000003</v>
          </cell>
          <cell r="Q326">
            <v>60.900000000000006</v>
          </cell>
          <cell r="R326">
            <v>152.25</v>
          </cell>
          <cell r="S326">
            <v>243.60000000000002</v>
          </cell>
          <cell r="T326">
            <v>334.95000000000005</v>
          </cell>
        </row>
        <row r="327">
          <cell r="D327" t="str">
            <v>HO ChargesEngineering (2)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</row>
        <row r="328">
          <cell r="D328" t="str">
            <v>HO ChargesEngineering (3)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</row>
        <row r="329">
          <cell r="D329" t="str">
            <v>HO ChargesCargo</v>
          </cell>
          <cell r="E329">
            <v>60.9</v>
          </cell>
          <cell r="F329">
            <v>121.8</v>
          </cell>
          <cell r="G329">
            <v>182.7</v>
          </cell>
          <cell r="H329">
            <v>243.6</v>
          </cell>
          <cell r="I329">
            <v>304.5</v>
          </cell>
          <cell r="J329">
            <v>365.4</v>
          </cell>
          <cell r="K329">
            <v>426.29999999999995</v>
          </cell>
          <cell r="L329">
            <v>487.19999999999993</v>
          </cell>
          <cell r="M329">
            <v>548.09999999999991</v>
          </cell>
          <cell r="N329">
            <v>608.99999999999989</v>
          </cell>
          <cell r="O329">
            <v>669.89999999999986</v>
          </cell>
          <cell r="P329">
            <v>730.79999999999984</v>
          </cell>
          <cell r="Q329">
            <v>365.4</v>
          </cell>
          <cell r="R329">
            <v>913.5</v>
          </cell>
          <cell r="S329">
            <v>1461.6</v>
          </cell>
          <cell r="T329">
            <v>2009.6999999999994</v>
          </cell>
        </row>
        <row r="330">
          <cell r="D330" t="str">
            <v>HO ChargesHull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</row>
        <row r="331">
          <cell r="D331" t="str">
            <v>HO ChargesPleasurecraft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</row>
        <row r="332">
          <cell r="D332" t="str">
            <v>HO ChargesLiability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</row>
        <row r="333">
          <cell r="D333" t="str">
            <v>HO ChargesPublic</v>
          </cell>
          <cell r="E333">
            <v>30.45</v>
          </cell>
          <cell r="F333">
            <v>60.9</v>
          </cell>
          <cell r="G333">
            <v>91.35</v>
          </cell>
          <cell r="H333">
            <v>121.8</v>
          </cell>
          <cell r="I333">
            <v>152.25</v>
          </cell>
          <cell r="J333">
            <v>182.7</v>
          </cell>
          <cell r="K333">
            <v>213.14999999999998</v>
          </cell>
          <cell r="L333">
            <v>243.59999999999997</v>
          </cell>
          <cell r="M333">
            <v>274.04999999999995</v>
          </cell>
          <cell r="N333">
            <v>304.49999999999994</v>
          </cell>
          <cell r="O333">
            <v>334.94999999999993</v>
          </cell>
          <cell r="P333">
            <v>365.39999999999992</v>
          </cell>
          <cell r="Q333">
            <v>182.7</v>
          </cell>
          <cell r="R333">
            <v>456.75</v>
          </cell>
          <cell r="S333">
            <v>730.8</v>
          </cell>
          <cell r="T333">
            <v>1004.8499999999997</v>
          </cell>
        </row>
        <row r="334">
          <cell r="D334" t="str">
            <v>HO ChargesEmployers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</row>
        <row r="335">
          <cell r="D335" t="str">
            <v>HO ChargesPI (1)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</row>
        <row r="336">
          <cell r="D336" t="str">
            <v>HO ChargesPI (2)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</row>
        <row r="337">
          <cell r="D337" t="str">
            <v>HO ChargesPI (3)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</row>
        <row r="338">
          <cell r="D338" t="str">
            <v>HO ChargesTrade Credit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</row>
        <row r="339">
          <cell r="D339" t="str">
            <v>HO ChargesTotal</v>
          </cell>
          <cell r="E339">
            <v>1015</v>
          </cell>
          <cell r="F339">
            <v>2030</v>
          </cell>
          <cell r="G339">
            <v>3044.9999999999995</v>
          </cell>
          <cell r="H339">
            <v>4060</v>
          </cell>
          <cell r="I339">
            <v>5075</v>
          </cell>
          <cell r="J339">
            <v>6089.9999999999991</v>
          </cell>
          <cell r="K339">
            <v>7105.0000000000009</v>
          </cell>
          <cell r="L339">
            <v>8120</v>
          </cell>
          <cell r="M339">
            <v>9135</v>
          </cell>
          <cell r="N339">
            <v>10150</v>
          </cell>
          <cell r="O339">
            <v>11164.999999999998</v>
          </cell>
          <cell r="P339">
            <v>12179.999999999998</v>
          </cell>
          <cell r="Q339">
            <v>6089.9999999999991</v>
          </cell>
          <cell r="R339">
            <v>15225</v>
          </cell>
          <cell r="S339">
            <v>24359.999999999996</v>
          </cell>
          <cell r="T339">
            <v>33495</v>
          </cell>
          <cell r="U339">
            <v>0</v>
          </cell>
        </row>
        <row r="340">
          <cell r="D340" t="str">
            <v>DAC MvmtFire (1)</v>
          </cell>
          <cell r="E340">
            <v>395</v>
          </cell>
          <cell r="F340">
            <v>775</v>
          </cell>
          <cell r="G340">
            <v>1145</v>
          </cell>
          <cell r="H340">
            <v>761</v>
          </cell>
          <cell r="I340">
            <v>804</v>
          </cell>
          <cell r="J340">
            <v>-48</v>
          </cell>
          <cell r="K340">
            <v>-234</v>
          </cell>
          <cell r="L340">
            <v>238</v>
          </cell>
          <cell r="M340">
            <v>684</v>
          </cell>
          <cell r="N340">
            <v>905</v>
          </cell>
          <cell r="O340">
            <v>1155</v>
          </cell>
          <cell r="P340">
            <v>0</v>
          </cell>
          <cell r="Q340">
            <v>2315</v>
          </cell>
          <cell r="R340">
            <v>1517</v>
          </cell>
          <cell r="S340">
            <v>688</v>
          </cell>
          <cell r="T340">
            <v>2060</v>
          </cell>
        </row>
        <row r="341">
          <cell r="D341" t="str">
            <v>DAC MvmtFire (2)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</row>
        <row r="342">
          <cell r="D342" t="str">
            <v>DAC MvmtHouse holders</v>
          </cell>
          <cell r="E342">
            <v>25</v>
          </cell>
          <cell r="F342">
            <v>57</v>
          </cell>
          <cell r="G342">
            <v>82</v>
          </cell>
          <cell r="H342">
            <v>143</v>
          </cell>
          <cell r="I342">
            <v>164</v>
          </cell>
          <cell r="J342">
            <v>57</v>
          </cell>
          <cell r="K342">
            <v>114</v>
          </cell>
          <cell r="L342">
            <v>159</v>
          </cell>
          <cell r="M342">
            <v>53</v>
          </cell>
          <cell r="N342">
            <v>112</v>
          </cell>
          <cell r="O342">
            <v>144</v>
          </cell>
          <cell r="P342">
            <v>0</v>
          </cell>
          <cell r="Q342">
            <v>164</v>
          </cell>
          <cell r="R342">
            <v>364</v>
          </cell>
          <cell r="S342">
            <v>326</v>
          </cell>
          <cell r="T342">
            <v>256</v>
          </cell>
        </row>
        <row r="343">
          <cell r="D343" t="str">
            <v>DAC MvmtGeneral Accident (1)</v>
          </cell>
          <cell r="E343">
            <v>13</v>
          </cell>
          <cell r="F343">
            <v>15</v>
          </cell>
          <cell r="G343">
            <v>24</v>
          </cell>
          <cell r="H343">
            <v>17</v>
          </cell>
          <cell r="I343">
            <v>8</v>
          </cell>
          <cell r="J343">
            <v>24</v>
          </cell>
          <cell r="K343">
            <v>37</v>
          </cell>
          <cell r="L343">
            <v>48</v>
          </cell>
          <cell r="M343">
            <v>40</v>
          </cell>
          <cell r="N343">
            <v>53</v>
          </cell>
          <cell r="O343">
            <v>52</v>
          </cell>
          <cell r="P343">
            <v>-1</v>
          </cell>
          <cell r="Q343">
            <v>52</v>
          </cell>
          <cell r="R343">
            <v>49</v>
          </cell>
          <cell r="S343">
            <v>125</v>
          </cell>
          <cell r="T343">
            <v>104</v>
          </cell>
        </row>
        <row r="344">
          <cell r="D344" t="str">
            <v>DAC MvmtGeneral Accident (2)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</row>
        <row r="345">
          <cell r="D345" t="str">
            <v>DAC MvmtGeneral Accident (3)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</row>
        <row r="346">
          <cell r="D346" t="str">
            <v>DAC MvmtGeneral Accident (4)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</row>
        <row r="347">
          <cell r="D347" t="str">
            <v>DAC MvmtGeneral Accident (5)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</row>
        <row r="348">
          <cell r="D348" t="str">
            <v>DAC MvmtPersonal Accident</v>
          </cell>
          <cell r="E348">
            <v>120</v>
          </cell>
          <cell r="F348">
            <v>178</v>
          </cell>
          <cell r="G348">
            <v>106</v>
          </cell>
          <cell r="H348">
            <v>215</v>
          </cell>
          <cell r="I348">
            <v>327</v>
          </cell>
          <cell r="J348">
            <v>188</v>
          </cell>
          <cell r="K348">
            <v>211</v>
          </cell>
          <cell r="L348">
            <v>324</v>
          </cell>
          <cell r="M348">
            <v>78</v>
          </cell>
          <cell r="N348">
            <v>109</v>
          </cell>
          <cell r="O348">
            <v>230</v>
          </cell>
          <cell r="P348">
            <v>-55</v>
          </cell>
          <cell r="Q348">
            <v>404</v>
          </cell>
          <cell r="R348">
            <v>730</v>
          </cell>
          <cell r="S348">
            <v>613</v>
          </cell>
          <cell r="T348">
            <v>284</v>
          </cell>
        </row>
        <row r="349">
          <cell r="D349" t="str">
            <v>DAC MvmtMedical &amp; Hospital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</row>
        <row r="350">
          <cell r="D350" t="str">
            <v>DAC MvmtCTP (Only)</v>
          </cell>
          <cell r="E350">
            <v>121</v>
          </cell>
          <cell r="F350">
            <v>279</v>
          </cell>
          <cell r="G350">
            <v>158</v>
          </cell>
          <cell r="H350">
            <v>116</v>
          </cell>
          <cell r="I350">
            <v>139</v>
          </cell>
          <cell r="J350">
            <v>-92</v>
          </cell>
          <cell r="K350">
            <v>-301</v>
          </cell>
          <cell r="L350">
            <v>-247</v>
          </cell>
          <cell r="M350">
            <v>-167</v>
          </cell>
          <cell r="N350">
            <v>-42</v>
          </cell>
          <cell r="O350">
            <v>134</v>
          </cell>
          <cell r="P350">
            <v>1</v>
          </cell>
          <cell r="Q350">
            <v>558</v>
          </cell>
          <cell r="R350">
            <v>163</v>
          </cell>
          <cell r="S350">
            <v>-715</v>
          </cell>
          <cell r="T350">
            <v>93</v>
          </cell>
        </row>
        <row r="351">
          <cell r="D351" t="str">
            <v>DAC MvmtCommercial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</row>
        <row r="352">
          <cell r="D352" t="str">
            <v>DAC MvmtDomestic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</row>
        <row r="353">
          <cell r="D353" t="str">
            <v>DAC MvmtWorkers Compensation</v>
          </cell>
          <cell r="E353">
            <v>26</v>
          </cell>
          <cell r="F353">
            <v>70</v>
          </cell>
          <cell r="G353">
            <v>61</v>
          </cell>
          <cell r="H353">
            <v>58</v>
          </cell>
          <cell r="I353">
            <v>44</v>
          </cell>
          <cell r="J353">
            <v>-5</v>
          </cell>
          <cell r="K353">
            <v>49</v>
          </cell>
          <cell r="L353">
            <v>124</v>
          </cell>
          <cell r="M353">
            <v>139</v>
          </cell>
          <cell r="N353">
            <v>146</v>
          </cell>
          <cell r="O353">
            <v>174</v>
          </cell>
          <cell r="P353">
            <v>1</v>
          </cell>
          <cell r="Q353">
            <v>157</v>
          </cell>
          <cell r="R353">
            <v>97</v>
          </cell>
          <cell r="S353">
            <v>312</v>
          </cell>
          <cell r="T353">
            <v>321</v>
          </cell>
        </row>
        <row r="354">
          <cell r="D354" t="str">
            <v>DAC MvmtEngineering (1)</v>
          </cell>
          <cell r="E354">
            <v>1</v>
          </cell>
          <cell r="F354">
            <v>1</v>
          </cell>
          <cell r="G354">
            <v>-1</v>
          </cell>
          <cell r="H354">
            <v>-12</v>
          </cell>
          <cell r="I354">
            <v>42</v>
          </cell>
          <cell r="J354">
            <v>50</v>
          </cell>
          <cell r="K354">
            <v>59</v>
          </cell>
          <cell r="L354">
            <v>64</v>
          </cell>
          <cell r="M354">
            <v>69</v>
          </cell>
          <cell r="N354">
            <v>64</v>
          </cell>
          <cell r="O354">
            <v>43</v>
          </cell>
          <cell r="P354">
            <v>3</v>
          </cell>
          <cell r="Q354">
            <v>1</v>
          </cell>
          <cell r="R354">
            <v>80</v>
          </cell>
          <cell r="S354">
            <v>192</v>
          </cell>
          <cell r="T354">
            <v>110</v>
          </cell>
        </row>
        <row r="355">
          <cell r="D355" t="str">
            <v>DAC MvmtEngineering (2)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</row>
        <row r="356">
          <cell r="D356" t="str">
            <v>DAC MvmtEngineering (3)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</row>
        <row r="357">
          <cell r="D357" t="str">
            <v>DAC MvmtCargo</v>
          </cell>
          <cell r="E357">
            <v>4</v>
          </cell>
          <cell r="F357">
            <v>19</v>
          </cell>
          <cell r="G357">
            <v>39</v>
          </cell>
          <cell r="H357">
            <v>92</v>
          </cell>
          <cell r="I357">
            <v>-146</v>
          </cell>
          <cell r="J357">
            <v>-39</v>
          </cell>
          <cell r="K357">
            <v>-76</v>
          </cell>
          <cell r="L357">
            <v>-60</v>
          </cell>
          <cell r="M357">
            <v>-53</v>
          </cell>
          <cell r="N357">
            <v>37</v>
          </cell>
          <cell r="O357">
            <v>92</v>
          </cell>
          <cell r="P357">
            <v>-35</v>
          </cell>
          <cell r="Q357">
            <v>62</v>
          </cell>
          <cell r="R357">
            <v>-93</v>
          </cell>
          <cell r="S357">
            <v>-189</v>
          </cell>
          <cell r="T357">
            <v>94</v>
          </cell>
        </row>
        <row r="358">
          <cell r="D358" t="str">
            <v>DAC MvmtHull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</row>
        <row r="359">
          <cell r="D359" t="str">
            <v>DAC MvmtPleasurecraft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</row>
        <row r="360">
          <cell r="D360" t="str">
            <v>DAC MvmtLiability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</row>
        <row r="361">
          <cell r="D361" t="str">
            <v>DAC MvmtPublic</v>
          </cell>
          <cell r="E361">
            <v>41</v>
          </cell>
          <cell r="F361">
            <v>83</v>
          </cell>
          <cell r="G361">
            <v>63</v>
          </cell>
          <cell r="H361">
            <v>7</v>
          </cell>
          <cell r="I361">
            <v>34</v>
          </cell>
          <cell r="J361">
            <v>33</v>
          </cell>
          <cell r="K361">
            <v>66</v>
          </cell>
          <cell r="L361">
            <v>117</v>
          </cell>
          <cell r="M361">
            <v>88</v>
          </cell>
          <cell r="N361">
            <v>98</v>
          </cell>
          <cell r="O361">
            <v>113</v>
          </cell>
          <cell r="P361">
            <v>-27</v>
          </cell>
          <cell r="Q361">
            <v>187</v>
          </cell>
          <cell r="R361">
            <v>74</v>
          </cell>
          <cell r="S361">
            <v>271</v>
          </cell>
          <cell r="T361">
            <v>184</v>
          </cell>
        </row>
        <row r="362">
          <cell r="D362" t="str">
            <v>DAC MvmtEmployers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</row>
        <row r="363">
          <cell r="D363" t="str">
            <v>DAC MvmtPI (1)</v>
          </cell>
          <cell r="E363">
            <v>1</v>
          </cell>
          <cell r="F363">
            <v>2</v>
          </cell>
          <cell r="G363">
            <v>3</v>
          </cell>
          <cell r="H363">
            <v>4</v>
          </cell>
          <cell r="I363">
            <v>5</v>
          </cell>
          <cell r="J363">
            <v>6</v>
          </cell>
          <cell r="K363">
            <v>7</v>
          </cell>
          <cell r="L363">
            <v>8</v>
          </cell>
          <cell r="M363">
            <v>9</v>
          </cell>
          <cell r="N363">
            <v>9</v>
          </cell>
          <cell r="O363">
            <v>9</v>
          </cell>
          <cell r="P363">
            <v>9</v>
          </cell>
          <cell r="Q363">
            <v>6</v>
          </cell>
          <cell r="R363">
            <v>15</v>
          </cell>
          <cell r="S363">
            <v>24</v>
          </cell>
          <cell r="T363">
            <v>27</v>
          </cell>
        </row>
        <row r="364">
          <cell r="D364" t="str">
            <v>DAC MvmtPI (2)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</row>
        <row r="365">
          <cell r="D365" t="str">
            <v>DAC MvmtPI (3)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</row>
        <row r="366">
          <cell r="D366" t="str">
            <v>DAC MvmtTrade Credit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</row>
        <row r="367">
          <cell r="D367" t="str">
            <v>DAC MvmtTotal</v>
          </cell>
          <cell r="E367">
            <v>747</v>
          </cell>
          <cell r="F367">
            <v>1479</v>
          </cell>
          <cell r="G367">
            <v>1680</v>
          </cell>
          <cell r="H367">
            <v>1401</v>
          </cell>
          <cell r="I367">
            <v>1421</v>
          </cell>
          <cell r="J367">
            <v>174</v>
          </cell>
          <cell r="K367">
            <v>-68</v>
          </cell>
          <cell r="L367">
            <v>775</v>
          </cell>
          <cell r="M367">
            <v>940</v>
          </cell>
          <cell r="N367">
            <v>1491</v>
          </cell>
          <cell r="O367">
            <v>2146</v>
          </cell>
          <cell r="P367">
            <v>-104</v>
          </cell>
          <cell r="Q367">
            <v>3906</v>
          </cell>
          <cell r="R367">
            <v>2996</v>
          </cell>
          <cell r="S367">
            <v>1647</v>
          </cell>
          <cell r="T367">
            <v>3533</v>
          </cell>
          <cell r="U367">
            <v>0</v>
          </cell>
        </row>
        <row r="368">
          <cell r="D368" t="str">
            <v>Insurance IncomeFire (1)</v>
          </cell>
          <cell r="E368">
            <v>86.607385325268481</v>
          </cell>
          <cell r="F368">
            <v>173.21477065053696</v>
          </cell>
          <cell r="G368">
            <v>259.82215597580546</v>
          </cell>
          <cell r="H368">
            <v>346.42954130107393</v>
          </cell>
          <cell r="I368">
            <v>433.03692662634239</v>
          </cell>
          <cell r="J368">
            <v>519.64431195161092</v>
          </cell>
          <cell r="K368">
            <v>606.25169727687944</v>
          </cell>
          <cell r="L368">
            <v>692.85908260214796</v>
          </cell>
          <cell r="M368">
            <v>779.46646792741649</v>
          </cell>
          <cell r="N368">
            <v>866.07385325268501</v>
          </cell>
          <cell r="O368">
            <v>952.68123857795354</v>
          </cell>
          <cell r="P368">
            <v>1039.2886239032221</v>
          </cell>
          <cell r="Q368">
            <v>519.64431195161092</v>
          </cell>
          <cell r="R368">
            <v>1299.1107798790272</v>
          </cell>
          <cell r="S368">
            <v>2078.5772478064437</v>
          </cell>
          <cell r="T368">
            <v>2858.0437157338606</v>
          </cell>
        </row>
        <row r="369">
          <cell r="D369" t="str">
            <v>Insurance IncomeFire (2)</v>
          </cell>
          <cell r="E369" t="e">
            <v>#REF!</v>
          </cell>
          <cell r="F369" t="e">
            <v>#REF!</v>
          </cell>
          <cell r="G369" t="e">
            <v>#REF!</v>
          </cell>
          <cell r="H369" t="e">
            <v>#REF!</v>
          </cell>
          <cell r="I369" t="e">
            <v>#REF!</v>
          </cell>
          <cell r="J369" t="e">
            <v>#REF!</v>
          </cell>
          <cell r="K369" t="e">
            <v>#REF!</v>
          </cell>
          <cell r="L369" t="e">
            <v>#REF!</v>
          </cell>
          <cell r="M369" t="e">
            <v>#REF!</v>
          </cell>
          <cell r="N369" t="e">
            <v>#REF!</v>
          </cell>
          <cell r="O369" t="e">
            <v>#REF!</v>
          </cell>
          <cell r="P369" t="e">
            <v>#REF!</v>
          </cell>
          <cell r="Q369" t="e">
            <v>#REF!</v>
          </cell>
          <cell r="R369" t="e">
            <v>#REF!</v>
          </cell>
          <cell r="S369" t="e">
            <v>#REF!</v>
          </cell>
          <cell r="T369" t="e">
            <v>#REF!</v>
          </cell>
        </row>
        <row r="370">
          <cell r="D370" t="str">
            <v>Insurance IncomeHouse holders</v>
          </cell>
          <cell r="E370">
            <v>23.457072816369333</v>
          </cell>
          <cell r="F370">
            <v>46.914145632738666</v>
          </cell>
          <cell r="G370">
            <v>70.371218449108</v>
          </cell>
          <cell r="H370">
            <v>93.828291265477333</v>
          </cell>
          <cell r="I370">
            <v>117.28536408184667</v>
          </cell>
          <cell r="J370">
            <v>140.742436898216</v>
          </cell>
          <cell r="K370">
            <v>164.19950971458533</v>
          </cell>
          <cell r="L370">
            <v>187.65658253095467</v>
          </cell>
          <cell r="M370">
            <v>211.113655347324</v>
          </cell>
          <cell r="N370">
            <v>234.57072816369333</v>
          </cell>
          <cell r="O370">
            <v>258.02780098006269</v>
          </cell>
          <cell r="P370">
            <v>281.484873796432</v>
          </cell>
          <cell r="Q370">
            <v>140.742436898216</v>
          </cell>
          <cell r="R370">
            <v>351.85609224554003</v>
          </cell>
          <cell r="S370">
            <v>562.969747592864</v>
          </cell>
          <cell r="T370">
            <v>774.08340294018808</v>
          </cell>
        </row>
        <row r="371">
          <cell r="D371" t="str">
            <v>Insurance IncomeGeneral Accident (1)</v>
          </cell>
          <cell r="E371">
            <v>5.1222839884204419</v>
          </cell>
          <cell r="F371">
            <v>10.244567976840884</v>
          </cell>
          <cell r="G371">
            <v>15.366851965261326</v>
          </cell>
          <cell r="H371">
            <v>20.489135953681767</v>
          </cell>
          <cell r="I371">
            <v>25.611419942102209</v>
          </cell>
          <cell r="J371">
            <v>30.733703930522651</v>
          </cell>
          <cell r="K371">
            <v>35.855987918943093</v>
          </cell>
          <cell r="L371">
            <v>40.978271907363535</v>
          </cell>
          <cell r="M371">
            <v>46.100555895783977</v>
          </cell>
          <cell r="N371">
            <v>51.222839884204419</v>
          </cell>
          <cell r="O371">
            <v>56.34512387262486</v>
          </cell>
          <cell r="P371">
            <v>61.467407861045302</v>
          </cell>
          <cell r="Q371">
            <v>30.733703930522651</v>
          </cell>
          <cell r="R371">
            <v>76.834259826306635</v>
          </cell>
          <cell r="S371">
            <v>122.9348157220906</v>
          </cell>
          <cell r="T371">
            <v>169.03537161787457</v>
          </cell>
        </row>
        <row r="372">
          <cell r="D372" t="str">
            <v>Insurance IncomeGeneral Accident (2)</v>
          </cell>
          <cell r="E372" t="e">
            <v>#REF!</v>
          </cell>
          <cell r="F372" t="e">
            <v>#REF!</v>
          </cell>
          <cell r="G372" t="e">
            <v>#REF!</v>
          </cell>
          <cell r="H372" t="e">
            <v>#REF!</v>
          </cell>
          <cell r="I372" t="e">
            <v>#REF!</v>
          </cell>
          <cell r="J372" t="e">
            <v>#REF!</v>
          </cell>
          <cell r="K372" t="e">
            <v>#REF!</v>
          </cell>
          <cell r="L372" t="e">
            <v>#REF!</v>
          </cell>
          <cell r="M372" t="e">
            <v>#REF!</v>
          </cell>
          <cell r="N372" t="e">
            <v>#REF!</v>
          </cell>
          <cell r="O372" t="e">
            <v>#REF!</v>
          </cell>
          <cell r="P372" t="e">
            <v>#REF!</v>
          </cell>
          <cell r="Q372" t="e">
            <v>#REF!</v>
          </cell>
          <cell r="R372" t="e">
            <v>#REF!</v>
          </cell>
          <cell r="S372" t="e">
            <v>#REF!</v>
          </cell>
          <cell r="T372" t="e">
            <v>#REF!</v>
          </cell>
        </row>
        <row r="373">
          <cell r="D373" t="str">
            <v>Insurance IncomeGeneral Accident (3)</v>
          </cell>
          <cell r="E373" t="e">
            <v>#REF!</v>
          </cell>
          <cell r="F373" t="e">
            <v>#REF!</v>
          </cell>
          <cell r="G373" t="e">
            <v>#REF!</v>
          </cell>
          <cell r="H373" t="e">
            <v>#REF!</v>
          </cell>
          <cell r="I373" t="e">
            <v>#REF!</v>
          </cell>
          <cell r="J373" t="e">
            <v>#REF!</v>
          </cell>
          <cell r="K373" t="e">
            <v>#REF!</v>
          </cell>
          <cell r="L373" t="e">
            <v>#REF!</v>
          </cell>
          <cell r="M373" t="e">
            <v>#REF!</v>
          </cell>
          <cell r="N373" t="e">
            <v>#REF!</v>
          </cell>
          <cell r="O373" t="e">
            <v>#REF!</v>
          </cell>
          <cell r="P373" t="e">
            <v>#REF!</v>
          </cell>
          <cell r="Q373" t="e">
            <v>#REF!</v>
          </cell>
          <cell r="R373" t="e">
            <v>#REF!</v>
          </cell>
          <cell r="S373" t="e">
            <v>#REF!</v>
          </cell>
          <cell r="T373" t="e">
            <v>#REF!</v>
          </cell>
        </row>
        <row r="374">
          <cell r="D374" t="str">
            <v>Insurance IncomeGeneral Accident (4)</v>
          </cell>
          <cell r="E374" t="e">
            <v>#REF!</v>
          </cell>
          <cell r="F374" t="e">
            <v>#REF!</v>
          </cell>
          <cell r="G374" t="e">
            <v>#REF!</v>
          </cell>
          <cell r="H374" t="e">
            <v>#REF!</v>
          </cell>
          <cell r="I374" t="e">
            <v>#REF!</v>
          </cell>
          <cell r="J374" t="e">
            <v>#REF!</v>
          </cell>
          <cell r="K374" t="e">
            <v>#REF!</v>
          </cell>
          <cell r="L374" t="e">
            <v>#REF!</v>
          </cell>
          <cell r="M374" t="e">
            <v>#REF!</v>
          </cell>
          <cell r="N374" t="e">
            <v>#REF!</v>
          </cell>
          <cell r="O374" t="e">
            <v>#REF!</v>
          </cell>
          <cell r="P374" t="e">
            <v>#REF!</v>
          </cell>
          <cell r="Q374" t="e">
            <v>#REF!</v>
          </cell>
          <cell r="R374" t="e">
            <v>#REF!</v>
          </cell>
          <cell r="S374" t="e">
            <v>#REF!</v>
          </cell>
          <cell r="T374" t="e">
            <v>#REF!</v>
          </cell>
        </row>
        <row r="375">
          <cell r="D375" t="str">
            <v>Insurance IncomeGeneral Accident (5)</v>
          </cell>
          <cell r="E375" t="e">
            <v>#REF!</v>
          </cell>
          <cell r="F375" t="e">
            <v>#REF!</v>
          </cell>
          <cell r="G375" t="e">
            <v>#REF!</v>
          </cell>
          <cell r="H375" t="e">
            <v>#REF!</v>
          </cell>
          <cell r="I375" t="e">
            <v>#REF!</v>
          </cell>
          <cell r="J375" t="e">
            <v>#REF!</v>
          </cell>
          <cell r="K375" t="e">
            <v>#REF!</v>
          </cell>
          <cell r="L375" t="e">
            <v>#REF!</v>
          </cell>
          <cell r="M375" t="e">
            <v>#REF!</v>
          </cell>
          <cell r="N375" t="e">
            <v>#REF!</v>
          </cell>
          <cell r="O375" t="e">
            <v>#REF!</v>
          </cell>
          <cell r="P375" t="e">
            <v>#REF!</v>
          </cell>
          <cell r="Q375" t="e">
            <v>#REF!</v>
          </cell>
          <cell r="R375" t="e">
            <v>#REF!</v>
          </cell>
          <cell r="S375" t="e">
            <v>#REF!</v>
          </cell>
          <cell r="T375" t="e">
            <v>#REF!</v>
          </cell>
        </row>
        <row r="376">
          <cell r="D376" t="str">
            <v>Insurance IncomePersonal Accident</v>
          </cell>
          <cell r="E376">
            <v>44.665852986673855</v>
          </cell>
          <cell r="F376">
            <v>89.331705973347709</v>
          </cell>
          <cell r="G376">
            <v>133.99755896002156</v>
          </cell>
          <cell r="H376">
            <v>178.66341194669542</v>
          </cell>
          <cell r="I376">
            <v>223.32926493336927</v>
          </cell>
          <cell r="J376">
            <v>267.99511792004313</v>
          </cell>
          <cell r="K376">
            <v>312.66097090671701</v>
          </cell>
          <cell r="L376">
            <v>357.32682389339084</v>
          </cell>
          <cell r="M376">
            <v>401.99267688006466</v>
          </cell>
          <cell r="N376">
            <v>446.65852986673849</v>
          </cell>
          <cell r="O376">
            <v>491.32438285341232</v>
          </cell>
          <cell r="P376">
            <v>535.99023584008614</v>
          </cell>
          <cell r="Q376">
            <v>267.99511792004313</v>
          </cell>
          <cell r="R376">
            <v>669.98779480010785</v>
          </cell>
          <cell r="S376">
            <v>1071.9804716801725</v>
          </cell>
          <cell r="T376">
            <v>1473.973148560237</v>
          </cell>
        </row>
        <row r="377">
          <cell r="D377" t="str">
            <v>Insurance IncomeMedical &amp; Hospital</v>
          </cell>
          <cell r="E377" t="e">
            <v>#REF!</v>
          </cell>
          <cell r="F377" t="e">
            <v>#REF!</v>
          </cell>
          <cell r="G377" t="e">
            <v>#REF!</v>
          </cell>
          <cell r="H377" t="e">
            <v>#REF!</v>
          </cell>
          <cell r="I377" t="e">
            <v>#REF!</v>
          </cell>
          <cell r="J377" t="e">
            <v>#REF!</v>
          </cell>
          <cell r="K377" t="e">
            <v>#REF!</v>
          </cell>
          <cell r="L377" t="e">
            <v>#REF!</v>
          </cell>
          <cell r="M377" t="e">
            <v>#REF!</v>
          </cell>
          <cell r="N377" t="e">
            <v>#REF!</v>
          </cell>
          <cell r="O377" t="e">
            <v>#REF!</v>
          </cell>
          <cell r="P377" t="e">
            <v>#REF!</v>
          </cell>
          <cell r="Q377" t="e">
            <v>#REF!</v>
          </cell>
          <cell r="R377" t="e">
            <v>#REF!</v>
          </cell>
          <cell r="S377" t="e">
            <v>#REF!</v>
          </cell>
          <cell r="T377" t="e">
            <v>#REF!</v>
          </cell>
        </row>
        <row r="378">
          <cell r="D378" t="str">
            <v>Insurance IncomeCTP (Only)</v>
          </cell>
          <cell r="E378">
            <v>82.990000302069575</v>
          </cell>
          <cell r="F378">
            <v>165.98000060413915</v>
          </cell>
          <cell r="G378">
            <v>248.97000090620872</v>
          </cell>
          <cell r="H378">
            <v>331.9600012082783</v>
          </cell>
          <cell r="I378">
            <v>414.95000151034787</v>
          </cell>
          <cell r="J378">
            <v>497.94000181241745</v>
          </cell>
          <cell r="K378">
            <v>580.93000211448702</v>
          </cell>
          <cell r="L378">
            <v>663.9200024165566</v>
          </cell>
          <cell r="M378">
            <v>746.91000271862617</v>
          </cell>
          <cell r="N378">
            <v>829.90000302069575</v>
          </cell>
          <cell r="O378">
            <v>912.89000332276532</v>
          </cell>
          <cell r="P378">
            <v>995.8800036248349</v>
          </cell>
          <cell r="Q378">
            <v>497.94000181241745</v>
          </cell>
          <cell r="R378">
            <v>1244.8500045310436</v>
          </cell>
          <cell r="S378">
            <v>1991.7600072496698</v>
          </cell>
          <cell r="T378">
            <v>2738.6700099682957</v>
          </cell>
        </row>
        <row r="379">
          <cell r="D379" t="str">
            <v>Insurance IncomeCommercial</v>
          </cell>
          <cell r="E379" t="e">
            <v>#REF!</v>
          </cell>
          <cell r="F379" t="e">
            <v>#REF!</v>
          </cell>
          <cell r="G379" t="e">
            <v>#REF!</v>
          </cell>
          <cell r="H379" t="e">
            <v>#REF!</v>
          </cell>
          <cell r="I379" t="e">
            <v>#REF!</v>
          </cell>
          <cell r="J379" t="e">
            <v>#REF!</v>
          </cell>
          <cell r="K379" t="e">
            <v>#REF!</v>
          </cell>
          <cell r="L379" t="e">
            <v>#REF!</v>
          </cell>
          <cell r="M379" t="e">
            <v>#REF!</v>
          </cell>
          <cell r="N379" t="e">
            <v>#REF!</v>
          </cell>
          <cell r="O379" t="e">
            <v>#REF!</v>
          </cell>
          <cell r="P379" t="e">
            <v>#REF!</v>
          </cell>
          <cell r="Q379" t="e">
            <v>#REF!</v>
          </cell>
          <cell r="R379" t="e">
            <v>#REF!</v>
          </cell>
          <cell r="S379" t="e">
            <v>#REF!</v>
          </cell>
          <cell r="T379" t="e">
            <v>#REF!</v>
          </cell>
        </row>
        <row r="380">
          <cell r="D380" t="str">
            <v>Insurance IncomeDomestic</v>
          </cell>
          <cell r="E380" t="e">
            <v>#REF!</v>
          </cell>
          <cell r="F380" t="e">
            <v>#REF!</v>
          </cell>
          <cell r="G380" t="e">
            <v>#REF!</v>
          </cell>
          <cell r="H380" t="e">
            <v>#REF!</v>
          </cell>
          <cell r="I380" t="e">
            <v>#REF!</v>
          </cell>
          <cell r="J380" t="e">
            <v>#REF!</v>
          </cell>
          <cell r="K380" t="e">
            <v>#REF!</v>
          </cell>
          <cell r="L380" t="e">
            <v>#REF!</v>
          </cell>
          <cell r="M380" t="e">
            <v>#REF!</v>
          </cell>
          <cell r="N380" t="e">
            <v>#REF!</v>
          </cell>
          <cell r="O380" t="e">
            <v>#REF!</v>
          </cell>
          <cell r="P380" t="e">
            <v>#REF!</v>
          </cell>
          <cell r="Q380" t="e">
            <v>#REF!</v>
          </cell>
          <cell r="R380" t="e">
            <v>#REF!</v>
          </cell>
          <cell r="S380" t="e">
            <v>#REF!</v>
          </cell>
          <cell r="T380" t="e">
            <v>#REF!</v>
          </cell>
        </row>
        <row r="381">
          <cell r="D381" t="str">
            <v>Insurance IncomeWorkers Compensation</v>
          </cell>
          <cell r="E381">
            <v>23.238406306412596</v>
          </cell>
          <cell r="F381">
            <v>46.476812612825192</v>
          </cell>
          <cell r="G381">
            <v>69.715218919237785</v>
          </cell>
          <cell r="H381">
            <v>92.953625225650384</v>
          </cell>
          <cell r="I381">
            <v>116.19203153206298</v>
          </cell>
          <cell r="J381">
            <v>139.43043783847557</v>
          </cell>
          <cell r="K381">
            <v>162.66884414488817</v>
          </cell>
          <cell r="L381">
            <v>185.90725045130077</v>
          </cell>
          <cell r="M381">
            <v>209.14565675771337</v>
          </cell>
          <cell r="N381">
            <v>232.38406306412597</v>
          </cell>
          <cell r="O381">
            <v>255.62246937053857</v>
          </cell>
          <cell r="P381">
            <v>278.86087567695114</v>
          </cell>
          <cell r="Q381">
            <v>139.43043783847557</v>
          </cell>
          <cell r="R381">
            <v>348.57609459618891</v>
          </cell>
          <cell r="S381">
            <v>557.72175135390228</v>
          </cell>
          <cell r="T381">
            <v>766.86740811161576</v>
          </cell>
        </row>
        <row r="382">
          <cell r="D382" t="str">
            <v>Insurance IncomeEngineering (1)</v>
          </cell>
          <cell r="E382">
            <v>2.79733393666476</v>
          </cell>
          <cell r="F382">
            <v>5.5946678733295201</v>
          </cell>
          <cell r="G382">
            <v>8.3920018099942801</v>
          </cell>
          <cell r="H382">
            <v>11.18933574665904</v>
          </cell>
          <cell r="I382">
            <v>13.9866696833238</v>
          </cell>
          <cell r="J382">
            <v>16.78400361998856</v>
          </cell>
          <cell r="K382">
            <v>19.58133755665332</v>
          </cell>
          <cell r="L382">
            <v>22.37867149331808</v>
          </cell>
          <cell r="M382">
            <v>25.17600542998284</v>
          </cell>
          <cell r="N382">
            <v>27.9733393666476</v>
          </cell>
          <cell r="O382">
            <v>30.770673303312361</v>
          </cell>
          <cell r="P382">
            <v>33.568007239977121</v>
          </cell>
          <cell r="Q382">
            <v>16.78400361998856</v>
          </cell>
          <cell r="R382">
            <v>41.960009049971404</v>
          </cell>
          <cell r="S382">
            <v>67.136014479954241</v>
          </cell>
          <cell r="T382">
            <v>92.312019909937078</v>
          </cell>
        </row>
        <row r="383">
          <cell r="D383" t="str">
            <v>Insurance IncomeEngineering (2)</v>
          </cell>
          <cell r="E383" t="e">
            <v>#REF!</v>
          </cell>
          <cell r="F383" t="e">
            <v>#REF!</v>
          </cell>
          <cell r="G383" t="e">
            <v>#REF!</v>
          </cell>
          <cell r="H383" t="e">
            <v>#REF!</v>
          </cell>
          <cell r="I383" t="e">
            <v>#REF!</v>
          </cell>
          <cell r="J383" t="e">
            <v>#REF!</v>
          </cell>
          <cell r="K383" t="e">
            <v>#REF!</v>
          </cell>
          <cell r="L383" t="e">
            <v>#REF!</v>
          </cell>
          <cell r="M383" t="e">
            <v>#REF!</v>
          </cell>
          <cell r="N383" t="e">
            <v>#REF!</v>
          </cell>
          <cell r="O383" t="e">
            <v>#REF!</v>
          </cell>
          <cell r="P383" t="e">
            <v>#REF!</v>
          </cell>
          <cell r="Q383" t="e">
            <v>#REF!</v>
          </cell>
          <cell r="R383" t="e">
            <v>#REF!</v>
          </cell>
          <cell r="S383" t="e">
            <v>#REF!</v>
          </cell>
          <cell r="T383" t="e">
            <v>#REF!</v>
          </cell>
        </row>
        <row r="384">
          <cell r="D384" t="str">
            <v>Insurance IncomeEngineering (3)</v>
          </cell>
          <cell r="E384" t="e">
            <v>#REF!</v>
          </cell>
          <cell r="F384" t="e">
            <v>#REF!</v>
          </cell>
          <cell r="G384" t="e">
            <v>#REF!</v>
          </cell>
          <cell r="H384" t="e">
            <v>#REF!</v>
          </cell>
          <cell r="I384" t="e">
            <v>#REF!</v>
          </cell>
          <cell r="J384" t="e">
            <v>#REF!</v>
          </cell>
          <cell r="K384" t="e">
            <v>#REF!</v>
          </cell>
          <cell r="L384" t="e">
            <v>#REF!</v>
          </cell>
          <cell r="M384" t="e">
            <v>#REF!</v>
          </cell>
          <cell r="N384" t="e">
            <v>#REF!</v>
          </cell>
          <cell r="O384" t="e">
            <v>#REF!</v>
          </cell>
          <cell r="P384" t="e">
            <v>#REF!</v>
          </cell>
          <cell r="Q384" t="e">
            <v>#REF!</v>
          </cell>
          <cell r="R384" t="e">
            <v>#REF!</v>
          </cell>
          <cell r="S384" t="e">
            <v>#REF!</v>
          </cell>
          <cell r="T384" t="e">
            <v>#REF!</v>
          </cell>
        </row>
        <row r="385">
          <cell r="D385" t="str">
            <v>Insurance IncomeCargo</v>
          </cell>
          <cell r="E385">
            <v>16.888704749641906</v>
          </cell>
          <cell r="F385">
            <v>33.777409499283813</v>
          </cell>
          <cell r="G385">
            <v>50.666114248925723</v>
          </cell>
          <cell r="H385">
            <v>67.554818998567626</v>
          </cell>
          <cell r="I385">
            <v>84.443523748209529</v>
          </cell>
          <cell r="J385">
            <v>101.33222849785143</v>
          </cell>
          <cell r="K385">
            <v>118.22093324749333</v>
          </cell>
          <cell r="L385">
            <v>135.10963799713525</v>
          </cell>
          <cell r="M385">
            <v>151.99834274677715</v>
          </cell>
          <cell r="N385">
            <v>168.88704749641906</v>
          </cell>
          <cell r="O385">
            <v>185.77575224606096</v>
          </cell>
          <cell r="P385">
            <v>202.66445699570286</v>
          </cell>
          <cell r="Q385">
            <v>101.33222849785145</v>
          </cell>
          <cell r="R385">
            <v>253.33057124462857</v>
          </cell>
          <cell r="S385">
            <v>405.32891399140573</v>
          </cell>
          <cell r="T385">
            <v>557.32725673818288</v>
          </cell>
        </row>
        <row r="386">
          <cell r="D386" t="str">
            <v>Insurance IncomeHull</v>
          </cell>
          <cell r="E386" t="e">
            <v>#REF!</v>
          </cell>
          <cell r="F386" t="e">
            <v>#REF!</v>
          </cell>
          <cell r="G386" t="e">
            <v>#REF!</v>
          </cell>
          <cell r="H386" t="e">
            <v>#REF!</v>
          </cell>
          <cell r="I386" t="e">
            <v>#REF!</v>
          </cell>
          <cell r="J386" t="e">
            <v>#REF!</v>
          </cell>
          <cell r="K386" t="e">
            <v>#REF!</v>
          </cell>
          <cell r="L386" t="e">
            <v>#REF!</v>
          </cell>
          <cell r="M386" t="e">
            <v>#REF!</v>
          </cell>
          <cell r="N386" t="e">
            <v>#REF!</v>
          </cell>
          <cell r="O386" t="e">
            <v>#REF!</v>
          </cell>
          <cell r="P386" t="e">
            <v>#REF!</v>
          </cell>
          <cell r="Q386" t="e">
            <v>#REF!</v>
          </cell>
          <cell r="R386" t="e">
            <v>#REF!</v>
          </cell>
          <cell r="S386" t="e">
            <v>#REF!</v>
          </cell>
          <cell r="T386" t="e">
            <v>#REF!</v>
          </cell>
        </row>
        <row r="387">
          <cell r="D387" t="str">
            <v>Insurance IncomePleasurecraft</v>
          </cell>
          <cell r="E387" t="e">
            <v>#REF!</v>
          </cell>
          <cell r="F387" t="e">
            <v>#REF!</v>
          </cell>
          <cell r="G387" t="e">
            <v>#REF!</v>
          </cell>
          <cell r="H387" t="e">
            <v>#REF!</v>
          </cell>
          <cell r="I387" t="e">
            <v>#REF!</v>
          </cell>
          <cell r="J387" t="e">
            <v>#REF!</v>
          </cell>
          <cell r="K387" t="e">
            <v>#REF!</v>
          </cell>
          <cell r="L387" t="e">
            <v>#REF!</v>
          </cell>
          <cell r="M387" t="e">
            <v>#REF!</v>
          </cell>
          <cell r="N387" t="e">
            <v>#REF!</v>
          </cell>
          <cell r="O387" t="e">
            <v>#REF!</v>
          </cell>
          <cell r="P387" t="e">
            <v>#REF!</v>
          </cell>
          <cell r="Q387" t="e">
            <v>#REF!</v>
          </cell>
          <cell r="R387" t="e">
            <v>#REF!</v>
          </cell>
          <cell r="S387" t="e">
            <v>#REF!</v>
          </cell>
          <cell r="T387" t="e">
            <v>#REF!</v>
          </cell>
        </row>
        <row r="388">
          <cell r="D388" t="str">
            <v>Insurance IncomeLiability</v>
          </cell>
          <cell r="E388" t="e">
            <v>#REF!</v>
          </cell>
          <cell r="F388" t="e">
            <v>#REF!</v>
          </cell>
          <cell r="G388" t="e">
            <v>#REF!</v>
          </cell>
          <cell r="H388" t="e">
            <v>#REF!</v>
          </cell>
          <cell r="I388" t="e">
            <v>#REF!</v>
          </cell>
          <cell r="J388" t="e">
            <v>#REF!</v>
          </cell>
          <cell r="K388" t="e">
            <v>#REF!</v>
          </cell>
          <cell r="L388" t="e">
            <v>#REF!</v>
          </cell>
          <cell r="M388" t="e">
            <v>#REF!</v>
          </cell>
          <cell r="N388" t="e">
            <v>#REF!</v>
          </cell>
          <cell r="O388" t="e">
            <v>#REF!</v>
          </cell>
          <cell r="P388" t="e">
            <v>#REF!</v>
          </cell>
          <cell r="Q388" t="e">
            <v>#REF!</v>
          </cell>
          <cell r="R388" t="e">
            <v>#REF!</v>
          </cell>
          <cell r="S388" t="e">
            <v>#REF!</v>
          </cell>
          <cell r="T388" t="e">
            <v>#REF!</v>
          </cell>
        </row>
        <row r="389">
          <cell r="D389" t="str">
            <v>Insurance IncomePublic</v>
          </cell>
          <cell r="E389">
            <v>22.853322256285562</v>
          </cell>
          <cell r="F389">
            <v>45.706644512571124</v>
          </cell>
          <cell r="G389">
            <v>68.559966768856683</v>
          </cell>
          <cell r="H389">
            <v>91.413289025142248</v>
          </cell>
          <cell r="I389">
            <v>114.26661128142781</v>
          </cell>
          <cell r="J389">
            <v>137.11993353771337</v>
          </cell>
          <cell r="K389">
            <v>159.97325579399893</v>
          </cell>
          <cell r="L389">
            <v>182.8265780502845</v>
          </cell>
          <cell r="M389">
            <v>205.67990030657006</v>
          </cell>
          <cell r="N389">
            <v>228.53322256285563</v>
          </cell>
          <cell r="O389">
            <v>251.38654481914119</v>
          </cell>
          <cell r="P389">
            <v>274.23986707542673</v>
          </cell>
          <cell r="Q389">
            <v>137.11993353771337</v>
          </cell>
          <cell r="R389">
            <v>342.7998338442834</v>
          </cell>
          <cell r="S389">
            <v>548.47973415085346</v>
          </cell>
          <cell r="T389">
            <v>754.15963445742364</v>
          </cell>
        </row>
        <row r="390">
          <cell r="D390" t="str">
            <v>Insurance IncomeEmployers</v>
          </cell>
          <cell r="E390" t="e">
            <v>#REF!</v>
          </cell>
          <cell r="F390" t="e">
            <v>#REF!</v>
          </cell>
          <cell r="G390" t="e">
            <v>#REF!</v>
          </cell>
          <cell r="H390" t="e">
            <v>#REF!</v>
          </cell>
          <cell r="I390" t="e">
            <v>#REF!</v>
          </cell>
          <cell r="J390" t="e">
            <v>#REF!</v>
          </cell>
          <cell r="K390" t="e">
            <v>#REF!</v>
          </cell>
          <cell r="L390" t="e">
            <v>#REF!</v>
          </cell>
          <cell r="M390" t="e">
            <v>#REF!</v>
          </cell>
          <cell r="N390" t="e">
            <v>#REF!</v>
          </cell>
          <cell r="O390" t="e">
            <v>#REF!</v>
          </cell>
          <cell r="P390" t="e">
            <v>#REF!</v>
          </cell>
          <cell r="Q390" t="e">
            <v>#REF!</v>
          </cell>
          <cell r="R390" t="e">
            <v>#REF!</v>
          </cell>
          <cell r="S390" t="e">
            <v>#REF!</v>
          </cell>
          <cell r="T390" t="e">
            <v>#REF!</v>
          </cell>
        </row>
        <row r="391">
          <cell r="D391" t="str">
            <v>Insurance IncomePI (1)</v>
          </cell>
          <cell r="E391">
            <v>0.1088039988601238</v>
          </cell>
          <cell r="F391">
            <v>0.21760799772024761</v>
          </cell>
          <cell r="G391">
            <v>0.3264119965803714</v>
          </cell>
          <cell r="H391">
            <v>0.43521599544049522</v>
          </cell>
          <cell r="I391">
            <v>0.54401999430061898</v>
          </cell>
          <cell r="J391">
            <v>0.6528239931607428</v>
          </cell>
          <cell r="K391">
            <v>0.76162799202086662</v>
          </cell>
          <cell r="L391">
            <v>0.87043199088099044</v>
          </cell>
          <cell r="M391">
            <v>0.97923598974111425</v>
          </cell>
          <cell r="N391">
            <v>1.088039988601238</v>
          </cell>
          <cell r="O391">
            <v>1.1968439874613617</v>
          </cell>
          <cell r="P391">
            <v>1.3056479863214854</v>
          </cell>
          <cell r="Q391">
            <v>0.6528239931607428</v>
          </cell>
          <cell r="R391">
            <v>1.6320599829018572</v>
          </cell>
          <cell r="S391">
            <v>2.6112959726429716</v>
          </cell>
          <cell r="T391">
            <v>3.5905319623840848</v>
          </cell>
        </row>
        <row r="392">
          <cell r="D392" t="str">
            <v>Insurance IncomePI (2)</v>
          </cell>
          <cell r="E392" t="e">
            <v>#REF!</v>
          </cell>
          <cell r="F392" t="e">
            <v>#REF!</v>
          </cell>
          <cell r="G392" t="e">
            <v>#REF!</v>
          </cell>
          <cell r="H392" t="e">
            <v>#REF!</v>
          </cell>
          <cell r="I392" t="e">
            <v>#REF!</v>
          </cell>
          <cell r="J392" t="e">
            <v>#REF!</v>
          </cell>
          <cell r="K392" t="e">
            <v>#REF!</v>
          </cell>
          <cell r="L392" t="e">
            <v>#REF!</v>
          </cell>
          <cell r="M392" t="e">
            <v>#REF!</v>
          </cell>
          <cell r="N392" t="e">
            <v>#REF!</v>
          </cell>
          <cell r="O392" t="e">
            <v>#REF!</v>
          </cell>
          <cell r="P392" t="e">
            <v>#REF!</v>
          </cell>
          <cell r="Q392" t="e">
            <v>#REF!</v>
          </cell>
          <cell r="R392" t="e">
            <v>#REF!</v>
          </cell>
          <cell r="S392" t="e">
            <v>#REF!</v>
          </cell>
          <cell r="T392" t="e">
            <v>#REF!</v>
          </cell>
        </row>
        <row r="393">
          <cell r="D393" t="str">
            <v>Insurance IncomePI (3)</v>
          </cell>
          <cell r="E393" t="e">
            <v>#REF!</v>
          </cell>
          <cell r="F393" t="e">
            <v>#REF!</v>
          </cell>
          <cell r="G393" t="e">
            <v>#REF!</v>
          </cell>
          <cell r="H393" t="e">
            <v>#REF!</v>
          </cell>
          <cell r="I393" t="e">
            <v>#REF!</v>
          </cell>
          <cell r="J393" t="e">
            <v>#REF!</v>
          </cell>
          <cell r="K393" t="e">
            <v>#REF!</v>
          </cell>
          <cell r="L393" t="e">
            <v>#REF!</v>
          </cell>
          <cell r="M393" t="e">
            <v>#REF!</v>
          </cell>
          <cell r="N393" t="e">
            <v>#REF!</v>
          </cell>
          <cell r="O393" t="e">
            <v>#REF!</v>
          </cell>
          <cell r="P393" t="e">
            <v>#REF!</v>
          </cell>
          <cell r="Q393" t="e">
            <v>#REF!</v>
          </cell>
          <cell r="R393" t="e">
            <v>#REF!</v>
          </cell>
          <cell r="S393" t="e">
            <v>#REF!</v>
          </cell>
          <cell r="T393" t="e">
            <v>#REF!</v>
          </cell>
        </row>
        <row r="394">
          <cell r="D394" t="str">
            <v>Insurance IncomeTrade Credit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</row>
        <row r="395">
          <cell r="D395" t="str">
            <v>Insurance IncomeTotal</v>
          </cell>
          <cell r="E395" t="e">
            <v>#REF!</v>
          </cell>
          <cell r="F395" t="e">
            <v>#REF!</v>
          </cell>
          <cell r="G395" t="e">
            <v>#REF!</v>
          </cell>
          <cell r="H395" t="e">
            <v>#REF!</v>
          </cell>
          <cell r="I395" t="e">
            <v>#REF!</v>
          </cell>
          <cell r="J395" t="e">
            <v>#REF!</v>
          </cell>
          <cell r="K395" t="e">
            <v>#REF!</v>
          </cell>
          <cell r="L395" t="e">
            <v>#REF!</v>
          </cell>
          <cell r="M395" t="e">
            <v>#REF!</v>
          </cell>
          <cell r="N395" t="e">
            <v>#REF!</v>
          </cell>
          <cell r="O395" t="e">
            <v>#REF!</v>
          </cell>
          <cell r="P395" t="e">
            <v>#REF!</v>
          </cell>
          <cell r="Q395" t="e">
            <v>#REF!</v>
          </cell>
          <cell r="R395" t="e">
            <v>#REF!</v>
          </cell>
          <cell r="S395" t="e">
            <v>#REF!</v>
          </cell>
          <cell r="T395" t="e">
            <v>#REF!</v>
          </cell>
          <cell r="U395">
            <v>0</v>
          </cell>
        </row>
        <row r="396">
          <cell r="D396" t="str">
            <v>Investment IncFire (1)</v>
          </cell>
          <cell r="E396">
            <v>98.704000000000008</v>
          </cell>
          <cell r="F396">
            <v>197.40800000000002</v>
          </cell>
          <cell r="G396">
            <v>296.11200000000002</v>
          </cell>
          <cell r="H396">
            <v>394.81600000000003</v>
          </cell>
          <cell r="I396">
            <v>493.52000000000004</v>
          </cell>
          <cell r="J396">
            <v>592.22400000000005</v>
          </cell>
          <cell r="K396">
            <v>690.92800000000011</v>
          </cell>
          <cell r="L396">
            <v>789.63200000000006</v>
          </cell>
          <cell r="M396">
            <v>888.33600000000001</v>
          </cell>
          <cell r="N396">
            <v>987.04</v>
          </cell>
          <cell r="O396">
            <v>1085.7439999999999</v>
          </cell>
          <cell r="P396">
            <v>1184.4479999999999</v>
          </cell>
          <cell r="Q396">
            <v>592.22400000000005</v>
          </cell>
          <cell r="R396">
            <v>1480.56</v>
          </cell>
          <cell r="S396">
            <v>2368.8960000000002</v>
          </cell>
          <cell r="T396">
            <v>3257.2319999999995</v>
          </cell>
        </row>
        <row r="397">
          <cell r="D397" t="str">
            <v>Investment IncFire (2)</v>
          </cell>
          <cell r="E397" t="e">
            <v>#REF!</v>
          </cell>
          <cell r="F397" t="e">
            <v>#REF!</v>
          </cell>
          <cell r="G397" t="e">
            <v>#REF!</v>
          </cell>
          <cell r="H397" t="e">
            <v>#REF!</v>
          </cell>
          <cell r="I397" t="e">
            <v>#REF!</v>
          </cell>
          <cell r="J397" t="e">
            <v>#REF!</v>
          </cell>
          <cell r="K397" t="e">
            <v>#REF!</v>
          </cell>
          <cell r="L397" t="e">
            <v>#REF!</v>
          </cell>
          <cell r="M397" t="e">
            <v>#REF!</v>
          </cell>
          <cell r="N397" t="e">
            <v>#REF!</v>
          </cell>
          <cell r="O397" t="e">
            <v>#REF!</v>
          </cell>
          <cell r="P397" t="e">
            <v>#REF!</v>
          </cell>
          <cell r="Q397" t="e">
            <v>#REF!</v>
          </cell>
          <cell r="R397" t="e">
            <v>#REF!</v>
          </cell>
          <cell r="S397" t="e">
            <v>#REF!</v>
          </cell>
          <cell r="T397" t="e">
            <v>#REF!</v>
          </cell>
        </row>
        <row r="398">
          <cell r="D398" t="str">
            <v>Investment IncHouse holders</v>
          </cell>
          <cell r="E398">
            <v>24.703999999999997</v>
          </cell>
          <cell r="F398">
            <v>49.407999999999994</v>
          </cell>
          <cell r="G398">
            <v>74.111999999999995</v>
          </cell>
          <cell r="H398">
            <v>98.815999999999988</v>
          </cell>
          <cell r="I398">
            <v>123.51999999999998</v>
          </cell>
          <cell r="J398">
            <v>148.22399999999999</v>
          </cell>
          <cell r="K398">
            <v>172.928</v>
          </cell>
          <cell r="L398">
            <v>197.63200000000001</v>
          </cell>
          <cell r="M398">
            <v>222.33600000000001</v>
          </cell>
          <cell r="N398">
            <v>247.04000000000002</v>
          </cell>
          <cell r="O398">
            <v>271.74400000000003</v>
          </cell>
          <cell r="P398">
            <v>296.44800000000004</v>
          </cell>
          <cell r="Q398">
            <v>148.22399999999999</v>
          </cell>
          <cell r="R398">
            <v>370.55999999999995</v>
          </cell>
          <cell r="S398">
            <v>592.89599999999996</v>
          </cell>
          <cell r="T398">
            <v>815.2320000000002</v>
          </cell>
        </row>
        <row r="399">
          <cell r="D399" t="str">
            <v>Investment IncGeneral Accident (1)</v>
          </cell>
          <cell r="E399">
            <v>5.7546666666666662</v>
          </cell>
          <cell r="F399">
            <v>11.509333333333332</v>
          </cell>
          <cell r="G399">
            <v>17.263999999999999</v>
          </cell>
          <cell r="H399">
            <v>23.018666666666665</v>
          </cell>
          <cell r="I399">
            <v>28.77333333333333</v>
          </cell>
          <cell r="J399">
            <v>34.527999999999999</v>
          </cell>
          <cell r="K399">
            <v>40.282666666666664</v>
          </cell>
          <cell r="L399">
            <v>46.037333333333329</v>
          </cell>
          <cell r="M399">
            <v>51.791999999999994</v>
          </cell>
          <cell r="N399">
            <v>57.54666666666666</v>
          </cell>
          <cell r="O399">
            <v>63.301333333333325</v>
          </cell>
          <cell r="P399">
            <v>69.055999999999997</v>
          </cell>
          <cell r="Q399">
            <v>34.527999999999999</v>
          </cell>
          <cell r="R399">
            <v>86.32</v>
          </cell>
          <cell r="S399">
            <v>138.11199999999999</v>
          </cell>
          <cell r="T399">
            <v>189.904</v>
          </cell>
        </row>
        <row r="400">
          <cell r="D400" t="str">
            <v>Investment IncGeneral Accident (2)</v>
          </cell>
          <cell r="E400" t="e">
            <v>#REF!</v>
          </cell>
          <cell r="F400" t="e">
            <v>#REF!</v>
          </cell>
          <cell r="G400" t="e">
            <v>#REF!</v>
          </cell>
          <cell r="H400" t="e">
            <v>#REF!</v>
          </cell>
          <cell r="I400" t="e">
            <v>#REF!</v>
          </cell>
          <cell r="J400" t="e">
            <v>#REF!</v>
          </cell>
          <cell r="K400" t="e">
            <v>#REF!</v>
          </cell>
          <cell r="L400" t="e">
            <v>#REF!</v>
          </cell>
          <cell r="M400" t="e">
            <v>#REF!</v>
          </cell>
          <cell r="N400" t="e">
            <v>#REF!</v>
          </cell>
          <cell r="O400" t="e">
            <v>#REF!</v>
          </cell>
          <cell r="P400" t="e">
            <v>#REF!</v>
          </cell>
          <cell r="Q400" t="e">
            <v>#REF!</v>
          </cell>
          <cell r="R400" t="e">
            <v>#REF!</v>
          </cell>
          <cell r="S400" t="e">
            <v>#REF!</v>
          </cell>
          <cell r="T400" t="e">
            <v>#REF!</v>
          </cell>
        </row>
        <row r="401">
          <cell r="D401" t="str">
            <v>Investment IncGeneral Accident (3)</v>
          </cell>
          <cell r="E401" t="e">
            <v>#REF!</v>
          </cell>
          <cell r="F401" t="e">
            <v>#REF!</v>
          </cell>
          <cell r="G401" t="e">
            <v>#REF!</v>
          </cell>
          <cell r="H401" t="e">
            <v>#REF!</v>
          </cell>
          <cell r="I401" t="e">
            <v>#REF!</v>
          </cell>
          <cell r="J401" t="e">
            <v>#REF!</v>
          </cell>
          <cell r="K401" t="e">
            <v>#REF!</v>
          </cell>
          <cell r="L401" t="e">
            <v>#REF!</v>
          </cell>
          <cell r="M401" t="e">
            <v>#REF!</v>
          </cell>
          <cell r="N401" t="e">
            <v>#REF!</v>
          </cell>
          <cell r="O401" t="e">
            <v>#REF!</v>
          </cell>
          <cell r="P401" t="e">
            <v>#REF!</v>
          </cell>
          <cell r="Q401" t="e">
            <v>#REF!</v>
          </cell>
          <cell r="R401" t="e">
            <v>#REF!</v>
          </cell>
          <cell r="S401" t="e">
            <v>#REF!</v>
          </cell>
          <cell r="T401" t="e">
            <v>#REF!</v>
          </cell>
        </row>
        <row r="402">
          <cell r="D402" t="str">
            <v>Investment IncGeneral Accident (4)</v>
          </cell>
          <cell r="E402" t="e">
            <v>#REF!</v>
          </cell>
          <cell r="F402" t="e">
            <v>#REF!</v>
          </cell>
          <cell r="G402" t="e">
            <v>#REF!</v>
          </cell>
          <cell r="H402" t="e">
            <v>#REF!</v>
          </cell>
          <cell r="I402" t="e">
            <v>#REF!</v>
          </cell>
          <cell r="J402" t="e">
            <v>#REF!</v>
          </cell>
          <cell r="K402" t="e">
            <v>#REF!</v>
          </cell>
          <cell r="L402" t="e">
            <v>#REF!</v>
          </cell>
          <cell r="M402" t="e">
            <v>#REF!</v>
          </cell>
          <cell r="N402" t="e">
            <v>#REF!</v>
          </cell>
          <cell r="O402" t="e">
            <v>#REF!</v>
          </cell>
          <cell r="P402" t="e">
            <v>#REF!</v>
          </cell>
          <cell r="Q402" t="e">
            <v>#REF!</v>
          </cell>
          <cell r="R402" t="e">
            <v>#REF!</v>
          </cell>
          <cell r="S402" t="e">
            <v>#REF!</v>
          </cell>
          <cell r="T402" t="e">
            <v>#REF!</v>
          </cell>
        </row>
        <row r="403">
          <cell r="D403" t="str">
            <v>Investment IncGeneral Accident (5)</v>
          </cell>
          <cell r="E403" t="e">
            <v>#REF!</v>
          </cell>
          <cell r="F403" t="e">
            <v>#REF!</v>
          </cell>
          <cell r="G403" t="e">
            <v>#REF!</v>
          </cell>
          <cell r="H403" t="e">
            <v>#REF!</v>
          </cell>
          <cell r="I403" t="e">
            <v>#REF!</v>
          </cell>
          <cell r="J403" t="e">
            <v>#REF!</v>
          </cell>
          <cell r="K403" t="e">
            <v>#REF!</v>
          </cell>
          <cell r="L403" t="e">
            <v>#REF!</v>
          </cell>
          <cell r="M403" t="e">
            <v>#REF!</v>
          </cell>
          <cell r="N403" t="e">
            <v>#REF!</v>
          </cell>
          <cell r="O403" t="e">
            <v>#REF!</v>
          </cell>
          <cell r="P403" t="e">
            <v>#REF!</v>
          </cell>
          <cell r="Q403" t="e">
            <v>#REF!</v>
          </cell>
          <cell r="R403" t="e">
            <v>#REF!</v>
          </cell>
          <cell r="S403" t="e">
            <v>#REF!</v>
          </cell>
          <cell r="T403" t="e">
            <v>#REF!</v>
          </cell>
        </row>
        <row r="404">
          <cell r="D404" t="str">
            <v>Investment IncPersonal Accident</v>
          </cell>
          <cell r="E404">
            <v>53.84</v>
          </cell>
          <cell r="F404">
            <v>107.68</v>
          </cell>
          <cell r="G404">
            <v>161.52000000000001</v>
          </cell>
          <cell r="H404">
            <v>215.36</v>
          </cell>
          <cell r="I404">
            <v>269.20000000000005</v>
          </cell>
          <cell r="J404">
            <v>323.04000000000008</v>
          </cell>
          <cell r="K404">
            <v>376.88000000000011</v>
          </cell>
          <cell r="L404">
            <v>430.72000000000014</v>
          </cell>
          <cell r="M404">
            <v>484.56000000000017</v>
          </cell>
          <cell r="N404">
            <v>538.4000000000002</v>
          </cell>
          <cell r="O404">
            <v>592.24000000000024</v>
          </cell>
          <cell r="P404">
            <v>646.08000000000027</v>
          </cell>
          <cell r="Q404">
            <v>323.04000000000002</v>
          </cell>
          <cell r="R404">
            <v>807.60000000000014</v>
          </cell>
          <cell r="S404">
            <v>1292.1600000000003</v>
          </cell>
          <cell r="T404">
            <v>1776.7200000000007</v>
          </cell>
        </row>
        <row r="405">
          <cell r="D405" t="str">
            <v>Investment IncMedical &amp; Hospital</v>
          </cell>
          <cell r="E405" t="e">
            <v>#REF!</v>
          </cell>
          <cell r="F405" t="e">
            <v>#REF!</v>
          </cell>
          <cell r="G405" t="e">
            <v>#REF!</v>
          </cell>
          <cell r="H405" t="e">
            <v>#REF!</v>
          </cell>
          <cell r="I405" t="e">
            <v>#REF!</v>
          </cell>
          <cell r="J405" t="e">
            <v>#REF!</v>
          </cell>
          <cell r="K405" t="e">
            <v>#REF!</v>
          </cell>
          <cell r="L405" t="e">
            <v>#REF!</v>
          </cell>
          <cell r="M405" t="e">
            <v>#REF!</v>
          </cell>
          <cell r="N405" t="e">
            <v>#REF!</v>
          </cell>
          <cell r="O405" t="e">
            <v>#REF!</v>
          </cell>
          <cell r="P405" t="e">
            <v>#REF!</v>
          </cell>
          <cell r="Q405" t="e">
            <v>#REF!</v>
          </cell>
          <cell r="R405" t="e">
            <v>#REF!</v>
          </cell>
          <cell r="S405" t="e">
            <v>#REF!</v>
          </cell>
          <cell r="T405" t="e">
            <v>#REF!</v>
          </cell>
        </row>
        <row r="406">
          <cell r="D406" t="str">
            <v>Investment IncCTP (Only)</v>
          </cell>
          <cell r="E406">
            <v>92.44</v>
          </cell>
          <cell r="F406">
            <v>184.88</v>
          </cell>
          <cell r="G406">
            <v>277.32</v>
          </cell>
          <cell r="H406">
            <v>369.76</v>
          </cell>
          <cell r="I406">
            <v>462.2</v>
          </cell>
          <cell r="J406">
            <v>554.64</v>
          </cell>
          <cell r="K406">
            <v>647.07999999999993</v>
          </cell>
          <cell r="L406">
            <v>739.52</v>
          </cell>
          <cell r="M406">
            <v>831.96</v>
          </cell>
          <cell r="N406">
            <v>924.40000000000009</v>
          </cell>
          <cell r="O406">
            <v>1016.8400000000001</v>
          </cell>
          <cell r="P406">
            <v>1109.2800000000002</v>
          </cell>
          <cell r="Q406">
            <v>554.64</v>
          </cell>
          <cell r="R406">
            <v>1386.6</v>
          </cell>
          <cell r="S406">
            <v>2218.56</v>
          </cell>
          <cell r="T406">
            <v>3050.5200000000004</v>
          </cell>
        </row>
        <row r="407">
          <cell r="D407" t="str">
            <v>Investment IncCommercial</v>
          </cell>
          <cell r="E407" t="e">
            <v>#REF!</v>
          </cell>
          <cell r="F407" t="e">
            <v>#REF!</v>
          </cell>
          <cell r="G407" t="e">
            <v>#REF!</v>
          </cell>
          <cell r="H407" t="e">
            <v>#REF!</v>
          </cell>
          <cell r="I407" t="e">
            <v>#REF!</v>
          </cell>
          <cell r="J407" t="e">
            <v>#REF!</v>
          </cell>
          <cell r="K407" t="e">
            <v>#REF!</v>
          </cell>
          <cell r="L407" t="e">
            <v>#REF!</v>
          </cell>
          <cell r="M407" t="e">
            <v>#REF!</v>
          </cell>
          <cell r="N407" t="e">
            <v>#REF!</v>
          </cell>
          <cell r="O407" t="e">
            <v>#REF!</v>
          </cell>
          <cell r="P407" t="e">
            <v>#REF!</v>
          </cell>
          <cell r="Q407" t="e">
            <v>#REF!</v>
          </cell>
          <cell r="R407" t="e">
            <v>#REF!</v>
          </cell>
          <cell r="S407" t="e">
            <v>#REF!</v>
          </cell>
          <cell r="T407" t="e">
            <v>#REF!</v>
          </cell>
        </row>
        <row r="408">
          <cell r="D408" t="str">
            <v>Investment IncDomestic</v>
          </cell>
          <cell r="E408" t="e">
            <v>#REF!</v>
          </cell>
          <cell r="F408" t="e">
            <v>#REF!</v>
          </cell>
          <cell r="G408" t="e">
            <v>#REF!</v>
          </cell>
          <cell r="H408" t="e">
            <v>#REF!</v>
          </cell>
          <cell r="I408" t="e">
            <v>#REF!</v>
          </cell>
          <cell r="J408" t="e">
            <v>#REF!</v>
          </cell>
          <cell r="K408" t="e">
            <v>#REF!</v>
          </cell>
          <cell r="L408" t="e">
            <v>#REF!</v>
          </cell>
          <cell r="M408" t="e">
            <v>#REF!</v>
          </cell>
          <cell r="N408" t="e">
            <v>#REF!</v>
          </cell>
          <cell r="O408" t="e">
            <v>#REF!</v>
          </cell>
          <cell r="P408" t="e">
            <v>#REF!</v>
          </cell>
          <cell r="Q408" t="e">
            <v>#REF!</v>
          </cell>
          <cell r="R408" t="e">
            <v>#REF!</v>
          </cell>
          <cell r="S408" t="e">
            <v>#REF!</v>
          </cell>
          <cell r="T408" t="e">
            <v>#REF!</v>
          </cell>
        </row>
        <row r="409">
          <cell r="D409" t="str">
            <v>Investment IncWorkers Compensation</v>
          </cell>
          <cell r="E409">
            <v>27.450666666666667</v>
          </cell>
          <cell r="F409">
            <v>54.901333333333334</v>
          </cell>
          <cell r="G409">
            <v>82.352000000000004</v>
          </cell>
          <cell r="H409">
            <v>109.80266666666667</v>
          </cell>
          <cell r="I409">
            <v>137.25333333333333</v>
          </cell>
          <cell r="J409">
            <v>164.70400000000001</v>
          </cell>
          <cell r="K409">
            <v>192.15466666666669</v>
          </cell>
          <cell r="L409">
            <v>219.60533333333336</v>
          </cell>
          <cell r="M409">
            <v>247.05600000000004</v>
          </cell>
          <cell r="N409">
            <v>274.50666666666672</v>
          </cell>
          <cell r="O409">
            <v>301.95733333333339</v>
          </cell>
          <cell r="P409">
            <v>329.40800000000007</v>
          </cell>
          <cell r="Q409">
            <v>164.70400000000001</v>
          </cell>
          <cell r="R409">
            <v>411.76</v>
          </cell>
          <cell r="S409">
            <v>658.81600000000003</v>
          </cell>
          <cell r="T409">
            <v>905.8720000000003</v>
          </cell>
        </row>
        <row r="410">
          <cell r="D410" t="str">
            <v>Investment IncEngineering (1)</v>
          </cell>
          <cell r="E410">
            <v>2.5146666666666668</v>
          </cell>
          <cell r="F410">
            <v>5.0293333333333337</v>
          </cell>
          <cell r="G410">
            <v>7.5440000000000005</v>
          </cell>
          <cell r="H410">
            <v>10.058666666666667</v>
          </cell>
          <cell r="I410">
            <v>12.573333333333334</v>
          </cell>
          <cell r="J410">
            <v>15.088000000000001</v>
          </cell>
          <cell r="K410">
            <v>17.602666666666668</v>
          </cell>
          <cell r="L410">
            <v>20.117333333333335</v>
          </cell>
          <cell r="M410">
            <v>22.632000000000001</v>
          </cell>
          <cell r="N410">
            <v>25.146666666666668</v>
          </cell>
          <cell r="O410">
            <v>27.661333333333335</v>
          </cell>
          <cell r="P410">
            <v>30.176000000000002</v>
          </cell>
          <cell r="Q410">
            <v>15.088000000000001</v>
          </cell>
          <cell r="R410">
            <v>37.72</v>
          </cell>
          <cell r="S410">
            <v>60.352000000000004</v>
          </cell>
          <cell r="T410">
            <v>82.984000000000009</v>
          </cell>
        </row>
        <row r="411">
          <cell r="D411" t="str">
            <v>Investment IncEngineering (2)</v>
          </cell>
          <cell r="E411" t="e">
            <v>#REF!</v>
          </cell>
          <cell r="F411" t="e">
            <v>#REF!</v>
          </cell>
          <cell r="G411" t="e">
            <v>#REF!</v>
          </cell>
          <cell r="H411" t="e">
            <v>#REF!</v>
          </cell>
          <cell r="I411" t="e">
            <v>#REF!</v>
          </cell>
          <cell r="J411" t="e">
            <v>#REF!</v>
          </cell>
          <cell r="K411" t="e">
            <v>#REF!</v>
          </cell>
          <cell r="L411" t="e">
            <v>#REF!</v>
          </cell>
          <cell r="M411" t="e">
            <v>#REF!</v>
          </cell>
          <cell r="N411" t="e">
            <v>#REF!</v>
          </cell>
          <cell r="O411" t="e">
            <v>#REF!</v>
          </cell>
          <cell r="P411" t="e">
            <v>#REF!</v>
          </cell>
          <cell r="Q411" t="e">
            <v>#REF!</v>
          </cell>
          <cell r="R411" t="e">
            <v>#REF!</v>
          </cell>
          <cell r="S411" t="e">
            <v>#REF!</v>
          </cell>
          <cell r="T411" t="e">
            <v>#REF!</v>
          </cell>
        </row>
        <row r="412">
          <cell r="D412" t="str">
            <v>Investment IncEngineering (3)</v>
          </cell>
          <cell r="E412" t="e">
            <v>#REF!</v>
          </cell>
          <cell r="F412" t="e">
            <v>#REF!</v>
          </cell>
          <cell r="G412" t="e">
            <v>#REF!</v>
          </cell>
          <cell r="H412" t="e">
            <v>#REF!</v>
          </cell>
          <cell r="I412" t="e">
            <v>#REF!</v>
          </cell>
          <cell r="J412" t="e">
            <v>#REF!</v>
          </cell>
          <cell r="K412" t="e">
            <v>#REF!</v>
          </cell>
          <cell r="L412" t="e">
            <v>#REF!</v>
          </cell>
          <cell r="M412" t="e">
            <v>#REF!</v>
          </cell>
          <cell r="N412" t="e">
            <v>#REF!</v>
          </cell>
          <cell r="O412" t="e">
            <v>#REF!</v>
          </cell>
          <cell r="P412" t="e">
            <v>#REF!</v>
          </cell>
          <cell r="Q412" t="e">
            <v>#REF!</v>
          </cell>
          <cell r="R412" t="e">
            <v>#REF!</v>
          </cell>
          <cell r="S412" t="e">
            <v>#REF!</v>
          </cell>
          <cell r="T412" t="e">
            <v>#REF!</v>
          </cell>
        </row>
        <row r="413">
          <cell r="D413" t="str">
            <v>Investment IncCargo</v>
          </cell>
          <cell r="E413">
            <v>21.509333333333334</v>
          </cell>
          <cell r="F413">
            <v>43.018666666666668</v>
          </cell>
          <cell r="G413">
            <v>64.528000000000006</v>
          </cell>
          <cell r="H413">
            <v>86.037333333333336</v>
          </cell>
          <cell r="I413">
            <v>107.54666666666667</v>
          </cell>
          <cell r="J413">
            <v>129.05600000000001</v>
          </cell>
          <cell r="K413">
            <v>150.56533333333334</v>
          </cell>
          <cell r="L413">
            <v>172.07466666666667</v>
          </cell>
          <cell r="M413">
            <v>193.584</v>
          </cell>
          <cell r="N413">
            <v>215.09333333333333</v>
          </cell>
          <cell r="O413">
            <v>236.60266666666666</v>
          </cell>
          <cell r="P413">
            <v>258.11200000000002</v>
          </cell>
          <cell r="Q413">
            <v>129.05600000000001</v>
          </cell>
          <cell r="R413">
            <v>322.64</v>
          </cell>
          <cell r="S413">
            <v>516.22399999999993</v>
          </cell>
          <cell r="T413">
            <v>709.80799999999999</v>
          </cell>
        </row>
        <row r="414">
          <cell r="D414" t="str">
            <v>Investment IncHull</v>
          </cell>
          <cell r="E414" t="e">
            <v>#REF!</v>
          </cell>
          <cell r="F414" t="e">
            <v>#REF!</v>
          </cell>
          <cell r="G414" t="e">
            <v>#REF!</v>
          </cell>
          <cell r="H414" t="e">
            <v>#REF!</v>
          </cell>
          <cell r="I414" t="e">
            <v>#REF!</v>
          </cell>
          <cell r="J414" t="e">
            <v>#REF!</v>
          </cell>
          <cell r="K414" t="e">
            <v>#REF!</v>
          </cell>
          <cell r="L414" t="e">
            <v>#REF!</v>
          </cell>
          <cell r="M414" t="e">
            <v>#REF!</v>
          </cell>
          <cell r="N414" t="e">
            <v>#REF!</v>
          </cell>
          <cell r="O414" t="e">
            <v>#REF!</v>
          </cell>
          <cell r="P414" t="e">
            <v>#REF!</v>
          </cell>
          <cell r="Q414" t="e">
            <v>#REF!</v>
          </cell>
          <cell r="R414" t="e">
            <v>#REF!</v>
          </cell>
          <cell r="S414" t="e">
            <v>#REF!</v>
          </cell>
          <cell r="T414" t="e">
            <v>#REF!</v>
          </cell>
        </row>
        <row r="415">
          <cell r="D415" t="str">
            <v>Investment IncPleasurecraft</v>
          </cell>
          <cell r="E415" t="e">
            <v>#REF!</v>
          </cell>
          <cell r="F415" t="e">
            <v>#REF!</v>
          </cell>
          <cell r="G415" t="e">
            <v>#REF!</v>
          </cell>
          <cell r="H415" t="e">
            <v>#REF!</v>
          </cell>
          <cell r="I415" t="e">
            <v>#REF!</v>
          </cell>
          <cell r="J415" t="e">
            <v>#REF!</v>
          </cell>
          <cell r="K415" t="e">
            <v>#REF!</v>
          </cell>
          <cell r="L415" t="e">
            <v>#REF!</v>
          </cell>
          <cell r="M415" t="e">
            <v>#REF!</v>
          </cell>
          <cell r="N415" t="e">
            <v>#REF!</v>
          </cell>
          <cell r="O415" t="e">
            <v>#REF!</v>
          </cell>
          <cell r="P415" t="e">
            <v>#REF!</v>
          </cell>
          <cell r="Q415" t="e">
            <v>#REF!</v>
          </cell>
          <cell r="R415" t="e">
            <v>#REF!</v>
          </cell>
          <cell r="S415" t="e">
            <v>#REF!</v>
          </cell>
          <cell r="T415" t="e">
            <v>#REF!</v>
          </cell>
        </row>
        <row r="416">
          <cell r="D416" t="str">
            <v>Investment IncLiability</v>
          </cell>
          <cell r="E416" t="e">
            <v>#REF!</v>
          </cell>
          <cell r="F416" t="e">
            <v>#REF!</v>
          </cell>
          <cell r="G416" t="e">
            <v>#REF!</v>
          </cell>
          <cell r="H416" t="e">
            <v>#REF!</v>
          </cell>
          <cell r="I416" t="e">
            <v>#REF!</v>
          </cell>
          <cell r="J416" t="e">
            <v>#REF!</v>
          </cell>
          <cell r="K416" t="e">
            <v>#REF!</v>
          </cell>
          <cell r="L416" t="e">
            <v>#REF!</v>
          </cell>
          <cell r="M416" t="e">
            <v>#REF!</v>
          </cell>
          <cell r="N416" t="e">
            <v>#REF!</v>
          </cell>
          <cell r="O416" t="e">
            <v>#REF!</v>
          </cell>
          <cell r="P416" t="e">
            <v>#REF!</v>
          </cell>
          <cell r="Q416" t="e">
            <v>#REF!</v>
          </cell>
          <cell r="R416" t="e">
            <v>#REF!</v>
          </cell>
          <cell r="S416" t="e">
            <v>#REF!</v>
          </cell>
          <cell r="T416" t="e">
            <v>#REF!</v>
          </cell>
        </row>
        <row r="417">
          <cell r="D417" t="str">
            <v>Investment IncPublic</v>
          </cell>
          <cell r="E417">
            <v>27.682666666666666</v>
          </cell>
          <cell r="F417">
            <v>55.365333333333332</v>
          </cell>
          <cell r="G417">
            <v>83.048000000000002</v>
          </cell>
          <cell r="H417">
            <v>110.73066666666666</v>
          </cell>
          <cell r="I417">
            <v>138.41333333333333</v>
          </cell>
          <cell r="J417">
            <v>166.096</v>
          </cell>
          <cell r="K417">
            <v>193.77866666666668</v>
          </cell>
          <cell r="L417">
            <v>221.46133333333336</v>
          </cell>
          <cell r="M417">
            <v>249.14400000000003</v>
          </cell>
          <cell r="N417">
            <v>276.82666666666671</v>
          </cell>
          <cell r="O417">
            <v>304.50933333333336</v>
          </cell>
          <cell r="P417">
            <v>332.19200000000001</v>
          </cell>
          <cell r="Q417">
            <v>166.096</v>
          </cell>
          <cell r="R417">
            <v>415.24</v>
          </cell>
          <cell r="S417">
            <v>664.38400000000001</v>
          </cell>
          <cell r="T417">
            <v>913.52800000000002</v>
          </cell>
        </row>
        <row r="418">
          <cell r="D418" t="str">
            <v>Investment IncEmployers</v>
          </cell>
          <cell r="E418" t="e">
            <v>#REF!</v>
          </cell>
          <cell r="F418" t="e">
            <v>#REF!</v>
          </cell>
          <cell r="G418" t="e">
            <v>#REF!</v>
          </cell>
          <cell r="H418" t="e">
            <v>#REF!</v>
          </cell>
          <cell r="I418" t="e">
            <v>#REF!</v>
          </cell>
          <cell r="J418" t="e">
            <v>#REF!</v>
          </cell>
          <cell r="K418" t="e">
            <v>#REF!</v>
          </cell>
          <cell r="L418" t="e">
            <v>#REF!</v>
          </cell>
          <cell r="M418" t="e">
            <v>#REF!</v>
          </cell>
          <cell r="N418" t="e">
            <v>#REF!</v>
          </cell>
          <cell r="O418" t="e">
            <v>#REF!</v>
          </cell>
          <cell r="P418" t="e">
            <v>#REF!</v>
          </cell>
          <cell r="Q418" t="e">
            <v>#REF!</v>
          </cell>
          <cell r="R418" t="e">
            <v>#REF!</v>
          </cell>
          <cell r="S418" t="e">
            <v>#REF!</v>
          </cell>
          <cell r="T418" t="e">
            <v>#REF!</v>
          </cell>
        </row>
        <row r="419">
          <cell r="D419" t="str">
            <v>Investment IncPI (1)</v>
          </cell>
          <cell r="E419">
            <v>0.25066666666666665</v>
          </cell>
          <cell r="F419">
            <v>0.5013333333333333</v>
          </cell>
          <cell r="G419">
            <v>0.752</v>
          </cell>
          <cell r="H419">
            <v>1.0026666666666666</v>
          </cell>
          <cell r="I419">
            <v>1.2533333333333332</v>
          </cell>
          <cell r="J419">
            <v>1.5039999999999998</v>
          </cell>
          <cell r="K419">
            <v>1.7546666666666664</v>
          </cell>
          <cell r="L419">
            <v>2.0053333333333332</v>
          </cell>
          <cell r="M419">
            <v>2.2559999999999998</v>
          </cell>
          <cell r="N419">
            <v>2.5066666666666664</v>
          </cell>
          <cell r="O419">
            <v>2.757333333333333</v>
          </cell>
          <cell r="P419">
            <v>3.0079999999999996</v>
          </cell>
          <cell r="Q419">
            <v>1.504</v>
          </cell>
          <cell r="R419">
            <v>3.76</v>
          </cell>
          <cell r="S419">
            <v>6.016</v>
          </cell>
          <cell r="T419">
            <v>8.2719999999999985</v>
          </cell>
        </row>
        <row r="420">
          <cell r="D420" t="str">
            <v>Investment IncPI (2)</v>
          </cell>
          <cell r="E420" t="e">
            <v>#REF!</v>
          </cell>
          <cell r="F420" t="e">
            <v>#REF!</v>
          </cell>
          <cell r="G420" t="e">
            <v>#REF!</v>
          </cell>
          <cell r="H420" t="e">
            <v>#REF!</v>
          </cell>
          <cell r="I420" t="e">
            <v>#REF!</v>
          </cell>
          <cell r="J420" t="e">
            <v>#REF!</v>
          </cell>
          <cell r="K420" t="e">
            <v>#REF!</v>
          </cell>
          <cell r="L420" t="e">
            <v>#REF!</v>
          </cell>
          <cell r="M420" t="e">
            <v>#REF!</v>
          </cell>
          <cell r="N420" t="e">
            <v>#REF!</v>
          </cell>
          <cell r="O420" t="e">
            <v>#REF!</v>
          </cell>
          <cell r="P420" t="e">
            <v>#REF!</v>
          </cell>
          <cell r="Q420" t="e">
            <v>#REF!</v>
          </cell>
          <cell r="R420" t="e">
            <v>#REF!</v>
          </cell>
          <cell r="S420" t="e">
            <v>#REF!</v>
          </cell>
          <cell r="T420" t="e">
            <v>#REF!</v>
          </cell>
        </row>
        <row r="421">
          <cell r="D421" t="str">
            <v>Investment IncPI (3)</v>
          </cell>
          <cell r="E421" t="e">
            <v>#REF!</v>
          </cell>
          <cell r="F421" t="e">
            <v>#REF!</v>
          </cell>
          <cell r="G421" t="e">
            <v>#REF!</v>
          </cell>
          <cell r="H421" t="e">
            <v>#REF!</v>
          </cell>
          <cell r="I421" t="e">
            <v>#REF!</v>
          </cell>
          <cell r="J421" t="e">
            <v>#REF!</v>
          </cell>
          <cell r="K421" t="e">
            <v>#REF!</v>
          </cell>
          <cell r="L421" t="e">
            <v>#REF!</v>
          </cell>
          <cell r="M421" t="e">
            <v>#REF!</v>
          </cell>
          <cell r="N421" t="e">
            <v>#REF!</v>
          </cell>
          <cell r="O421" t="e">
            <v>#REF!</v>
          </cell>
          <cell r="P421" t="e">
            <v>#REF!</v>
          </cell>
          <cell r="Q421" t="e">
            <v>#REF!</v>
          </cell>
          <cell r="R421" t="e">
            <v>#REF!</v>
          </cell>
          <cell r="S421" t="e">
            <v>#REF!</v>
          </cell>
          <cell r="T421" t="e">
            <v>#REF!</v>
          </cell>
        </row>
        <row r="422">
          <cell r="D422" t="str">
            <v>Investment IncTrade Credit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 t="e">
            <v>#REF!</v>
          </cell>
        </row>
        <row r="423">
          <cell r="D423" t="str">
            <v>Investment IncTotal</v>
          </cell>
          <cell r="E423" t="e">
            <v>#REF!</v>
          </cell>
          <cell r="F423" t="e">
            <v>#REF!</v>
          </cell>
          <cell r="G423" t="e">
            <v>#REF!</v>
          </cell>
          <cell r="H423" t="e">
            <v>#REF!</v>
          </cell>
          <cell r="I423" t="e">
            <v>#REF!</v>
          </cell>
          <cell r="J423" t="e">
            <v>#REF!</v>
          </cell>
          <cell r="K423" t="e">
            <v>#REF!</v>
          </cell>
          <cell r="L423" t="e">
            <v>#REF!</v>
          </cell>
          <cell r="M423" t="e">
            <v>#REF!</v>
          </cell>
          <cell r="N423" t="e">
            <v>#REF!</v>
          </cell>
          <cell r="O423" t="e">
            <v>#REF!</v>
          </cell>
          <cell r="P423" t="e">
            <v>#REF!</v>
          </cell>
          <cell r="Q423" t="e">
            <v>#REF!</v>
          </cell>
          <cell r="R423" t="e">
            <v>#REF!</v>
          </cell>
          <cell r="S423" t="e">
            <v>#REF!</v>
          </cell>
          <cell r="T423" t="e">
            <v>#REF!</v>
          </cell>
          <cell r="U423" t="e">
            <v>#REF!</v>
          </cell>
        </row>
        <row r="424">
          <cell r="D424" t="str">
            <v>TaxFire (1)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</row>
        <row r="425">
          <cell r="D425" t="str">
            <v>TaxFire (2)</v>
          </cell>
          <cell r="E425" t="e">
            <v>#REF!</v>
          </cell>
          <cell r="F425" t="e">
            <v>#REF!</v>
          </cell>
          <cell r="G425" t="e">
            <v>#REF!</v>
          </cell>
          <cell r="H425" t="e">
            <v>#REF!</v>
          </cell>
          <cell r="I425" t="e">
            <v>#REF!</v>
          </cell>
          <cell r="J425" t="e">
            <v>#REF!</v>
          </cell>
          <cell r="K425" t="e">
            <v>#REF!</v>
          </cell>
          <cell r="L425" t="e">
            <v>#REF!</v>
          </cell>
          <cell r="M425" t="e">
            <v>#REF!</v>
          </cell>
          <cell r="N425" t="e">
            <v>#REF!</v>
          </cell>
          <cell r="O425" t="e">
            <v>#REF!</v>
          </cell>
          <cell r="P425" t="e">
            <v>#REF!</v>
          </cell>
          <cell r="Q425" t="e">
            <v>#REF!</v>
          </cell>
          <cell r="R425" t="e">
            <v>#REF!</v>
          </cell>
          <cell r="S425" t="e">
            <v>#REF!</v>
          </cell>
          <cell r="T425" t="e">
            <v>#REF!</v>
          </cell>
        </row>
        <row r="426">
          <cell r="D426" t="str">
            <v>TaxHouse holders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</row>
        <row r="427">
          <cell r="D427" t="str">
            <v>TaxGeneral Accident (1)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</row>
        <row r="428">
          <cell r="D428" t="str">
            <v>TaxGeneral Accident (2)</v>
          </cell>
          <cell r="E428" t="e">
            <v>#REF!</v>
          </cell>
          <cell r="F428" t="e">
            <v>#REF!</v>
          </cell>
          <cell r="G428" t="e">
            <v>#REF!</v>
          </cell>
          <cell r="H428" t="e">
            <v>#REF!</v>
          </cell>
          <cell r="I428" t="e">
            <v>#REF!</v>
          </cell>
          <cell r="J428" t="e">
            <v>#REF!</v>
          </cell>
          <cell r="K428" t="e">
            <v>#REF!</v>
          </cell>
          <cell r="L428" t="e">
            <v>#REF!</v>
          </cell>
          <cell r="M428" t="e">
            <v>#REF!</v>
          </cell>
          <cell r="N428" t="e">
            <v>#REF!</v>
          </cell>
          <cell r="O428" t="e">
            <v>#REF!</v>
          </cell>
          <cell r="P428" t="e">
            <v>#REF!</v>
          </cell>
          <cell r="Q428" t="e">
            <v>#REF!</v>
          </cell>
          <cell r="R428" t="e">
            <v>#REF!</v>
          </cell>
          <cell r="S428" t="e">
            <v>#REF!</v>
          </cell>
          <cell r="T428" t="e">
            <v>#REF!</v>
          </cell>
        </row>
        <row r="429">
          <cell r="D429" t="str">
            <v>TaxGeneral Accident (3)</v>
          </cell>
          <cell r="E429" t="e">
            <v>#REF!</v>
          </cell>
          <cell r="F429" t="e">
            <v>#REF!</v>
          </cell>
          <cell r="G429" t="e">
            <v>#REF!</v>
          </cell>
          <cell r="H429" t="e">
            <v>#REF!</v>
          </cell>
          <cell r="I429" t="e">
            <v>#REF!</v>
          </cell>
          <cell r="J429" t="e">
            <v>#REF!</v>
          </cell>
          <cell r="K429" t="e">
            <v>#REF!</v>
          </cell>
          <cell r="L429" t="e">
            <v>#REF!</v>
          </cell>
          <cell r="M429" t="e">
            <v>#REF!</v>
          </cell>
          <cell r="N429" t="e">
            <v>#REF!</v>
          </cell>
          <cell r="O429" t="e">
            <v>#REF!</v>
          </cell>
          <cell r="P429" t="e">
            <v>#REF!</v>
          </cell>
          <cell r="Q429" t="e">
            <v>#REF!</v>
          </cell>
          <cell r="R429" t="e">
            <v>#REF!</v>
          </cell>
          <cell r="S429" t="e">
            <v>#REF!</v>
          </cell>
          <cell r="T429" t="e">
            <v>#REF!</v>
          </cell>
        </row>
        <row r="430">
          <cell r="D430" t="str">
            <v>TaxGeneral Accident (4)</v>
          </cell>
          <cell r="E430" t="e">
            <v>#REF!</v>
          </cell>
          <cell r="F430" t="e">
            <v>#REF!</v>
          </cell>
          <cell r="G430" t="e">
            <v>#REF!</v>
          </cell>
          <cell r="H430" t="e">
            <v>#REF!</v>
          </cell>
          <cell r="I430" t="e">
            <v>#REF!</v>
          </cell>
          <cell r="J430" t="e">
            <v>#REF!</v>
          </cell>
          <cell r="K430" t="e">
            <v>#REF!</v>
          </cell>
          <cell r="L430" t="e">
            <v>#REF!</v>
          </cell>
          <cell r="M430" t="e">
            <v>#REF!</v>
          </cell>
          <cell r="N430" t="e">
            <v>#REF!</v>
          </cell>
          <cell r="O430" t="e">
            <v>#REF!</v>
          </cell>
          <cell r="P430" t="e">
            <v>#REF!</v>
          </cell>
          <cell r="Q430" t="e">
            <v>#REF!</v>
          </cell>
          <cell r="R430" t="e">
            <v>#REF!</v>
          </cell>
          <cell r="S430" t="e">
            <v>#REF!</v>
          </cell>
          <cell r="T430" t="e">
            <v>#REF!</v>
          </cell>
        </row>
        <row r="431">
          <cell r="D431" t="str">
            <v>TaxGeneral Accident (5)</v>
          </cell>
          <cell r="E431" t="e">
            <v>#REF!</v>
          </cell>
          <cell r="F431" t="e">
            <v>#REF!</v>
          </cell>
          <cell r="G431" t="e">
            <v>#REF!</v>
          </cell>
          <cell r="H431" t="e">
            <v>#REF!</v>
          </cell>
          <cell r="I431" t="e">
            <v>#REF!</v>
          </cell>
          <cell r="J431" t="e">
            <v>#REF!</v>
          </cell>
          <cell r="K431" t="e">
            <v>#REF!</v>
          </cell>
          <cell r="L431" t="e">
            <v>#REF!</v>
          </cell>
          <cell r="M431" t="e">
            <v>#REF!</v>
          </cell>
          <cell r="N431" t="e">
            <v>#REF!</v>
          </cell>
          <cell r="O431" t="e">
            <v>#REF!</v>
          </cell>
          <cell r="P431" t="e">
            <v>#REF!</v>
          </cell>
          <cell r="Q431" t="e">
            <v>#REF!</v>
          </cell>
          <cell r="R431" t="e">
            <v>#REF!</v>
          </cell>
          <cell r="S431" t="e">
            <v>#REF!</v>
          </cell>
          <cell r="T431" t="e">
            <v>#REF!</v>
          </cell>
        </row>
        <row r="432">
          <cell r="D432" t="str">
            <v>TaxPersonal Accident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</row>
        <row r="433">
          <cell r="D433" t="str">
            <v>TaxMedical &amp; Hospital</v>
          </cell>
          <cell r="E433" t="e">
            <v>#REF!</v>
          </cell>
          <cell r="F433" t="e">
            <v>#REF!</v>
          </cell>
          <cell r="G433" t="e">
            <v>#REF!</v>
          </cell>
          <cell r="H433" t="e">
            <v>#REF!</v>
          </cell>
          <cell r="I433" t="e">
            <v>#REF!</v>
          </cell>
          <cell r="J433" t="e">
            <v>#REF!</v>
          </cell>
          <cell r="K433" t="e">
            <v>#REF!</v>
          </cell>
          <cell r="L433" t="e">
            <v>#REF!</v>
          </cell>
          <cell r="M433" t="e">
            <v>#REF!</v>
          </cell>
          <cell r="N433" t="e">
            <v>#REF!</v>
          </cell>
          <cell r="O433" t="e">
            <v>#REF!</v>
          </cell>
          <cell r="P433" t="e">
            <v>#REF!</v>
          </cell>
          <cell r="Q433" t="e">
            <v>#REF!</v>
          </cell>
          <cell r="R433" t="e">
            <v>#REF!</v>
          </cell>
          <cell r="S433" t="e">
            <v>#REF!</v>
          </cell>
          <cell r="T433" t="e">
            <v>#REF!</v>
          </cell>
        </row>
        <row r="434">
          <cell r="D434" t="str">
            <v>TaxCTP (Only)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</row>
        <row r="435">
          <cell r="D435" t="str">
            <v>TaxCommercial</v>
          </cell>
          <cell r="E435" t="e">
            <v>#REF!</v>
          </cell>
          <cell r="F435" t="e">
            <v>#REF!</v>
          </cell>
          <cell r="G435" t="e">
            <v>#REF!</v>
          </cell>
          <cell r="H435" t="e">
            <v>#REF!</v>
          </cell>
          <cell r="I435" t="e">
            <v>#REF!</v>
          </cell>
          <cell r="J435" t="e">
            <v>#REF!</v>
          </cell>
          <cell r="K435" t="e">
            <v>#REF!</v>
          </cell>
          <cell r="L435" t="e">
            <v>#REF!</v>
          </cell>
          <cell r="M435" t="e">
            <v>#REF!</v>
          </cell>
          <cell r="N435" t="e">
            <v>#REF!</v>
          </cell>
          <cell r="O435" t="e">
            <v>#REF!</v>
          </cell>
          <cell r="P435" t="e">
            <v>#REF!</v>
          </cell>
          <cell r="Q435" t="e">
            <v>#REF!</v>
          </cell>
          <cell r="R435" t="e">
            <v>#REF!</v>
          </cell>
          <cell r="S435" t="e">
            <v>#REF!</v>
          </cell>
          <cell r="T435" t="e">
            <v>#REF!</v>
          </cell>
        </row>
        <row r="436">
          <cell r="D436" t="str">
            <v>TaxDomestic</v>
          </cell>
          <cell r="E436" t="e">
            <v>#REF!</v>
          </cell>
          <cell r="F436" t="e">
            <v>#REF!</v>
          </cell>
          <cell r="G436" t="e">
            <v>#REF!</v>
          </cell>
          <cell r="H436" t="e">
            <v>#REF!</v>
          </cell>
          <cell r="I436" t="e">
            <v>#REF!</v>
          </cell>
          <cell r="J436" t="e">
            <v>#REF!</v>
          </cell>
          <cell r="K436" t="e">
            <v>#REF!</v>
          </cell>
          <cell r="L436" t="e">
            <v>#REF!</v>
          </cell>
          <cell r="M436" t="e">
            <v>#REF!</v>
          </cell>
          <cell r="N436" t="e">
            <v>#REF!</v>
          </cell>
          <cell r="O436" t="e">
            <v>#REF!</v>
          </cell>
          <cell r="P436" t="e">
            <v>#REF!</v>
          </cell>
          <cell r="Q436" t="e">
            <v>#REF!</v>
          </cell>
          <cell r="R436" t="e">
            <v>#REF!</v>
          </cell>
          <cell r="S436" t="e">
            <v>#REF!</v>
          </cell>
          <cell r="T436" t="e">
            <v>#REF!</v>
          </cell>
        </row>
        <row r="437">
          <cell r="D437" t="str">
            <v>TaxWorkers Compensation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</row>
        <row r="438">
          <cell r="D438" t="str">
            <v>TaxEngineering (1)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</row>
        <row r="439">
          <cell r="D439" t="str">
            <v>TaxEngineering (2)</v>
          </cell>
          <cell r="E439" t="e">
            <v>#REF!</v>
          </cell>
          <cell r="F439" t="e">
            <v>#REF!</v>
          </cell>
          <cell r="G439" t="e">
            <v>#REF!</v>
          </cell>
          <cell r="H439" t="e">
            <v>#REF!</v>
          </cell>
          <cell r="I439" t="e">
            <v>#REF!</v>
          </cell>
          <cell r="J439" t="e">
            <v>#REF!</v>
          </cell>
          <cell r="K439" t="e">
            <v>#REF!</v>
          </cell>
          <cell r="L439" t="e">
            <v>#REF!</v>
          </cell>
          <cell r="M439" t="e">
            <v>#REF!</v>
          </cell>
          <cell r="N439" t="e">
            <v>#REF!</v>
          </cell>
          <cell r="O439" t="e">
            <v>#REF!</v>
          </cell>
          <cell r="P439" t="e">
            <v>#REF!</v>
          </cell>
          <cell r="Q439" t="e">
            <v>#REF!</v>
          </cell>
          <cell r="R439" t="e">
            <v>#REF!</v>
          </cell>
          <cell r="S439" t="e">
            <v>#REF!</v>
          </cell>
          <cell r="T439" t="e">
            <v>#REF!</v>
          </cell>
        </row>
        <row r="440">
          <cell r="D440" t="str">
            <v>TaxEngineering (3)</v>
          </cell>
          <cell r="E440" t="e">
            <v>#REF!</v>
          </cell>
          <cell r="F440" t="e">
            <v>#REF!</v>
          </cell>
          <cell r="G440" t="e">
            <v>#REF!</v>
          </cell>
          <cell r="H440" t="e">
            <v>#REF!</v>
          </cell>
          <cell r="I440" t="e">
            <v>#REF!</v>
          </cell>
          <cell r="J440" t="e">
            <v>#REF!</v>
          </cell>
          <cell r="K440" t="e">
            <v>#REF!</v>
          </cell>
          <cell r="L440" t="e">
            <v>#REF!</v>
          </cell>
          <cell r="M440" t="e">
            <v>#REF!</v>
          </cell>
          <cell r="N440" t="e">
            <v>#REF!</v>
          </cell>
          <cell r="O440" t="e">
            <v>#REF!</v>
          </cell>
          <cell r="P440" t="e">
            <v>#REF!</v>
          </cell>
          <cell r="Q440" t="e">
            <v>#REF!</v>
          </cell>
          <cell r="R440" t="e">
            <v>#REF!</v>
          </cell>
          <cell r="S440" t="e">
            <v>#REF!</v>
          </cell>
          <cell r="T440" t="e">
            <v>#REF!</v>
          </cell>
        </row>
        <row r="441">
          <cell r="D441" t="str">
            <v>TaxCargo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</row>
        <row r="442">
          <cell r="D442" t="str">
            <v>TaxHull</v>
          </cell>
          <cell r="E442" t="e">
            <v>#REF!</v>
          </cell>
          <cell r="F442" t="e">
            <v>#REF!</v>
          </cell>
          <cell r="G442" t="e">
            <v>#REF!</v>
          </cell>
          <cell r="H442" t="e">
            <v>#REF!</v>
          </cell>
          <cell r="I442" t="e">
            <v>#REF!</v>
          </cell>
          <cell r="J442" t="e">
            <v>#REF!</v>
          </cell>
          <cell r="K442" t="e">
            <v>#REF!</v>
          </cell>
          <cell r="L442" t="e">
            <v>#REF!</v>
          </cell>
          <cell r="M442" t="e">
            <v>#REF!</v>
          </cell>
          <cell r="N442" t="e">
            <v>#REF!</v>
          </cell>
          <cell r="O442" t="e">
            <v>#REF!</v>
          </cell>
          <cell r="P442" t="e">
            <v>#REF!</v>
          </cell>
          <cell r="Q442" t="e">
            <v>#REF!</v>
          </cell>
          <cell r="R442" t="e">
            <v>#REF!</v>
          </cell>
          <cell r="S442" t="e">
            <v>#REF!</v>
          </cell>
          <cell r="T442" t="e">
            <v>#REF!</v>
          </cell>
        </row>
        <row r="443">
          <cell r="D443" t="str">
            <v>TaxPleasurecraft</v>
          </cell>
          <cell r="E443" t="e">
            <v>#REF!</v>
          </cell>
          <cell r="F443" t="e">
            <v>#REF!</v>
          </cell>
          <cell r="G443" t="e">
            <v>#REF!</v>
          </cell>
          <cell r="H443" t="e">
            <v>#REF!</v>
          </cell>
          <cell r="I443" t="e">
            <v>#REF!</v>
          </cell>
          <cell r="J443" t="e">
            <v>#REF!</v>
          </cell>
          <cell r="K443" t="e">
            <v>#REF!</v>
          </cell>
          <cell r="L443" t="e">
            <v>#REF!</v>
          </cell>
          <cell r="M443" t="e">
            <v>#REF!</v>
          </cell>
          <cell r="N443" t="e">
            <v>#REF!</v>
          </cell>
          <cell r="O443" t="e">
            <v>#REF!</v>
          </cell>
          <cell r="P443" t="e">
            <v>#REF!</v>
          </cell>
          <cell r="Q443" t="e">
            <v>#REF!</v>
          </cell>
          <cell r="R443" t="e">
            <v>#REF!</v>
          </cell>
          <cell r="S443" t="e">
            <v>#REF!</v>
          </cell>
          <cell r="T443" t="e">
            <v>#REF!</v>
          </cell>
        </row>
        <row r="444">
          <cell r="D444" t="str">
            <v>TaxLiability</v>
          </cell>
          <cell r="E444" t="e">
            <v>#REF!</v>
          </cell>
          <cell r="F444" t="e">
            <v>#REF!</v>
          </cell>
          <cell r="G444" t="e">
            <v>#REF!</v>
          </cell>
          <cell r="H444" t="e">
            <v>#REF!</v>
          </cell>
          <cell r="I444" t="e">
            <v>#REF!</v>
          </cell>
          <cell r="J444" t="e">
            <v>#REF!</v>
          </cell>
          <cell r="K444" t="e">
            <v>#REF!</v>
          </cell>
          <cell r="L444" t="e">
            <v>#REF!</v>
          </cell>
          <cell r="M444" t="e">
            <v>#REF!</v>
          </cell>
          <cell r="N444" t="e">
            <v>#REF!</v>
          </cell>
          <cell r="O444" t="e">
            <v>#REF!</v>
          </cell>
          <cell r="P444" t="e">
            <v>#REF!</v>
          </cell>
          <cell r="Q444" t="e">
            <v>#REF!</v>
          </cell>
          <cell r="R444" t="e">
            <v>#REF!</v>
          </cell>
          <cell r="S444" t="e">
            <v>#REF!</v>
          </cell>
          <cell r="T444" t="e">
            <v>#REF!</v>
          </cell>
        </row>
        <row r="445">
          <cell r="D445" t="str">
            <v>TaxPublic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</row>
        <row r="446">
          <cell r="D446" t="str">
            <v>TaxEmployers</v>
          </cell>
          <cell r="E446" t="e">
            <v>#REF!</v>
          </cell>
          <cell r="F446" t="e">
            <v>#REF!</v>
          </cell>
          <cell r="G446" t="e">
            <v>#REF!</v>
          </cell>
          <cell r="H446" t="e">
            <v>#REF!</v>
          </cell>
          <cell r="I446" t="e">
            <v>#REF!</v>
          </cell>
          <cell r="J446" t="e">
            <v>#REF!</v>
          </cell>
          <cell r="K446" t="e">
            <v>#REF!</v>
          </cell>
          <cell r="L446" t="e">
            <v>#REF!</v>
          </cell>
          <cell r="M446" t="e">
            <v>#REF!</v>
          </cell>
          <cell r="N446" t="e">
            <v>#REF!</v>
          </cell>
          <cell r="O446" t="e">
            <v>#REF!</v>
          </cell>
          <cell r="P446" t="e">
            <v>#REF!</v>
          </cell>
          <cell r="Q446" t="e">
            <v>#REF!</v>
          </cell>
          <cell r="R446" t="e">
            <v>#REF!</v>
          </cell>
          <cell r="S446" t="e">
            <v>#REF!</v>
          </cell>
          <cell r="T446" t="e">
            <v>#REF!</v>
          </cell>
        </row>
        <row r="447">
          <cell r="D447" t="str">
            <v>TaxPI (1)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</row>
        <row r="448">
          <cell r="D448" t="str">
            <v>TaxPI (2)</v>
          </cell>
          <cell r="E448" t="e">
            <v>#REF!</v>
          </cell>
          <cell r="F448" t="e">
            <v>#REF!</v>
          </cell>
          <cell r="G448" t="e">
            <v>#REF!</v>
          </cell>
          <cell r="H448" t="e">
            <v>#REF!</v>
          </cell>
          <cell r="I448" t="e">
            <v>#REF!</v>
          </cell>
          <cell r="J448" t="e">
            <v>#REF!</v>
          </cell>
          <cell r="K448" t="e">
            <v>#REF!</v>
          </cell>
          <cell r="L448" t="e">
            <v>#REF!</v>
          </cell>
          <cell r="M448" t="e">
            <v>#REF!</v>
          </cell>
          <cell r="N448" t="e">
            <v>#REF!</v>
          </cell>
          <cell r="O448" t="e">
            <v>#REF!</v>
          </cell>
          <cell r="P448" t="e">
            <v>#REF!</v>
          </cell>
          <cell r="Q448" t="e">
            <v>#REF!</v>
          </cell>
          <cell r="R448" t="e">
            <v>#REF!</v>
          </cell>
          <cell r="S448" t="e">
            <v>#REF!</v>
          </cell>
          <cell r="T448" t="e">
            <v>#REF!</v>
          </cell>
        </row>
        <row r="449">
          <cell r="D449" t="str">
            <v>TaxPI (3)</v>
          </cell>
          <cell r="E449" t="e">
            <v>#REF!</v>
          </cell>
          <cell r="F449" t="e">
            <v>#REF!</v>
          </cell>
          <cell r="G449" t="e">
            <v>#REF!</v>
          </cell>
          <cell r="H449" t="e">
            <v>#REF!</v>
          </cell>
          <cell r="I449" t="e">
            <v>#REF!</v>
          </cell>
          <cell r="J449" t="e">
            <v>#REF!</v>
          </cell>
          <cell r="K449" t="e">
            <v>#REF!</v>
          </cell>
          <cell r="L449" t="e">
            <v>#REF!</v>
          </cell>
          <cell r="M449" t="e">
            <v>#REF!</v>
          </cell>
          <cell r="N449" t="e">
            <v>#REF!</v>
          </cell>
          <cell r="O449" t="e">
            <v>#REF!</v>
          </cell>
          <cell r="P449" t="e">
            <v>#REF!</v>
          </cell>
          <cell r="Q449" t="e">
            <v>#REF!</v>
          </cell>
          <cell r="R449" t="e">
            <v>#REF!</v>
          </cell>
          <cell r="S449" t="e">
            <v>#REF!</v>
          </cell>
          <cell r="T449" t="e">
            <v>#REF!</v>
          </cell>
        </row>
        <row r="450">
          <cell r="D450" t="str">
            <v>TaxTrade Credit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</row>
        <row r="451">
          <cell r="D451" t="str">
            <v>TaxTotal</v>
          </cell>
          <cell r="E451" t="e">
            <v>#REF!</v>
          </cell>
          <cell r="F451" t="e">
            <v>#REF!</v>
          </cell>
          <cell r="G451" t="e">
            <v>#REF!</v>
          </cell>
          <cell r="H451" t="e">
            <v>#REF!</v>
          </cell>
          <cell r="I451" t="e">
            <v>#REF!</v>
          </cell>
          <cell r="J451" t="e">
            <v>#REF!</v>
          </cell>
          <cell r="K451" t="e">
            <v>#REF!</v>
          </cell>
          <cell r="L451" t="e">
            <v>#REF!</v>
          </cell>
          <cell r="M451" t="e">
            <v>#REF!</v>
          </cell>
          <cell r="N451" t="e">
            <v>#REF!</v>
          </cell>
          <cell r="O451" t="e">
            <v>#REF!</v>
          </cell>
          <cell r="P451" t="e">
            <v>#REF!</v>
          </cell>
          <cell r="Q451" t="e">
            <v>#REF!</v>
          </cell>
          <cell r="R451" t="e">
            <v>#REF!</v>
          </cell>
          <cell r="S451" t="e">
            <v>#REF!</v>
          </cell>
          <cell r="T451" t="e">
            <v>#REF!</v>
          </cell>
          <cell r="U451">
            <v>0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 Control"/>
      <sheetName val="Instructions"/>
      <sheetName val="Menu3"/>
      <sheetName val="9"/>
      <sheetName val="12.01"/>
      <sheetName val="12.02"/>
      <sheetName val="12.03"/>
      <sheetName val="12.04"/>
      <sheetName val="12.05"/>
      <sheetName val="12.06"/>
      <sheetName val="12.07"/>
      <sheetName val="12.08"/>
      <sheetName val="12.09"/>
      <sheetName val="12.10"/>
      <sheetName val="12.11"/>
      <sheetName val="12.12"/>
      <sheetName val="12.13"/>
      <sheetName val="12.14"/>
      <sheetName val="12.15"/>
      <sheetName val="12.16"/>
      <sheetName val="12.17"/>
      <sheetName val="12.18"/>
      <sheetName val="12.19"/>
      <sheetName val="12.20"/>
      <sheetName val="12.21"/>
      <sheetName val="12.22"/>
      <sheetName val="12.23"/>
      <sheetName val="12.24"/>
      <sheetName val="12.25"/>
      <sheetName val="12.26"/>
      <sheetName val="12.27"/>
      <sheetName val="12.28"/>
      <sheetName val="12.29"/>
      <sheetName val="12.30"/>
      <sheetName val="12.31"/>
      <sheetName val="12.32"/>
      <sheetName val="12.33"/>
      <sheetName val="12.34"/>
      <sheetName val="12.35"/>
      <sheetName val="12.36"/>
      <sheetName val="12.37"/>
      <sheetName val="12.38"/>
      <sheetName val="12.39"/>
      <sheetName val="12.40"/>
      <sheetName val="12.41"/>
      <sheetName val="12.42"/>
      <sheetName val="12.43"/>
      <sheetName val="12.44"/>
      <sheetName val="12.45"/>
      <sheetName val="12.46"/>
      <sheetName val="12.47"/>
      <sheetName val="12.48"/>
      <sheetName val="12.49"/>
      <sheetName val="12.50"/>
      <sheetName val="12.51"/>
      <sheetName val="12.52"/>
      <sheetName val="12.53"/>
      <sheetName val="Total IT Costs"/>
      <sheetName val="FIS Maintain 36-Budget"/>
      <sheetName val="FIS Maintain 38-CurrForecast"/>
      <sheetName val="Longview Accounts"/>
      <sheetName val="MDa"/>
      <sheetName val="OpCode"/>
      <sheetName val="Month_Ref"/>
      <sheetName val="BudFIS.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>
        <row r="11">
          <cell r="E11" t="str">
            <v>January</v>
          </cell>
          <cell r="K11" t="str">
            <v>1 January to 31 December 2008</v>
          </cell>
        </row>
        <row r="12">
          <cell r="E12" t="str">
            <v>February</v>
          </cell>
        </row>
        <row r="13">
          <cell r="E13" t="str">
            <v>March</v>
          </cell>
        </row>
        <row r="14">
          <cell r="E14" t="str">
            <v>April</v>
          </cell>
        </row>
        <row r="15">
          <cell r="E15" t="str">
            <v>May</v>
          </cell>
        </row>
        <row r="16">
          <cell r="E16" t="str">
            <v>June</v>
          </cell>
        </row>
        <row r="17">
          <cell r="E17" t="str">
            <v>July</v>
          </cell>
        </row>
        <row r="18">
          <cell r="E18" t="str">
            <v>August</v>
          </cell>
        </row>
        <row r="19">
          <cell r="E19" t="str">
            <v>September</v>
          </cell>
        </row>
        <row r="20">
          <cell r="E20" t="str">
            <v>October</v>
          </cell>
        </row>
        <row r="21">
          <cell r="E21" t="str">
            <v>November</v>
          </cell>
        </row>
        <row r="22">
          <cell r="E22" t="str">
            <v>December</v>
          </cell>
          <cell r="K22">
            <v>12</v>
          </cell>
        </row>
      </sheetData>
      <sheetData sheetId="62" refreshError="1"/>
      <sheetData sheetId="63" refreshError="1"/>
      <sheetData sheetId="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Operation Data"/>
      <sheetName val="COB names"/>
      <sheetName val="Rates"/>
      <sheetName val="BMI YTD"/>
      <sheetName val="BMI This Month"/>
      <sheetName val="Appendix N YTD"/>
      <sheetName val="OT1"/>
      <sheetName val="OT2"/>
      <sheetName val="Ho Account-month"/>
      <sheetName val="HO account outstanding"/>
      <sheetName val="Raw Data From P-400"/>
      <sheetName val="Sheet1"/>
      <sheetName val="GL Worksheet"/>
      <sheetName val="Parameters"/>
      <sheetName val="FIS Maintain 37-CurrActualsX"/>
      <sheetName val="FIS Summary"/>
      <sheetName val="Sheet2"/>
    </sheetNames>
    <sheetDataSet>
      <sheetData sheetId="0"/>
      <sheetData sheetId="1"/>
      <sheetData sheetId="2">
        <row r="7">
          <cell r="E7" t="str">
            <v>Fire</v>
          </cell>
        </row>
        <row r="8">
          <cell r="G8" t="str">
            <v>FFIR</v>
          </cell>
        </row>
        <row r="9">
          <cell r="G9" t="str">
            <v>RFIR</v>
          </cell>
        </row>
        <row r="11">
          <cell r="G11" t="str">
            <v>HDOM</v>
          </cell>
        </row>
        <row r="12">
          <cell r="E12" t="str">
            <v>Other Accident</v>
          </cell>
        </row>
        <row r="13">
          <cell r="G13" t="str">
            <v>HMUL</v>
          </cell>
        </row>
        <row r="14">
          <cell r="G14" t="str">
            <v>TRAV</v>
          </cell>
        </row>
        <row r="15">
          <cell r="G15" t="str">
            <v>GOTH</v>
          </cell>
        </row>
        <row r="16">
          <cell r="G16" t="str">
            <v>NA</v>
          </cell>
        </row>
        <row r="17">
          <cell r="G17" t="str">
            <v>NA</v>
          </cell>
        </row>
        <row r="18">
          <cell r="E18" t="str">
            <v>Accident &amp; Health</v>
          </cell>
        </row>
        <row r="19">
          <cell r="G19" t="str">
            <v>HPAC</v>
          </cell>
        </row>
        <row r="20">
          <cell r="G20" t="str">
            <v>AEDI</v>
          </cell>
        </row>
        <row r="21">
          <cell r="E21" t="str">
            <v>Motor Vehicle</v>
          </cell>
        </row>
        <row r="22">
          <cell r="G22" t="str">
            <v>VVPC</v>
          </cell>
        </row>
        <row r="23">
          <cell r="G23" t="str">
            <v>VVCM</v>
          </cell>
        </row>
        <row r="24">
          <cell r="G24" t="str">
            <v>VCYC</v>
          </cell>
        </row>
        <row r="26">
          <cell r="G26" t="str">
            <v>HDWC</v>
          </cell>
        </row>
        <row r="27">
          <cell r="E27" t="str">
            <v>Engineering</v>
          </cell>
        </row>
        <row r="28">
          <cell r="G28" t="str">
            <v>ECAR</v>
          </cell>
        </row>
        <row r="29">
          <cell r="G29" t="str">
            <v>NA</v>
          </cell>
        </row>
        <row r="30">
          <cell r="G30" t="str">
            <v>NA</v>
          </cell>
        </row>
        <row r="31">
          <cell r="E31" t="str">
            <v>Marine</v>
          </cell>
        </row>
        <row r="32">
          <cell r="G32" t="str">
            <v>MMCG</v>
          </cell>
        </row>
        <row r="33">
          <cell r="G33" t="str">
            <v>MCHL</v>
          </cell>
        </row>
        <row r="34">
          <cell r="G34" t="str">
            <v>MPLS</v>
          </cell>
        </row>
        <row r="35">
          <cell r="G35" t="str">
            <v>MPNI</v>
          </cell>
        </row>
        <row r="36">
          <cell r="E36" t="str">
            <v>Liability</v>
          </cell>
        </row>
        <row r="37">
          <cell r="G37" t="str">
            <v>LPUL</v>
          </cell>
        </row>
        <row r="38">
          <cell r="G38" t="str">
            <v>NA</v>
          </cell>
        </row>
        <row r="39">
          <cell r="E39" t="str">
            <v>Professional Indemnity</v>
          </cell>
        </row>
        <row r="40">
          <cell r="G40" t="str">
            <v>PPID</v>
          </cell>
        </row>
        <row r="41">
          <cell r="G41" t="str">
            <v>NA</v>
          </cell>
        </row>
        <row r="42">
          <cell r="G42" t="str">
            <v>NA</v>
          </cell>
        </row>
        <row r="44">
          <cell r="G44" t="str">
            <v>TTCI</v>
          </cell>
        </row>
        <row r="46">
          <cell r="G46" t="str">
            <v>IPAC</v>
          </cell>
        </row>
      </sheetData>
      <sheetData sheetId="3"/>
      <sheetData sheetId="4">
        <row r="47">
          <cell r="F47">
            <v>14284887.721197594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H2">
            <v>0</v>
          </cell>
        </row>
        <row r="3">
          <cell r="AH3">
            <v>31890.69</v>
          </cell>
        </row>
        <row r="4">
          <cell r="AH4">
            <v>-27024.300000000003</v>
          </cell>
        </row>
        <row r="5">
          <cell r="AH5">
            <v>-22009</v>
          </cell>
        </row>
        <row r="6">
          <cell r="AH6">
            <v>0</v>
          </cell>
        </row>
        <row r="7">
          <cell r="AH7">
            <v>-36500</v>
          </cell>
        </row>
        <row r="8">
          <cell r="AH8">
            <v>2000</v>
          </cell>
        </row>
        <row r="9">
          <cell r="AH9">
            <v>585</v>
          </cell>
        </row>
        <row r="10">
          <cell r="AH10">
            <v>-114252477.81999999</v>
          </cell>
        </row>
        <row r="11">
          <cell r="AH11">
            <v>-55246000</v>
          </cell>
        </row>
        <row r="12">
          <cell r="AH12">
            <v>210009</v>
          </cell>
        </row>
        <row r="13">
          <cell r="AH13">
            <v>45100</v>
          </cell>
        </row>
        <row r="14">
          <cell r="AH14">
            <v>-10009</v>
          </cell>
        </row>
        <row r="15">
          <cell r="AH15">
            <v>-263075</v>
          </cell>
        </row>
        <row r="16">
          <cell r="AH16">
            <v>225813</v>
          </cell>
        </row>
        <row r="17">
          <cell r="AH17">
            <v>209991</v>
          </cell>
        </row>
        <row r="18">
          <cell r="AH18">
            <v>1876075.37</v>
          </cell>
        </row>
        <row r="19">
          <cell r="AH19">
            <v>252978.06999999998</v>
          </cell>
        </row>
        <row r="20">
          <cell r="AH20">
            <v>1811359.5699999998</v>
          </cell>
        </row>
        <row r="21">
          <cell r="AH21">
            <v>24178885.379999999</v>
          </cell>
        </row>
        <row r="22">
          <cell r="AH22">
            <v>-47179.210000000006</v>
          </cell>
        </row>
        <row r="23">
          <cell r="AH23">
            <v>0</v>
          </cell>
        </row>
        <row r="24">
          <cell r="AH24">
            <v>0</v>
          </cell>
        </row>
        <row r="25">
          <cell r="AH25">
            <v>0</v>
          </cell>
        </row>
        <row r="26">
          <cell r="AH26">
            <v>-9902.17</v>
          </cell>
        </row>
        <row r="27">
          <cell r="AH27">
            <v>-6995521.5</v>
          </cell>
        </row>
        <row r="28">
          <cell r="AH28">
            <v>1510706.26</v>
          </cell>
        </row>
        <row r="29">
          <cell r="AH29">
            <v>-3136.28</v>
          </cell>
        </row>
        <row r="30">
          <cell r="AH30">
            <v>9812816.3499999996</v>
          </cell>
        </row>
        <row r="31">
          <cell r="AH31">
            <v>-1008962.23</v>
          </cell>
        </row>
        <row r="32">
          <cell r="AH32">
            <v>16272000</v>
          </cell>
        </row>
        <row r="33">
          <cell r="AH33">
            <v>0</v>
          </cell>
        </row>
        <row r="34">
          <cell r="AH34">
            <v>-6314000</v>
          </cell>
        </row>
        <row r="35">
          <cell r="AH35">
            <v>4541.67</v>
          </cell>
        </row>
        <row r="36">
          <cell r="AH36">
            <v>1629.79</v>
          </cell>
        </row>
        <row r="37">
          <cell r="AH37">
            <v>4532.67</v>
          </cell>
        </row>
        <row r="38">
          <cell r="AH38">
            <v>25.39</v>
          </cell>
        </row>
        <row r="39">
          <cell r="AH39">
            <v>0</v>
          </cell>
        </row>
        <row r="40">
          <cell r="AH40">
            <v>0</v>
          </cell>
        </row>
        <row r="41">
          <cell r="AH41">
            <v>0</v>
          </cell>
        </row>
        <row r="42">
          <cell r="AH42">
            <v>-74082.78</v>
          </cell>
        </row>
        <row r="43">
          <cell r="AH43">
            <v>-3033021.48</v>
          </cell>
        </row>
        <row r="44">
          <cell r="AH44">
            <v>572319.97</v>
          </cell>
        </row>
        <row r="45">
          <cell r="AH45">
            <v>-9861.17</v>
          </cell>
        </row>
        <row r="46">
          <cell r="AH46">
            <v>2188891.21</v>
          </cell>
        </row>
        <row r="47">
          <cell r="AH47">
            <v>-481653.32</v>
          </cell>
        </row>
        <row r="48">
          <cell r="AH48">
            <v>0</v>
          </cell>
        </row>
        <row r="49">
          <cell r="AH49">
            <v>0</v>
          </cell>
        </row>
        <row r="50">
          <cell r="AH50">
            <v>197963.06</v>
          </cell>
        </row>
        <row r="51">
          <cell r="AH51">
            <v>48258.83</v>
          </cell>
        </row>
        <row r="52">
          <cell r="AH52">
            <v>-0.22</v>
          </cell>
        </row>
        <row r="53">
          <cell r="AH53">
            <v>75658.679999999993</v>
          </cell>
        </row>
        <row r="54">
          <cell r="AH54">
            <v>-218.91</v>
          </cell>
        </row>
        <row r="55">
          <cell r="AH55">
            <v>0</v>
          </cell>
        </row>
        <row r="56">
          <cell r="AH56">
            <v>0</v>
          </cell>
        </row>
        <row r="57">
          <cell r="AH57">
            <v>-15.05</v>
          </cell>
        </row>
        <row r="58">
          <cell r="AH58">
            <v>77400.009999999995</v>
          </cell>
        </row>
        <row r="59">
          <cell r="AH59">
            <v>121059.76</v>
          </cell>
        </row>
        <row r="60">
          <cell r="AH60">
            <v>-2.33</v>
          </cell>
        </row>
        <row r="61">
          <cell r="AH61">
            <v>1633.76</v>
          </cell>
        </row>
        <row r="62">
          <cell r="AH62">
            <v>-1164.9100000000001</v>
          </cell>
        </row>
        <row r="63">
          <cell r="AH63">
            <v>0</v>
          </cell>
        </row>
        <row r="64">
          <cell r="AH64">
            <v>0</v>
          </cell>
        </row>
        <row r="65">
          <cell r="AH65">
            <v>105.57</v>
          </cell>
        </row>
        <row r="66">
          <cell r="AH66">
            <v>-0.63</v>
          </cell>
        </row>
        <row r="67">
          <cell r="AH67">
            <v>-33040.69</v>
          </cell>
        </row>
        <row r="68">
          <cell r="AH68">
            <v>-724.5</v>
          </cell>
        </row>
        <row r="69">
          <cell r="AH69">
            <v>0</v>
          </cell>
        </row>
        <row r="70">
          <cell r="AH70">
            <v>-13350</v>
          </cell>
        </row>
        <row r="71">
          <cell r="AH71">
            <v>-45325407.18</v>
          </cell>
        </row>
        <row r="72">
          <cell r="AH72">
            <v>-197190.18</v>
          </cell>
        </row>
        <row r="73">
          <cell r="AH73">
            <v>-44397.89</v>
          </cell>
        </row>
        <row r="74">
          <cell r="AH74">
            <v>-15467396.43</v>
          </cell>
        </row>
        <row r="75">
          <cell r="AH75">
            <v>-141183.65</v>
          </cell>
        </row>
        <row r="76">
          <cell r="AH76">
            <v>-1702560.14</v>
          </cell>
        </row>
        <row r="77">
          <cell r="AH77">
            <v>-605580.46</v>
          </cell>
        </row>
        <row r="78">
          <cell r="AH78">
            <v>-186926.58</v>
          </cell>
        </row>
        <row r="79">
          <cell r="AH79">
            <v>-8061054.2799999993</v>
          </cell>
        </row>
        <row r="80">
          <cell r="AH80">
            <v>33000</v>
          </cell>
        </row>
        <row r="81">
          <cell r="AH81">
            <v>133236.56</v>
          </cell>
        </row>
        <row r="82">
          <cell r="AH82">
            <v>215484.77</v>
          </cell>
        </row>
        <row r="83">
          <cell r="AH83">
            <v>0</v>
          </cell>
        </row>
        <row r="84">
          <cell r="AH84">
            <v>53.04</v>
          </cell>
        </row>
        <row r="85">
          <cell r="AH85">
            <v>113.64</v>
          </cell>
        </row>
        <row r="86">
          <cell r="AH86">
            <v>-17636.3</v>
          </cell>
        </row>
        <row r="87">
          <cell r="AH87">
            <v>46452.85</v>
          </cell>
        </row>
        <row r="88">
          <cell r="AH88">
            <v>17729.98</v>
          </cell>
        </row>
        <row r="89">
          <cell r="AH89">
            <v>-11336.42</v>
          </cell>
        </row>
        <row r="90">
          <cell r="AH90">
            <v>-29595.96</v>
          </cell>
        </row>
        <row r="91">
          <cell r="AH91">
            <v>33591.11</v>
          </cell>
        </row>
        <row r="92">
          <cell r="AH92">
            <v>12336.66</v>
          </cell>
        </row>
        <row r="93">
          <cell r="AH93">
            <v>-19023.810000000001</v>
          </cell>
        </row>
        <row r="94">
          <cell r="AH94">
            <v>-1975.03</v>
          </cell>
        </row>
        <row r="95">
          <cell r="AH95">
            <v>10121.58</v>
          </cell>
        </row>
        <row r="96">
          <cell r="AH96">
            <v>27376.68</v>
          </cell>
        </row>
        <row r="97">
          <cell r="AH97">
            <v>-951.97</v>
          </cell>
        </row>
        <row r="98">
          <cell r="AH98">
            <v>204314.51</v>
          </cell>
        </row>
        <row r="99">
          <cell r="AH99">
            <v>-17775.16</v>
          </cell>
        </row>
        <row r="100">
          <cell r="AH100">
            <v>420682.19000000006</v>
          </cell>
        </row>
        <row r="101">
          <cell r="AH101">
            <v>830779.41</v>
          </cell>
        </row>
        <row r="102">
          <cell r="AH102">
            <v>-8567.33</v>
          </cell>
        </row>
        <row r="103">
          <cell r="AH103">
            <v>-12639.740000000002</v>
          </cell>
        </row>
        <row r="104">
          <cell r="AH104">
            <v>109003.92</v>
          </cell>
        </row>
        <row r="105">
          <cell r="AH105">
            <v>21790.69</v>
          </cell>
        </row>
        <row r="106">
          <cell r="AH106">
            <v>-538.17999999999995</v>
          </cell>
        </row>
        <row r="107">
          <cell r="AH107">
            <v>119.52</v>
          </cell>
        </row>
        <row r="108">
          <cell r="AH108">
            <v>260.57</v>
          </cell>
        </row>
        <row r="109">
          <cell r="AH109">
            <v>376.71</v>
          </cell>
        </row>
        <row r="110">
          <cell r="AH110">
            <v>0</v>
          </cell>
        </row>
        <row r="111">
          <cell r="AH111">
            <v>-10461.56</v>
          </cell>
        </row>
        <row r="112">
          <cell r="AH112">
            <v>344.65</v>
          </cell>
        </row>
        <row r="113">
          <cell r="AH113">
            <v>-6724.55</v>
          </cell>
        </row>
        <row r="114">
          <cell r="AH114">
            <v>-0.85999999999999988</v>
          </cell>
        </row>
        <row r="115">
          <cell r="AH115">
            <v>62925.2</v>
          </cell>
        </row>
        <row r="116">
          <cell r="AH116">
            <v>127.30999999999999</v>
          </cell>
        </row>
        <row r="117">
          <cell r="AH117">
            <v>821.25</v>
          </cell>
        </row>
        <row r="118">
          <cell r="AH118">
            <v>566326.52</v>
          </cell>
        </row>
        <row r="119">
          <cell r="AH119">
            <v>4445.68</v>
          </cell>
        </row>
        <row r="120">
          <cell r="AH120">
            <v>16118.279999999999</v>
          </cell>
        </row>
        <row r="121">
          <cell r="AH121">
            <v>6281.55</v>
          </cell>
        </row>
        <row r="122">
          <cell r="AH122">
            <v>24158.339999999997</v>
          </cell>
        </row>
        <row r="123">
          <cell r="AH123">
            <v>-14810.85</v>
          </cell>
        </row>
        <row r="124">
          <cell r="AH124">
            <v>147088.93</v>
          </cell>
        </row>
        <row r="125">
          <cell r="AH125">
            <v>59168.19</v>
          </cell>
        </row>
        <row r="126">
          <cell r="AH126">
            <v>-9520.1200000000008</v>
          </cell>
        </row>
        <row r="127">
          <cell r="AH127">
            <v>1871.19</v>
          </cell>
        </row>
        <row r="128">
          <cell r="AH128">
            <v>761.59999999999991</v>
          </cell>
        </row>
        <row r="129">
          <cell r="AH129">
            <v>1697.4499999999998</v>
          </cell>
        </row>
        <row r="130">
          <cell r="AH130">
            <v>-4466.1099999999997</v>
          </cell>
        </row>
        <row r="131">
          <cell r="AH131">
            <v>53444.08</v>
          </cell>
        </row>
        <row r="132">
          <cell r="AH132">
            <v>21624.06</v>
          </cell>
        </row>
        <row r="133">
          <cell r="AH133">
            <v>-2870.76</v>
          </cell>
        </row>
        <row r="134">
          <cell r="AH134">
            <v>357.95000000000005</v>
          </cell>
        </row>
        <row r="135">
          <cell r="AH135">
            <v>8310.869999999999</v>
          </cell>
        </row>
        <row r="136">
          <cell r="AH136">
            <v>-113374.45</v>
          </cell>
        </row>
        <row r="137">
          <cell r="AH137">
            <v>2660.51</v>
          </cell>
        </row>
        <row r="138">
          <cell r="AH138">
            <v>-71158.95</v>
          </cell>
        </row>
        <row r="139">
          <cell r="AH139">
            <v>-66841.94</v>
          </cell>
        </row>
        <row r="140">
          <cell r="AH140">
            <v>1620.53</v>
          </cell>
        </row>
        <row r="141">
          <cell r="AH141">
            <v>-41774.01</v>
          </cell>
        </row>
        <row r="142">
          <cell r="AH142">
            <v>-3519.07</v>
          </cell>
        </row>
        <row r="143">
          <cell r="AH143">
            <v>110.17999999999999</v>
          </cell>
        </row>
        <row r="144">
          <cell r="AH144">
            <v>-2200.38</v>
          </cell>
        </row>
        <row r="145">
          <cell r="AH145">
            <v>-12437.22</v>
          </cell>
        </row>
        <row r="146">
          <cell r="AH146">
            <v>402.40999999999997</v>
          </cell>
        </row>
        <row r="147">
          <cell r="AH147">
            <v>-7682.88</v>
          </cell>
        </row>
        <row r="148">
          <cell r="AH148">
            <v>-4318.7299999999996</v>
          </cell>
        </row>
        <row r="149">
          <cell r="AH149">
            <v>136.54000000000002</v>
          </cell>
        </row>
        <row r="150">
          <cell r="AH150">
            <v>-2651.61</v>
          </cell>
        </row>
        <row r="151">
          <cell r="AH151">
            <v>27314.1</v>
          </cell>
        </row>
        <row r="152">
          <cell r="AH152">
            <v>10844.04</v>
          </cell>
        </row>
        <row r="153">
          <cell r="AH153">
            <v>2364412.59</v>
          </cell>
        </row>
        <row r="154">
          <cell r="AH154">
            <v>-465639.94999999995</v>
          </cell>
        </row>
        <row r="155">
          <cell r="AH155">
            <v>-332734.21999999997</v>
          </cell>
        </row>
        <row r="156">
          <cell r="AH156">
            <v>5834643.0800000001</v>
          </cell>
        </row>
        <row r="157">
          <cell r="AH157">
            <v>2342345.6599999997</v>
          </cell>
        </row>
        <row r="158">
          <cell r="AH158">
            <v>-191500.77</v>
          </cell>
        </row>
        <row r="159">
          <cell r="AH159">
            <v>1829495.2499999998</v>
          </cell>
        </row>
        <row r="160">
          <cell r="AH160">
            <v>-300411.58000000007</v>
          </cell>
        </row>
        <row r="161">
          <cell r="AH161">
            <v>-9996.91</v>
          </cell>
        </row>
        <row r="162">
          <cell r="AH162">
            <v>1225027.8500000001</v>
          </cell>
        </row>
        <row r="163">
          <cell r="AH163">
            <v>490630.12</v>
          </cell>
        </row>
        <row r="164">
          <cell r="AH164">
            <v>3642.64</v>
          </cell>
        </row>
        <row r="165">
          <cell r="AH165">
            <v>0</v>
          </cell>
        </row>
        <row r="166">
          <cell r="AH166">
            <v>1359.9700000000003</v>
          </cell>
        </row>
        <row r="167">
          <cell r="AH167">
            <v>8493.9</v>
          </cell>
        </row>
        <row r="168">
          <cell r="AH168">
            <v>623.04999999999995</v>
          </cell>
        </row>
        <row r="169">
          <cell r="AH169">
            <v>2351.4300000000003</v>
          </cell>
        </row>
        <row r="170">
          <cell r="AH170">
            <v>35395.430000000008</v>
          </cell>
        </row>
        <row r="171">
          <cell r="AH171">
            <v>16725.75</v>
          </cell>
        </row>
        <row r="172">
          <cell r="AH172">
            <v>74000.55</v>
          </cell>
        </row>
        <row r="173">
          <cell r="AH173">
            <v>189699.73000000004</v>
          </cell>
        </row>
        <row r="174">
          <cell r="AH174">
            <v>37733.740000000005</v>
          </cell>
        </row>
        <row r="175">
          <cell r="AH175">
            <v>81704.459999999992</v>
          </cell>
        </row>
        <row r="176">
          <cell r="AH176">
            <v>58640.72</v>
          </cell>
        </row>
        <row r="177">
          <cell r="AH177">
            <v>185622.25</v>
          </cell>
        </row>
        <row r="178">
          <cell r="AH178">
            <v>-564692.11</v>
          </cell>
        </row>
        <row r="179">
          <cell r="AH179">
            <v>768839.08</v>
          </cell>
        </row>
        <row r="180">
          <cell r="AH180">
            <v>510436.81999999995</v>
          </cell>
        </row>
        <row r="181">
          <cell r="AH181">
            <v>-12404.09</v>
          </cell>
        </row>
        <row r="182">
          <cell r="AH182">
            <v>355.41000000000076</v>
          </cell>
        </row>
        <row r="183">
          <cell r="AH183">
            <v>254.86999999999944</v>
          </cell>
        </row>
        <row r="184">
          <cell r="AH184">
            <v>5815239.9199999999</v>
          </cell>
        </row>
        <row r="185">
          <cell r="AH185">
            <v>7935.6299999999992</v>
          </cell>
        </row>
        <row r="186">
          <cell r="AH186">
            <v>5693.7000000000007</v>
          </cell>
        </row>
        <row r="187">
          <cell r="AH187">
            <v>7487.4</v>
          </cell>
        </row>
        <row r="188">
          <cell r="AH188">
            <v>5373.7900000000009</v>
          </cell>
        </row>
        <row r="189">
          <cell r="AH189">
            <v>379.16999999999996</v>
          </cell>
        </row>
        <row r="190">
          <cell r="AH190">
            <v>-3661.17</v>
          </cell>
        </row>
        <row r="191">
          <cell r="AH191">
            <v>2075.5699999999997</v>
          </cell>
        </row>
        <row r="192">
          <cell r="AH192">
            <v>4523.16</v>
          </cell>
        </row>
        <row r="193">
          <cell r="AH193">
            <v>250.92999999999998</v>
          </cell>
        </row>
        <row r="194">
          <cell r="AH194">
            <v>544.4</v>
          </cell>
        </row>
        <row r="195">
          <cell r="AH195">
            <v>1420.52</v>
          </cell>
        </row>
        <row r="196">
          <cell r="AH196">
            <v>3035.0899999999997</v>
          </cell>
        </row>
        <row r="197">
          <cell r="AH197">
            <v>1675.27</v>
          </cell>
        </row>
        <row r="198">
          <cell r="AH198">
            <v>3578.5999999999995</v>
          </cell>
        </row>
        <row r="199">
          <cell r="AH199">
            <v>1259.8999999999999</v>
          </cell>
        </row>
        <row r="200">
          <cell r="AH200">
            <v>2703.7799999999997</v>
          </cell>
        </row>
        <row r="201">
          <cell r="AH201">
            <v>1755.1699999999998</v>
          </cell>
        </row>
        <row r="202">
          <cell r="AH202">
            <v>3827.96</v>
          </cell>
        </row>
        <row r="203">
          <cell r="AH203">
            <v>2220.48</v>
          </cell>
        </row>
        <row r="204">
          <cell r="AH204">
            <v>4840.91</v>
          </cell>
        </row>
        <row r="205">
          <cell r="AH205">
            <v>62.210000000000008</v>
          </cell>
        </row>
        <row r="206">
          <cell r="AH206">
            <v>136.01</v>
          </cell>
        </row>
        <row r="207">
          <cell r="AH207">
            <v>4906.59</v>
          </cell>
        </row>
        <row r="208">
          <cell r="AH208">
            <v>3521.5</v>
          </cell>
        </row>
        <row r="209">
          <cell r="AH209">
            <v>36.139999999999993</v>
          </cell>
        </row>
        <row r="210">
          <cell r="AH210">
            <v>827.99999999999977</v>
          </cell>
        </row>
        <row r="211">
          <cell r="AH211">
            <v>1.21</v>
          </cell>
        </row>
        <row r="212">
          <cell r="AH212">
            <v>29.12</v>
          </cell>
        </row>
        <row r="213">
          <cell r="AH213">
            <v>5821.3799999999992</v>
          </cell>
        </row>
        <row r="214">
          <cell r="AH214">
            <v>3069.14</v>
          </cell>
        </row>
        <row r="215">
          <cell r="AH215">
            <v>286.73</v>
          </cell>
        </row>
        <row r="216">
          <cell r="AH216">
            <v>250.87</v>
          </cell>
        </row>
        <row r="217">
          <cell r="AH217">
            <v>516.57999999999993</v>
          </cell>
        </row>
        <row r="218">
          <cell r="AH218">
            <v>111741.41999999998</v>
          </cell>
        </row>
        <row r="219">
          <cell r="AH219">
            <v>58926.21</v>
          </cell>
        </row>
        <row r="220">
          <cell r="AH220">
            <v>72376.299999999988</v>
          </cell>
        </row>
        <row r="221">
          <cell r="AH221">
            <v>-12035.000000000004</v>
          </cell>
        </row>
        <row r="222">
          <cell r="AH222">
            <v>278006.20999999996</v>
          </cell>
        </row>
        <row r="223">
          <cell r="AH223">
            <v>149671.40999999997</v>
          </cell>
        </row>
        <row r="224">
          <cell r="AH224">
            <v>574451.02</v>
          </cell>
        </row>
        <row r="225">
          <cell r="AH225">
            <v>-142402.10999999999</v>
          </cell>
        </row>
        <row r="226">
          <cell r="AH226">
            <v>23706.13</v>
          </cell>
        </row>
        <row r="227">
          <cell r="AH227">
            <v>152958.65999999997</v>
          </cell>
        </row>
        <row r="228">
          <cell r="AH228">
            <v>0</v>
          </cell>
        </row>
        <row r="229">
          <cell r="AH229">
            <v>22857.769999999993</v>
          </cell>
        </row>
        <row r="230">
          <cell r="AH230">
            <v>-424572.72000000003</v>
          </cell>
        </row>
        <row r="231">
          <cell r="AH231">
            <v>29999.949999999997</v>
          </cell>
        </row>
        <row r="232">
          <cell r="AH232">
            <v>182268.88</v>
          </cell>
        </row>
        <row r="233">
          <cell r="AH233">
            <v>-148766.92000000001</v>
          </cell>
        </row>
        <row r="234">
          <cell r="AH234">
            <v>2295.58</v>
          </cell>
        </row>
        <row r="235">
          <cell r="AH235">
            <v>23519.299999999996</v>
          </cell>
        </row>
        <row r="236">
          <cell r="AH236">
            <v>16880.149999999998</v>
          </cell>
        </row>
        <row r="237">
          <cell r="AH237">
            <v>621.5</v>
          </cell>
        </row>
        <row r="238">
          <cell r="AH238">
            <v>446.07</v>
          </cell>
        </row>
        <row r="239">
          <cell r="AH239">
            <v>-361315.09</v>
          </cell>
        </row>
        <row r="240">
          <cell r="AH240">
            <v>15291.280000000002</v>
          </cell>
        </row>
        <row r="241">
          <cell r="AH241">
            <v>10974.689999999999</v>
          </cell>
        </row>
        <row r="242">
          <cell r="AH242">
            <v>-17560.410000000033</v>
          </cell>
        </row>
        <row r="243">
          <cell r="AH243">
            <v>-28841.339999999967</v>
          </cell>
        </row>
        <row r="244">
          <cell r="AH244">
            <v>111359.02</v>
          </cell>
        </row>
        <row r="245">
          <cell r="AH245">
            <v>2025694.4100000001</v>
          </cell>
        </row>
        <row r="246">
          <cell r="AH246">
            <v>3326968.19</v>
          </cell>
        </row>
        <row r="247">
          <cell r="AH247">
            <v>294.32</v>
          </cell>
        </row>
        <row r="248">
          <cell r="AH248">
            <v>20969.870000000003</v>
          </cell>
        </row>
        <row r="249">
          <cell r="AH249">
            <v>-26127.13</v>
          </cell>
        </row>
        <row r="250">
          <cell r="AH250">
            <v>-6217644.4500000002</v>
          </cell>
        </row>
        <row r="251">
          <cell r="AH251">
            <v>15.979999999999999</v>
          </cell>
        </row>
        <row r="252">
          <cell r="AH252">
            <v>22.910000000000004</v>
          </cell>
        </row>
        <row r="253">
          <cell r="AH253">
            <v>819.62</v>
          </cell>
        </row>
        <row r="254">
          <cell r="AH254">
            <v>1447.2000000000003</v>
          </cell>
        </row>
        <row r="255">
          <cell r="AH255">
            <v>184.26</v>
          </cell>
        </row>
        <row r="256">
          <cell r="AH256">
            <v>1.3399999999999999</v>
          </cell>
        </row>
        <row r="257">
          <cell r="AH257">
            <v>0.5</v>
          </cell>
        </row>
        <row r="258">
          <cell r="AH258">
            <v>0.47</v>
          </cell>
        </row>
        <row r="259">
          <cell r="AH259">
            <v>0.13</v>
          </cell>
        </row>
        <row r="260">
          <cell r="AH260">
            <v>93.97999999999999</v>
          </cell>
        </row>
        <row r="261">
          <cell r="AH261">
            <v>142.85</v>
          </cell>
        </row>
        <row r="262">
          <cell r="AH262">
            <v>6344.2900000000009</v>
          </cell>
        </row>
        <row r="263">
          <cell r="AH263">
            <v>10423.780000000001</v>
          </cell>
        </row>
        <row r="264">
          <cell r="AH264">
            <v>6.5500000000000007</v>
          </cell>
        </row>
        <row r="265">
          <cell r="AH265">
            <v>1.1000000000000001</v>
          </cell>
        </row>
        <row r="266">
          <cell r="AH266">
            <v>0.9</v>
          </cell>
        </row>
        <row r="267">
          <cell r="AH267">
            <v>-0.20999999999999996</v>
          </cell>
        </row>
        <row r="268">
          <cell r="AH268">
            <v>0.17</v>
          </cell>
        </row>
        <row r="269">
          <cell r="AH269">
            <v>0.72</v>
          </cell>
        </row>
        <row r="270">
          <cell r="AH270">
            <v>0.32000000000000006</v>
          </cell>
        </row>
        <row r="271">
          <cell r="AH271">
            <v>197.94</v>
          </cell>
        </row>
        <row r="272">
          <cell r="AH272">
            <v>50.84</v>
          </cell>
        </row>
        <row r="273">
          <cell r="AH273">
            <v>2.87</v>
          </cell>
        </row>
        <row r="274">
          <cell r="AH274">
            <v>0.56999999999999995</v>
          </cell>
        </row>
        <row r="275">
          <cell r="AH275">
            <v>7.0000000000000007E-2</v>
          </cell>
        </row>
        <row r="276">
          <cell r="AH276">
            <v>0.12</v>
          </cell>
        </row>
        <row r="277">
          <cell r="AH277">
            <v>3.42</v>
          </cell>
        </row>
        <row r="278">
          <cell r="AH278">
            <v>4.16</v>
          </cell>
        </row>
        <row r="279">
          <cell r="AH279">
            <v>0</v>
          </cell>
        </row>
        <row r="280">
          <cell r="AH280">
            <v>0</v>
          </cell>
        </row>
        <row r="281">
          <cell r="AH281">
            <v>162461.99</v>
          </cell>
        </row>
        <row r="282">
          <cell r="AH282">
            <v>441711.71</v>
          </cell>
        </row>
        <row r="283">
          <cell r="AH283">
            <v>0</v>
          </cell>
        </row>
        <row r="284">
          <cell r="AH284">
            <v>0</v>
          </cell>
        </row>
        <row r="285">
          <cell r="AH285">
            <v>-739525.80999999994</v>
          </cell>
        </row>
        <row r="286">
          <cell r="AH286">
            <v>0</v>
          </cell>
        </row>
        <row r="287">
          <cell r="AH287">
            <v>-133114.65</v>
          </cell>
        </row>
        <row r="288">
          <cell r="AH288">
            <v>1278288.79</v>
          </cell>
        </row>
        <row r="289">
          <cell r="AH289">
            <v>0</v>
          </cell>
        </row>
        <row r="290">
          <cell r="AH290">
            <v>0</v>
          </cell>
        </row>
        <row r="291">
          <cell r="AH291">
            <v>0</v>
          </cell>
        </row>
        <row r="292">
          <cell r="AH292">
            <v>54.79</v>
          </cell>
        </row>
        <row r="293">
          <cell r="AH293">
            <v>364.85</v>
          </cell>
        </row>
        <row r="294">
          <cell r="AH294">
            <v>18021.5</v>
          </cell>
        </row>
        <row r="295">
          <cell r="AH295">
            <v>242697.42</v>
          </cell>
        </row>
        <row r="296">
          <cell r="AH296">
            <v>82979.449999999983</v>
          </cell>
        </row>
        <row r="297">
          <cell r="AH297">
            <v>12227.23</v>
          </cell>
        </row>
        <row r="298">
          <cell r="AH298">
            <v>29930</v>
          </cell>
        </row>
        <row r="299">
          <cell r="AH299">
            <v>246897.66</v>
          </cell>
        </row>
        <row r="300">
          <cell r="AH300">
            <v>84415.489999999991</v>
          </cell>
        </row>
        <row r="301">
          <cell r="AH301">
            <v>20306.900000000001</v>
          </cell>
        </row>
        <row r="302">
          <cell r="AH302">
            <v>2446.5</v>
          </cell>
        </row>
        <row r="303">
          <cell r="AH303">
            <v>1425.4099999999996</v>
          </cell>
        </row>
        <row r="304">
          <cell r="AH304">
            <v>7592.14</v>
          </cell>
        </row>
        <row r="305">
          <cell r="AH305">
            <v>1659.91</v>
          </cell>
        </row>
        <row r="306">
          <cell r="AH306">
            <v>22018.5</v>
          </cell>
        </row>
        <row r="307">
          <cell r="AH307">
            <v>179848.74999999994</v>
          </cell>
        </row>
        <row r="308">
          <cell r="AH308">
            <v>447204.20000000007</v>
          </cell>
        </row>
        <row r="309">
          <cell r="AH309">
            <v>14939.09</v>
          </cell>
        </row>
        <row r="310">
          <cell r="AH310">
            <v>10274.43</v>
          </cell>
        </row>
        <row r="311">
          <cell r="AH311">
            <v>50559.100000000006</v>
          </cell>
        </row>
        <row r="312">
          <cell r="AH312">
            <v>18385.900000000001</v>
          </cell>
        </row>
        <row r="313">
          <cell r="AH313">
            <v>4147.34</v>
          </cell>
        </row>
        <row r="314">
          <cell r="AH314">
            <v>2944.53</v>
          </cell>
        </row>
        <row r="315">
          <cell r="AH315">
            <v>30.630000000000003</v>
          </cell>
        </row>
        <row r="316">
          <cell r="AH316">
            <v>203.94</v>
          </cell>
        </row>
        <row r="317">
          <cell r="AH317">
            <v>159.35</v>
          </cell>
        </row>
        <row r="318">
          <cell r="AH318">
            <v>37.18</v>
          </cell>
        </row>
        <row r="319">
          <cell r="AH319">
            <v>0</v>
          </cell>
        </row>
        <row r="320">
          <cell r="AH320">
            <v>10587.6</v>
          </cell>
        </row>
        <row r="321">
          <cell r="AH321">
            <v>34777.56</v>
          </cell>
        </row>
        <row r="322">
          <cell r="AH322">
            <v>26777.500000000004</v>
          </cell>
        </row>
        <row r="323">
          <cell r="AH323">
            <v>7183.49</v>
          </cell>
        </row>
        <row r="324">
          <cell r="AH324">
            <v>69.12</v>
          </cell>
        </row>
        <row r="325">
          <cell r="AH325">
            <v>53.22</v>
          </cell>
        </row>
        <row r="326">
          <cell r="AH326">
            <v>165.31</v>
          </cell>
        </row>
        <row r="327">
          <cell r="AH327">
            <v>1066.6600000000001</v>
          </cell>
        </row>
        <row r="328">
          <cell r="AH328">
            <v>6482.77</v>
          </cell>
        </row>
        <row r="329">
          <cell r="AH329">
            <v>42722.559999999998</v>
          </cell>
        </row>
        <row r="330">
          <cell r="AH330">
            <v>38.21</v>
          </cell>
        </row>
        <row r="331">
          <cell r="AH331">
            <v>251.82</v>
          </cell>
        </row>
        <row r="332">
          <cell r="AH332">
            <v>14851.12</v>
          </cell>
        </row>
        <row r="333">
          <cell r="AH333">
            <v>161984.66</v>
          </cell>
        </row>
        <row r="334">
          <cell r="AH334">
            <v>55383.35</v>
          </cell>
        </row>
        <row r="335">
          <cell r="AH335">
            <v>10076.129999999999</v>
          </cell>
        </row>
        <row r="336">
          <cell r="AH336">
            <v>4106.24</v>
          </cell>
        </row>
        <row r="337">
          <cell r="AH337">
            <v>958.06000000000006</v>
          </cell>
        </row>
        <row r="338">
          <cell r="AH338">
            <v>4617.5</v>
          </cell>
        </row>
        <row r="339">
          <cell r="AH339">
            <v>-1670.45</v>
          </cell>
        </row>
        <row r="340">
          <cell r="AH340">
            <v>-571.13</v>
          </cell>
        </row>
        <row r="341">
          <cell r="AH341">
            <v>3132.88</v>
          </cell>
        </row>
        <row r="342">
          <cell r="AH342">
            <v>976.09</v>
          </cell>
        </row>
        <row r="343">
          <cell r="AH343">
            <v>23357.840000000004</v>
          </cell>
        </row>
        <row r="344">
          <cell r="AH344">
            <v>115215.5</v>
          </cell>
        </row>
        <row r="345">
          <cell r="AH345">
            <v>244870.33</v>
          </cell>
        </row>
        <row r="346">
          <cell r="AH346">
            <v>188541.54</v>
          </cell>
        </row>
        <row r="347">
          <cell r="AH347">
            <v>76308.98</v>
          </cell>
        </row>
        <row r="348">
          <cell r="AH348">
            <v>67960</v>
          </cell>
        </row>
        <row r="349">
          <cell r="AH349">
            <v>103953.90000000001</v>
          </cell>
        </row>
        <row r="350">
          <cell r="AH350">
            <v>80040.819999999992</v>
          </cell>
        </row>
        <row r="351">
          <cell r="AH351">
            <v>44816.81</v>
          </cell>
        </row>
        <row r="352">
          <cell r="AH352">
            <v>3581</v>
          </cell>
        </row>
        <row r="353">
          <cell r="AH353">
            <v>4656.3600000000006</v>
          </cell>
        </row>
        <row r="354">
          <cell r="AH354">
            <v>3585.24</v>
          </cell>
        </row>
        <row r="355">
          <cell r="AH355">
            <v>2362.46</v>
          </cell>
        </row>
        <row r="356">
          <cell r="AH356">
            <v>12632.5</v>
          </cell>
        </row>
        <row r="357">
          <cell r="AH357">
            <v>21572.409999999996</v>
          </cell>
        </row>
        <row r="358">
          <cell r="AH358">
            <v>16610.490000000002</v>
          </cell>
        </row>
        <row r="359">
          <cell r="AH359">
            <v>8232.34</v>
          </cell>
        </row>
        <row r="360">
          <cell r="AH360">
            <v>4381.5</v>
          </cell>
        </row>
        <row r="361">
          <cell r="AH361">
            <v>7428.6500000000005</v>
          </cell>
        </row>
        <row r="362">
          <cell r="AH362">
            <v>5719.8099999999995</v>
          </cell>
        </row>
        <row r="363">
          <cell r="AH363">
            <v>2837.31</v>
          </cell>
        </row>
        <row r="364">
          <cell r="AH364">
            <v>5036.32</v>
          </cell>
        </row>
        <row r="365">
          <cell r="AH365">
            <v>1936.71</v>
          </cell>
        </row>
        <row r="366">
          <cell r="AH366">
            <v>3121.41</v>
          </cell>
        </row>
        <row r="367">
          <cell r="AH367">
            <v>887264.33</v>
          </cell>
        </row>
        <row r="368">
          <cell r="AH368">
            <v>338769.5</v>
          </cell>
        </row>
        <row r="369">
          <cell r="AH369">
            <v>4259750.9799999995</v>
          </cell>
        </row>
        <row r="370">
          <cell r="AH370">
            <v>1447084.44</v>
          </cell>
        </row>
        <row r="371">
          <cell r="AH371">
            <v>206101.57</v>
          </cell>
        </row>
        <row r="372">
          <cell r="AH372">
            <v>544900.82999999996</v>
          </cell>
        </row>
        <row r="373">
          <cell r="AH373">
            <v>10081.5</v>
          </cell>
        </row>
        <row r="374">
          <cell r="AH374">
            <v>236367.59</v>
          </cell>
        </row>
        <row r="375">
          <cell r="AH375">
            <v>84362.36</v>
          </cell>
        </row>
        <row r="376">
          <cell r="AH376">
            <v>-3845.98</v>
          </cell>
        </row>
        <row r="377">
          <cell r="AH377">
            <v>0</v>
          </cell>
        </row>
        <row r="378">
          <cell r="AH378">
            <v>168</v>
          </cell>
        </row>
        <row r="379">
          <cell r="AH379">
            <v>1084</v>
          </cell>
        </row>
        <row r="380">
          <cell r="AH380">
            <v>29466.58</v>
          </cell>
        </row>
        <row r="381">
          <cell r="AH381">
            <v>33870.270000000004</v>
          </cell>
        </row>
        <row r="382">
          <cell r="AH382">
            <v>5907.59</v>
          </cell>
        </row>
        <row r="383">
          <cell r="AH383">
            <v>229447.76000000004</v>
          </cell>
        </row>
        <row r="384">
          <cell r="AH384">
            <v>51756.21</v>
          </cell>
        </row>
        <row r="385">
          <cell r="AH385">
            <v>27858.13</v>
          </cell>
        </row>
        <row r="386">
          <cell r="AH386">
            <v>32021.440000000002</v>
          </cell>
        </row>
        <row r="387">
          <cell r="AH387">
            <v>3111662.8300000005</v>
          </cell>
        </row>
        <row r="388">
          <cell r="AH388">
            <v>64554.830000000016</v>
          </cell>
        </row>
        <row r="389">
          <cell r="AH389">
            <v>74202.36</v>
          </cell>
        </row>
        <row r="390">
          <cell r="AH390">
            <v>51382</v>
          </cell>
        </row>
        <row r="391">
          <cell r="AH391">
            <v>17230.95</v>
          </cell>
        </row>
        <row r="392">
          <cell r="AH392">
            <v>19806.039999999997</v>
          </cell>
        </row>
        <row r="393">
          <cell r="AH393">
            <v>6281361.7100000009</v>
          </cell>
        </row>
        <row r="394">
          <cell r="AH394">
            <v>1097.45</v>
          </cell>
        </row>
        <row r="395">
          <cell r="AH395">
            <v>1261.45</v>
          </cell>
        </row>
        <row r="396">
          <cell r="AH396">
            <v>395.28999999999996</v>
          </cell>
        </row>
        <row r="397">
          <cell r="AH397">
            <v>92.240000000000009</v>
          </cell>
        </row>
        <row r="398">
          <cell r="AH398">
            <v>4813</v>
          </cell>
        </row>
        <row r="399">
          <cell r="AH399">
            <v>1235.4100000000001</v>
          </cell>
        </row>
        <row r="400">
          <cell r="AH400">
            <v>8227.25</v>
          </cell>
        </row>
        <row r="401">
          <cell r="AH401">
            <v>82.52</v>
          </cell>
        </row>
        <row r="402">
          <cell r="AH402">
            <v>549.56999999999994</v>
          </cell>
        </row>
        <row r="403">
          <cell r="AH403">
            <v>2076.08</v>
          </cell>
        </row>
        <row r="404">
          <cell r="AH404">
            <v>13824.49</v>
          </cell>
        </row>
        <row r="405">
          <cell r="AH405">
            <v>2532.7499999999995</v>
          </cell>
        </row>
        <row r="406">
          <cell r="AH406">
            <v>16865.64</v>
          </cell>
        </row>
        <row r="407">
          <cell r="AH407">
            <v>1631.88</v>
          </cell>
        </row>
        <row r="408">
          <cell r="AH408">
            <v>10866.750000000002</v>
          </cell>
        </row>
        <row r="409">
          <cell r="AH409">
            <v>786.9</v>
          </cell>
        </row>
        <row r="410">
          <cell r="AH410">
            <v>5240</v>
          </cell>
        </row>
        <row r="411">
          <cell r="AH411">
            <v>1061.17</v>
          </cell>
        </row>
        <row r="412">
          <cell r="AH412">
            <v>7066.35</v>
          </cell>
        </row>
        <row r="413">
          <cell r="AH413">
            <v>25.21</v>
          </cell>
        </row>
        <row r="414">
          <cell r="AH414">
            <v>167.82000000000002</v>
          </cell>
        </row>
        <row r="415">
          <cell r="AH415">
            <v>2972.11</v>
          </cell>
        </row>
        <row r="416">
          <cell r="AH416">
            <v>3416.28</v>
          </cell>
        </row>
        <row r="417">
          <cell r="AH417">
            <v>357.76</v>
          </cell>
        </row>
        <row r="418">
          <cell r="AH418">
            <v>8480.9500000000007</v>
          </cell>
        </row>
        <row r="419">
          <cell r="AH419">
            <v>18.560000000000002</v>
          </cell>
        </row>
        <row r="420">
          <cell r="AH420">
            <v>439.97</v>
          </cell>
        </row>
        <row r="421">
          <cell r="AH421">
            <v>7271.17</v>
          </cell>
        </row>
        <row r="422">
          <cell r="AH422">
            <v>3834.41</v>
          </cell>
        </row>
        <row r="423">
          <cell r="AH423">
            <v>-245.38000000000002</v>
          </cell>
        </row>
        <row r="424">
          <cell r="AH424">
            <v>-57.25</v>
          </cell>
        </row>
        <row r="425">
          <cell r="AH425">
            <v>495.79</v>
          </cell>
        </row>
        <row r="426">
          <cell r="AH426">
            <v>3301.85</v>
          </cell>
        </row>
        <row r="427">
          <cell r="AH427">
            <v>4198.3999999999996</v>
          </cell>
        </row>
        <row r="428">
          <cell r="AH428">
            <v>2214</v>
          </cell>
        </row>
        <row r="429">
          <cell r="AH429">
            <v>60398.5</v>
          </cell>
        </row>
        <row r="430">
          <cell r="AH430">
            <v>79000</v>
          </cell>
        </row>
        <row r="431">
          <cell r="AH431">
            <v>19043.59</v>
          </cell>
        </row>
        <row r="432">
          <cell r="AH432">
            <v>10042.52</v>
          </cell>
        </row>
        <row r="433">
          <cell r="AH433">
            <v>399261.75</v>
          </cell>
        </row>
        <row r="434">
          <cell r="AH434">
            <v>426039</v>
          </cell>
        </row>
        <row r="435">
          <cell r="AH435">
            <v>13153.480000000001</v>
          </cell>
        </row>
        <row r="436">
          <cell r="AH436">
            <v>84925.01</v>
          </cell>
        </row>
        <row r="437">
          <cell r="AH437">
            <v>0</v>
          </cell>
        </row>
        <row r="438">
          <cell r="AH438">
            <v>95349.02</v>
          </cell>
        </row>
        <row r="439">
          <cell r="AH439">
            <v>920541</v>
          </cell>
        </row>
        <row r="440">
          <cell r="AH440">
            <v>20960.539999999997</v>
          </cell>
        </row>
        <row r="441">
          <cell r="AH441">
            <v>133168.10999999999</v>
          </cell>
        </row>
        <row r="442">
          <cell r="AH442">
            <v>191027.97</v>
          </cell>
        </row>
        <row r="443">
          <cell r="AH443">
            <v>76.42</v>
          </cell>
        </row>
        <row r="444">
          <cell r="AH444">
            <v>17.829999999999995</v>
          </cell>
        </row>
        <row r="445">
          <cell r="AH445">
            <v>3333.84</v>
          </cell>
        </row>
        <row r="446">
          <cell r="AH446">
            <v>3039.37</v>
          </cell>
        </row>
        <row r="447">
          <cell r="AH447">
            <v>753600</v>
          </cell>
        </row>
        <row r="448">
          <cell r="AH448">
            <v>122891.01999999999</v>
          </cell>
        </row>
        <row r="449">
          <cell r="AH449">
            <v>141256.66</v>
          </cell>
        </row>
        <row r="450">
          <cell r="AH450">
            <v>951660.8</v>
          </cell>
        </row>
        <row r="451">
          <cell r="AH451">
            <v>1724053.6300000001</v>
          </cell>
        </row>
        <row r="452">
          <cell r="AH452">
            <v>-142051.22</v>
          </cell>
        </row>
        <row r="453">
          <cell r="AH453">
            <v>1586391.7600000002</v>
          </cell>
        </row>
        <row r="454">
          <cell r="AH454">
            <v>2873948.8699999996</v>
          </cell>
        </row>
        <row r="455">
          <cell r="AH455">
            <v>76665.530000000042</v>
          </cell>
        </row>
        <row r="456">
          <cell r="AH456">
            <v>557.73</v>
          </cell>
        </row>
        <row r="457">
          <cell r="AH457">
            <v>39946.42</v>
          </cell>
        </row>
        <row r="458">
          <cell r="AH458">
            <v>36350.68</v>
          </cell>
        </row>
        <row r="459">
          <cell r="AH459">
            <v>104953699.69999999</v>
          </cell>
        </row>
        <row r="460">
          <cell r="AH460">
            <v>9.84</v>
          </cell>
        </row>
        <row r="461">
          <cell r="AH461">
            <v>14.12</v>
          </cell>
        </row>
        <row r="462">
          <cell r="AH462">
            <v>1578.07</v>
          </cell>
        </row>
        <row r="463">
          <cell r="AH463">
            <v>1635.91</v>
          </cell>
        </row>
        <row r="464">
          <cell r="AH464">
            <v>-112871.33</v>
          </cell>
        </row>
        <row r="465">
          <cell r="AH465">
            <v>70.260000000000005</v>
          </cell>
        </row>
        <row r="466">
          <cell r="AH466">
            <v>81.38</v>
          </cell>
        </row>
        <row r="467">
          <cell r="AH467">
            <v>6967.33</v>
          </cell>
        </row>
        <row r="468">
          <cell r="AH468">
            <v>6440.31</v>
          </cell>
        </row>
        <row r="469">
          <cell r="AH469">
            <v>13</v>
          </cell>
        </row>
        <row r="470">
          <cell r="AH470">
            <v>1</v>
          </cell>
        </row>
        <row r="471">
          <cell r="AH471">
            <v>21</v>
          </cell>
        </row>
        <row r="472">
          <cell r="AH472">
            <v>9</v>
          </cell>
        </row>
        <row r="473">
          <cell r="AH473">
            <v>57952</v>
          </cell>
        </row>
        <row r="474">
          <cell r="AH474">
            <v>-16801</v>
          </cell>
        </row>
        <row r="475">
          <cell r="AH475">
            <v>-10275</v>
          </cell>
        </row>
        <row r="476">
          <cell r="AH476">
            <v>36</v>
          </cell>
        </row>
        <row r="477">
          <cell r="AH477">
            <v>21</v>
          </cell>
        </row>
        <row r="478">
          <cell r="AH478">
            <v>20</v>
          </cell>
        </row>
        <row r="479">
          <cell r="AH479">
            <v>2730</v>
          </cell>
        </row>
        <row r="480">
          <cell r="AH480">
            <v>890</v>
          </cell>
        </row>
        <row r="481">
          <cell r="AH481">
            <v>-507</v>
          </cell>
        </row>
        <row r="482">
          <cell r="AH482">
            <v>-400</v>
          </cell>
        </row>
        <row r="483">
          <cell r="AH483">
            <v>153</v>
          </cell>
        </row>
        <row r="484">
          <cell r="AH484">
            <v>-574</v>
          </cell>
        </row>
        <row r="485">
          <cell r="AH485">
            <v>-452</v>
          </cell>
        </row>
        <row r="486">
          <cell r="AH486">
            <v>193</v>
          </cell>
        </row>
        <row r="487">
          <cell r="AH487">
            <v>22084339</v>
          </cell>
        </row>
        <row r="488">
          <cell r="AH488">
            <v>12</v>
          </cell>
        </row>
        <row r="489">
          <cell r="AH489">
            <v>575</v>
          </cell>
        </row>
        <row r="490">
          <cell r="AH490">
            <v>702</v>
          </cell>
        </row>
        <row r="491">
          <cell r="AH491">
            <v>7</v>
          </cell>
        </row>
        <row r="492">
          <cell r="AH492">
            <v>54761</v>
          </cell>
        </row>
        <row r="493">
          <cell r="AH493">
            <v>-671</v>
          </cell>
        </row>
        <row r="494">
          <cell r="AH494">
            <v>1</v>
          </cell>
        </row>
        <row r="495">
          <cell r="AH495">
            <v>38</v>
          </cell>
        </row>
        <row r="496">
          <cell r="AH496">
            <v>2</v>
          </cell>
        </row>
        <row r="497">
          <cell r="AH497">
            <v>97</v>
          </cell>
        </row>
        <row r="498">
          <cell r="AH498">
            <v>4</v>
          </cell>
        </row>
        <row r="499">
          <cell r="AH499">
            <v>838</v>
          </cell>
        </row>
        <row r="500">
          <cell r="AH500">
            <v>31</v>
          </cell>
        </row>
        <row r="501">
          <cell r="AH501">
            <v>1028</v>
          </cell>
        </row>
        <row r="502">
          <cell r="AH502">
            <v>40</v>
          </cell>
        </row>
        <row r="503">
          <cell r="AH503">
            <v>716</v>
          </cell>
        </row>
        <row r="504">
          <cell r="AH504">
            <v>25</v>
          </cell>
        </row>
        <row r="505">
          <cell r="AH505">
            <v>23</v>
          </cell>
        </row>
        <row r="506">
          <cell r="AH506">
            <v>2</v>
          </cell>
        </row>
        <row r="507">
          <cell r="AH507">
            <v>29</v>
          </cell>
        </row>
        <row r="508">
          <cell r="AH508">
            <v>1</v>
          </cell>
        </row>
        <row r="509">
          <cell r="AH509">
            <v>113</v>
          </cell>
        </row>
        <row r="510">
          <cell r="AH510">
            <v>7</v>
          </cell>
        </row>
        <row r="511">
          <cell r="AH511">
            <v>939</v>
          </cell>
        </row>
        <row r="512">
          <cell r="AH512">
            <v>53</v>
          </cell>
        </row>
        <row r="513">
          <cell r="AH513">
            <v>68936</v>
          </cell>
        </row>
        <row r="514">
          <cell r="AH514">
            <v>24</v>
          </cell>
        </row>
        <row r="515">
          <cell r="AH515">
            <v>98</v>
          </cell>
        </row>
        <row r="516">
          <cell r="AH516">
            <v>6</v>
          </cell>
        </row>
        <row r="517">
          <cell r="AH517">
            <v>2097</v>
          </cell>
        </row>
        <row r="518">
          <cell r="AH518">
            <v>2266</v>
          </cell>
        </row>
        <row r="519">
          <cell r="AH519">
            <v>2338</v>
          </cell>
        </row>
        <row r="520">
          <cell r="AH520">
            <v>3342</v>
          </cell>
        </row>
        <row r="521">
          <cell r="AH521">
            <v>64</v>
          </cell>
        </row>
        <row r="522">
          <cell r="AH522">
            <v>24</v>
          </cell>
        </row>
        <row r="523">
          <cell r="AH523">
            <v>25</v>
          </cell>
        </row>
        <row r="524">
          <cell r="AH524">
            <v>2</v>
          </cell>
        </row>
        <row r="525">
          <cell r="AH525">
            <v>3</v>
          </cell>
        </row>
        <row r="526">
          <cell r="AH526">
            <v>1946</v>
          </cell>
        </row>
        <row r="527">
          <cell r="AH527">
            <v>4</v>
          </cell>
        </row>
        <row r="528">
          <cell r="AH528">
            <v>1444</v>
          </cell>
        </row>
        <row r="529">
          <cell r="AH529">
            <v>16</v>
          </cell>
        </row>
        <row r="530">
          <cell r="AH530">
            <v>11426</v>
          </cell>
        </row>
        <row r="531">
          <cell r="AH531">
            <v>5141</v>
          </cell>
        </row>
        <row r="532">
          <cell r="AH532">
            <v>-3454</v>
          </cell>
        </row>
        <row r="533">
          <cell r="AH533">
            <v>-2720</v>
          </cell>
        </row>
        <row r="534">
          <cell r="AH534">
            <v>1058</v>
          </cell>
        </row>
        <row r="535">
          <cell r="AH535">
            <v>-5757</v>
          </cell>
        </row>
        <row r="536">
          <cell r="AH536">
            <v>-4535</v>
          </cell>
        </row>
        <row r="537">
          <cell r="AH537">
            <v>45</v>
          </cell>
        </row>
        <row r="538">
          <cell r="AH538">
            <v>17138</v>
          </cell>
        </row>
        <row r="539">
          <cell r="AH539">
            <v>765</v>
          </cell>
        </row>
        <row r="540">
          <cell r="AH540">
            <v>11308</v>
          </cell>
        </row>
        <row r="541">
          <cell r="AH541">
            <v>30</v>
          </cell>
        </row>
        <row r="542">
          <cell r="AH542">
            <v>466</v>
          </cell>
        </row>
        <row r="543">
          <cell r="AH543">
            <v>27</v>
          </cell>
        </row>
        <row r="544">
          <cell r="AH544">
            <v>9988</v>
          </cell>
        </row>
        <row r="545">
          <cell r="AH545">
            <v>140</v>
          </cell>
        </row>
        <row r="546">
          <cell r="AH546">
            <v>-7829</v>
          </cell>
        </row>
        <row r="547">
          <cell r="AH547">
            <v>-60</v>
          </cell>
        </row>
        <row r="548">
          <cell r="AH548">
            <v>7128</v>
          </cell>
        </row>
        <row r="549">
          <cell r="AH549">
            <v>105</v>
          </cell>
        </row>
        <row r="550">
          <cell r="AH550">
            <v>421</v>
          </cell>
        </row>
        <row r="551">
          <cell r="AH551">
            <v>6</v>
          </cell>
        </row>
        <row r="552">
          <cell r="AH552">
            <v>2753</v>
          </cell>
        </row>
        <row r="553">
          <cell r="AH553">
            <v>182</v>
          </cell>
        </row>
        <row r="554">
          <cell r="AH554">
            <v>67</v>
          </cell>
        </row>
        <row r="555">
          <cell r="AH555">
            <v>5</v>
          </cell>
        </row>
        <row r="556">
          <cell r="AH556">
            <v>4056</v>
          </cell>
        </row>
        <row r="557">
          <cell r="AH557">
            <v>264</v>
          </cell>
        </row>
        <row r="558">
          <cell r="AH558">
            <v>4935</v>
          </cell>
        </row>
        <row r="559">
          <cell r="AH559">
            <v>322</v>
          </cell>
        </row>
        <row r="560">
          <cell r="AH560">
            <v>3151</v>
          </cell>
        </row>
        <row r="561">
          <cell r="AH561">
            <v>205</v>
          </cell>
        </row>
        <row r="562">
          <cell r="AH562">
            <v>1776</v>
          </cell>
        </row>
        <row r="563">
          <cell r="AH563">
            <v>117</v>
          </cell>
        </row>
        <row r="564">
          <cell r="AH564">
            <v>2388</v>
          </cell>
        </row>
        <row r="565">
          <cell r="AH565">
            <v>158</v>
          </cell>
        </row>
        <row r="566">
          <cell r="AH566">
            <v>18</v>
          </cell>
        </row>
        <row r="567">
          <cell r="AH567">
            <v>1</v>
          </cell>
        </row>
        <row r="568">
          <cell r="AH568">
            <v>4</v>
          </cell>
        </row>
        <row r="569">
          <cell r="AH569">
            <v>990</v>
          </cell>
        </row>
        <row r="570">
          <cell r="AH570">
            <v>65</v>
          </cell>
        </row>
        <row r="571">
          <cell r="AH571">
            <v>-3</v>
          </cell>
        </row>
        <row r="572">
          <cell r="AH572">
            <v>1233</v>
          </cell>
        </row>
        <row r="573">
          <cell r="AH573">
            <v>775</v>
          </cell>
        </row>
        <row r="574">
          <cell r="AH574">
            <v>0</v>
          </cell>
        </row>
        <row r="575">
          <cell r="AH575">
            <v>0</v>
          </cell>
        </row>
        <row r="576">
          <cell r="AH576">
            <v>-162907.09</v>
          </cell>
        </row>
        <row r="577">
          <cell r="AH577">
            <v>-102879.78</v>
          </cell>
        </row>
        <row r="578">
          <cell r="AH578">
            <v>0</v>
          </cell>
        </row>
        <row r="579">
          <cell r="AH579">
            <v>0</v>
          </cell>
        </row>
        <row r="580">
          <cell r="AH580">
            <v>887917.5</v>
          </cell>
        </row>
        <row r="581">
          <cell r="AH581">
            <v>0</v>
          </cell>
        </row>
        <row r="582">
          <cell r="AH582">
            <v>159825.15</v>
          </cell>
        </row>
        <row r="583">
          <cell r="AH583">
            <v>-3089903.36</v>
          </cell>
        </row>
        <row r="584">
          <cell r="AH584">
            <v>0</v>
          </cell>
        </row>
        <row r="585">
          <cell r="AH585">
            <v>0</v>
          </cell>
        </row>
        <row r="586">
          <cell r="AH586">
            <v>0</v>
          </cell>
        </row>
        <row r="587">
          <cell r="AH587">
            <v>-6307.55</v>
          </cell>
        </row>
        <row r="588">
          <cell r="AH588">
            <v>-10475.52</v>
          </cell>
        </row>
        <row r="589">
          <cell r="AH589">
            <v>-611.63</v>
          </cell>
        </row>
        <row r="590">
          <cell r="AH590">
            <v>-5504.63</v>
          </cell>
        </row>
        <row r="591">
          <cell r="AH591">
            <v>-3705.69</v>
          </cell>
        </row>
        <row r="592">
          <cell r="AH592">
            <v>-5197.8999999999996</v>
          </cell>
        </row>
        <row r="593">
          <cell r="AH593">
            <v>-1154.3800000000001</v>
          </cell>
        </row>
        <row r="594">
          <cell r="AH594">
            <v>-40325.51</v>
          </cell>
        </row>
        <row r="595">
          <cell r="AH595">
            <v>-23786.05</v>
          </cell>
        </row>
        <row r="596">
          <cell r="AH596">
            <v>-1253.3499999999999</v>
          </cell>
        </row>
        <row r="597">
          <cell r="AH597">
            <v>-4421.38</v>
          </cell>
        </row>
        <row r="598">
          <cell r="AH598">
            <v>-1533.53</v>
          </cell>
        </row>
        <row r="599">
          <cell r="AH599">
            <v>-133089.65</v>
          </cell>
        </row>
        <row r="600">
          <cell r="AH600">
            <v>-84692.38</v>
          </cell>
        </row>
        <row r="601">
          <cell r="AH601">
            <v>-81735.12</v>
          </cell>
        </row>
        <row r="602">
          <cell r="AH602">
            <v>-2520.38</v>
          </cell>
        </row>
        <row r="603">
          <cell r="AH603">
            <v>0</v>
          </cell>
        </row>
        <row r="604">
          <cell r="AH604">
            <v>-14130.050000000001</v>
          </cell>
        </row>
        <row r="605">
          <cell r="AH605">
            <v>-1873210.02</v>
          </cell>
        </row>
        <row r="606">
          <cell r="AH606">
            <v>-14580.59</v>
          </cell>
        </row>
        <row r="607">
          <cell r="AH607">
            <v>-135648</v>
          </cell>
        </row>
        <row r="608">
          <cell r="AH608">
            <v>341.88</v>
          </cell>
        </row>
        <row r="609">
          <cell r="AH609">
            <v>21256.97</v>
          </cell>
        </row>
        <row r="610">
          <cell r="AH610">
            <v>-11545.010000000013</v>
          </cell>
        </row>
        <row r="611">
          <cell r="AH611">
            <v>-23152392.510000002</v>
          </cell>
        </row>
        <row r="612">
          <cell r="AH612">
            <v>31039.61</v>
          </cell>
        </row>
        <row r="613">
          <cell r="AH613">
            <v>0</v>
          </cell>
        </row>
        <row r="614">
          <cell r="AH614">
            <v>0</v>
          </cell>
        </row>
        <row r="615">
          <cell r="AH615">
            <v>6172.74</v>
          </cell>
        </row>
        <row r="616">
          <cell r="AH616">
            <v>10358.620000000001</v>
          </cell>
        </row>
        <row r="617">
          <cell r="AH617">
            <v>493.77</v>
          </cell>
        </row>
        <row r="618">
          <cell r="AH618">
            <v>4443.8</v>
          </cell>
        </row>
        <row r="619">
          <cell r="AH619">
            <v>3661.58</v>
          </cell>
        </row>
        <row r="620">
          <cell r="AH620">
            <v>-9438.76</v>
          </cell>
        </row>
        <row r="621">
          <cell r="AH621">
            <v>-84948.950000000012</v>
          </cell>
        </row>
        <row r="622">
          <cell r="AH622">
            <v>5183.8100000000004</v>
          </cell>
        </row>
        <row r="623">
          <cell r="AH623">
            <v>1116.54</v>
          </cell>
        </row>
        <row r="624">
          <cell r="AH624">
            <v>39681.199999999997</v>
          </cell>
        </row>
        <row r="625">
          <cell r="AH625">
            <v>23394.79</v>
          </cell>
        </row>
        <row r="626">
          <cell r="AH626">
            <v>1231.72</v>
          </cell>
        </row>
        <row r="627">
          <cell r="AH627">
            <v>4353.08</v>
          </cell>
        </row>
        <row r="628">
          <cell r="AH628">
            <v>1511.62</v>
          </cell>
        </row>
        <row r="629">
          <cell r="AH629">
            <v>-323773.48</v>
          </cell>
        </row>
        <row r="630">
          <cell r="AH630">
            <v>72503.03</v>
          </cell>
        </row>
        <row r="631">
          <cell r="AH631">
            <v>83183.59</v>
          </cell>
        </row>
        <row r="632">
          <cell r="AH632">
            <v>-305857.17000000004</v>
          </cell>
        </row>
        <row r="633">
          <cell r="AH633">
            <v>45973.47</v>
          </cell>
        </row>
        <row r="634">
          <cell r="AH634">
            <v>2499.2399999999998</v>
          </cell>
        </row>
        <row r="635">
          <cell r="AH635">
            <v>0</v>
          </cell>
        </row>
        <row r="636">
          <cell r="AH636">
            <v>-41765.24</v>
          </cell>
        </row>
        <row r="637">
          <cell r="AH637">
            <v>-3568.83</v>
          </cell>
        </row>
        <row r="638">
          <cell r="AH638">
            <v>-1590385.4500000002</v>
          </cell>
        </row>
        <row r="639">
          <cell r="AH639">
            <v>-14135.439999999999</v>
          </cell>
        </row>
        <row r="640">
          <cell r="AH640">
            <v>-11977.57</v>
          </cell>
        </row>
        <row r="641">
          <cell r="AH641">
            <v>65036.76</v>
          </cell>
        </row>
        <row r="642">
          <cell r="AH642">
            <v>-16703.88</v>
          </cell>
        </row>
        <row r="643">
          <cell r="AH643">
            <v>1394303.0999999999</v>
          </cell>
        </row>
        <row r="644">
          <cell r="AH644">
            <v>-50.74</v>
          </cell>
        </row>
        <row r="645">
          <cell r="AH645">
            <v>0</v>
          </cell>
        </row>
        <row r="646">
          <cell r="AH646">
            <v>0</v>
          </cell>
        </row>
        <row r="647">
          <cell r="AH647">
            <v>-10118</v>
          </cell>
        </row>
        <row r="648">
          <cell r="AH648">
            <v>0</v>
          </cell>
        </row>
        <row r="649">
          <cell r="AH649">
            <v>-92000</v>
          </cell>
        </row>
        <row r="650">
          <cell r="AH650">
            <v>-23269</v>
          </cell>
        </row>
        <row r="651">
          <cell r="AH651">
            <v>-1179876.52</v>
          </cell>
        </row>
        <row r="652">
          <cell r="AH652">
            <v>2103561.0499999998</v>
          </cell>
        </row>
        <row r="653">
          <cell r="AH653">
            <v>8604095.2799999993</v>
          </cell>
        </row>
        <row r="654">
          <cell r="AH654">
            <v>8408899.879999999</v>
          </cell>
        </row>
        <row r="655">
          <cell r="AH655">
            <v>-2028767.3399999999</v>
          </cell>
        </row>
        <row r="656">
          <cell r="AH656">
            <v>-1047542.8</v>
          </cell>
        </row>
        <row r="657">
          <cell r="AH657">
            <v>950914.74999999988</v>
          </cell>
        </row>
        <row r="658">
          <cell r="AH658">
            <v>-277267</v>
          </cell>
        </row>
        <row r="659">
          <cell r="AH659">
            <v>-34000</v>
          </cell>
        </row>
        <row r="660">
          <cell r="AH660">
            <v>21260.880000000001</v>
          </cell>
        </row>
        <row r="661">
          <cell r="AH661">
            <v>-4222233.21</v>
          </cell>
        </row>
        <row r="662">
          <cell r="AH662">
            <v>2971</v>
          </cell>
        </row>
        <row r="663">
          <cell r="AH663">
            <v>3500</v>
          </cell>
        </row>
        <row r="664">
          <cell r="AH664">
            <v>-40000</v>
          </cell>
        </row>
        <row r="665">
          <cell r="AH665">
            <v>-50000</v>
          </cell>
        </row>
        <row r="666">
          <cell r="AH666">
            <v>220000</v>
          </cell>
        </row>
        <row r="667">
          <cell r="AH667">
            <v>32018</v>
          </cell>
        </row>
        <row r="668">
          <cell r="AH668">
            <v>-1148369</v>
          </cell>
        </row>
        <row r="669">
          <cell r="AH669">
            <v>330000</v>
          </cell>
        </row>
        <row r="670">
          <cell r="AH670">
            <v>3249128.4</v>
          </cell>
        </row>
        <row r="671">
          <cell r="AH671">
            <v>0</v>
          </cell>
        </row>
        <row r="672">
          <cell r="AH672">
            <v>-127165.04000000001</v>
          </cell>
        </row>
        <row r="673">
          <cell r="AH673">
            <v>-13489.5</v>
          </cell>
        </row>
        <row r="674">
          <cell r="AH674">
            <v>-14355</v>
          </cell>
        </row>
        <row r="675">
          <cell r="AH675">
            <v>169658</v>
          </cell>
        </row>
        <row r="676">
          <cell r="AH676">
            <v>-81696</v>
          </cell>
        </row>
        <row r="677">
          <cell r="AH677">
            <v>0</v>
          </cell>
        </row>
        <row r="678">
          <cell r="AH678">
            <v>-621234.92999999993</v>
          </cell>
        </row>
        <row r="679">
          <cell r="AH679">
            <v>-124088.74</v>
          </cell>
        </row>
        <row r="680">
          <cell r="AH680">
            <v>-5654794.8799999999</v>
          </cell>
        </row>
        <row r="681">
          <cell r="AH681">
            <v>164993235.85999998</v>
          </cell>
        </row>
        <row r="682">
          <cell r="AH682">
            <v>-22354393.629999999</v>
          </cell>
        </row>
        <row r="683">
          <cell r="AH683">
            <v>-10767.3</v>
          </cell>
        </row>
        <row r="684">
          <cell r="AH684">
            <v>-871286.46</v>
          </cell>
        </row>
        <row r="685">
          <cell r="AH685">
            <v>5400</v>
          </cell>
        </row>
        <row r="686">
          <cell r="AH686">
            <v>-9047.7999999999975</v>
          </cell>
        </row>
        <row r="687">
          <cell r="AH687">
            <v>-1386423.7500000002</v>
          </cell>
        </row>
        <row r="688">
          <cell r="AH688">
            <v>4426.62</v>
          </cell>
        </row>
        <row r="689">
          <cell r="AH689">
            <v>-38156.899999999994</v>
          </cell>
        </row>
        <row r="690">
          <cell r="AH690">
            <v>-1612559.02</v>
          </cell>
        </row>
        <row r="691">
          <cell r="AH691">
            <v>107390</v>
          </cell>
        </row>
        <row r="692">
          <cell r="AH692">
            <v>177644</v>
          </cell>
        </row>
        <row r="693">
          <cell r="AH693">
            <v>-40000</v>
          </cell>
        </row>
        <row r="694">
          <cell r="AH694">
            <v>-2093000.5999999996</v>
          </cell>
        </row>
        <row r="695">
          <cell r="AH695">
            <v>417724.00999999954</v>
          </cell>
        </row>
        <row r="696">
          <cell r="AH696">
            <v>-82000</v>
          </cell>
        </row>
        <row r="697">
          <cell r="AH697">
            <v>10009</v>
          </cell>
        </row>
        <row r="698">
          <cell r="AH698">
            <v>253066</v>
          </cell>
        </row>
        <row r="699">
          <cell r="AH699">
            <v>10009</v>
          </cell>
        </row>
        <row r="700">
          <cell r="AH700">
            <v>0</v>
          </cell>
        </row>
        <row r="701">
          <cell r="AH701">
            <v>9</v>
          </cell>
        </row>
        <row r="702">
          <cell r="AH702">
            <v>0</v>
          </cell>
        </row>
        <row r="703">
          <cell r="AH703">
            <v>-2522600</v>
          </cell>
        </row>
        <row r="704">
          <cell r="AH704">
            <v>60663.199999999997</v>
          </cell>
        </row>
        <row r="705">
          <cell r="AH705">
            <v>7009</v>
          </cell>
        </row>
        <row r="706">
          <cell r="AH706">
            <v>130764.28</v>
          </cell>
        </row>
        <row r="707">
          <cell r="AH707">
            <v>-39017.199999999997</v>
          </cell>
        </row>
        <row r="708">
          <cell r="AH708">
            <v>-45092.959999999999</v>
          </cell>
        </row>
        <row r="709">
          <cell r="AH709">
            <v>4188640.1599999997</v>
          </cell>
        </row>
        <row r="710">
          <cell r="AH710">
            <v>-22112.769999999997</v>
          </cell>
        </row>
        <row r="711">
          <cell r="AH711">
            <v>-8000.02</v>
          </cell>
        </row>
        <row r="712">
          <cell r="AH712">
            <v>687472.58</v>
          </cell>
        </row>
        <row r="713">
          <cell r="AH713">
            <v>8009</v>
          </cell>
        </row>
        <row r="714">
          <cell r="AH714">
            <v>-3000</v>
          </cell>
        </row>
        <row r="715">
          <cell r="AH715">
            <v>-11609</v>
          </cell>
        </row>
        <row r="716">
          <cell r="AH716">
            <v>-24674.6</v>
          </cell>
        </row>
        <row r="717">
          <cell r="AH717">
            <v>0</v>
          </cell>
        </row>
        <row r="718">
          <cell r="AH718">
            <v>1209991</v>
          </cell>
        </row>
        <row r="719">
          <cell r="AH719">
            <v>1250000</v>
          </cell>
        </row>
        <row r="720">
          <cell r="AH720">
            <v>-912000</v>
          </cell>
        </row>
        <row r="721">
          <cell r="AH721">
            <v>-48017.599999999999</v>
          </cell>
        </row>
        <row r="722">
          <cell r="AH722">
            <v>9465282.75</v>
          </cell>
        </row>
        <row r="723">
          <cell r="AH723">
            <v>1372991</v>
          </cell>
        </row>
        <row r="724">
          <cell r="AH724">
            <v>-355000</v>
          </cell>
        </row>
        <row r="725">
          <cell r="AH725">
            <v>1423171.1</v>
          </cell>
        </row>
        <row r="726">
          <cell r="AH726">
            <v>-225813</v>
          </cell>
        </row>
        <row r="727">
          <cell r="AH727">
            <v>-1537851.47</v>
          </cell>
        </row>
        <row r="728">
          <cell r="AH728">
            <v>4918471.51</v>
          </cell>
        </row>
        <row r="729">
          <cell r="AH729">
            <v>5975122.0299999993</v>
          </cell>
        </row>
        <row r="730">
          <cell r="AH730">
            <v>-209991</v>
          </cell>
        </row>
        <row r="731">
          <cell r="AH731">
            <v>-6000.2</v>
          </cell>
        </row>
        <row r="732">
          <cell r="AH732">
            <v>-214000</v>
          </cell>
        </row>
        <row r="733">
          <cell r="AH733">
            <v>-10009</v>
          </cell>
        </row>
        <row r="734">
          <cell r="AH734">
            <v>-4780197.43</v>
          </cell>
        </row>
        <row r="735">
          <cell r="AH735">
            <v>10009</v>
          </cell>
        </row>
        <row r="736">
          <cell r="AH736">
            <v>220000</v>
          </cell>
        </row>
        <row r="737">
          <cell r="AH737">
            <v>-426602.37</v>
          </cell>
        </row>
        <row r="738">
          <cell r="AH738">
            <v>4270295.47</v>
          </cell>
        </row>
        <row r="739">
          <cell r="AH739">
            <v>-24108567.73</v>
          </cell>
        </row>
        <row r="740">
          <cell r="AH740">
            <v>0</v>
          </cell>
        </row>
        <row r="741">
          <cell r="AH741">
            <v>10009</v>
          </cell>
        </row>
        <row r="742">
          <cell r="AH742">
            <v>47179.210000000006</v>
          </cell>
        </row>
        <row r="743">
          <cell r="AH743">
            <v>-515009</v>
          </cell>
        </row>
        <row r="744">
          <cell r="AH744">
            <v>-266027.09999999998</v>
          </cell>
        </row>
        <row r="745">
          <cell r="AH745">
            <v>-257656.88999999998</v>
          </cell>
        </row>
        <row r="746">
          <cell r="AH746">
            <v>-193788</v>
          </cell>
        </row>
        <row r="747">
          <cell r="AH747">
            <v>-32009</v>
          </cell>
        </row>
        <row r="748">
          <cell r="AH748">
            <v>-115000</v>
          </cell>
        </row>
        <row r="749">
          <cell r="AH749">
            <v>0</v>
          </cell>
        </row>
        <row r="750">
          <cell r="AH750">
            <v>-6009.01</v>
          </cell>
        </row>
        <row r="751">
          <cell r="AH751">
            <v>-8009</v>
          </cell>
        </row>
        <row r="752">
          <cell r="AH752">
            <v>-3738</v>
          </cell>
        </row>
        <row r="753">
          <cell r="AH753">
            <v>149905.79999999999</v>
          </cell>
        </row>
        <row r="754">
          <cell r="AH754">
            <v>-2000</v>
          </cell>
        </row>
        <row r="755">
          <cell r="AH755">
            <v>-341227</v>
          </cell>
        </row>
        <row r="756">
          <cell r="AH756">
            <v>-200209</v>
          </cell>
        </row>
        <row r="757">
          <cell r="AH757">
            <v>-77200</v>
          </cell>
        </row>
        <row r="758">
          <cell r="AH758">
            <v>-302405</v>
          </cell>
        </row>
        <row r="759">
          <cell r="AH759">
            <v>-99209</v>
          </cell>
        </row>
        <row r="760">
          <cell r="AH760">
            <v>-106709</v>
          </cell>
        </row>
        <row r="761">
          <cell r="AH761">
            <v>-768740</v>
          </cell>
        </row>
        <row r="762">
          <cell r="AH762">
            <v>-179881.15000000002</v>
          </cell>
        </row>
        <row r="763">
          <cell r="AH763">
            <v>-1206781.75</v>
          </cell>
        </row>
        <row r="764">
          <cell r="AH764">
            <v>-1469364.33</v>
          </cell>
        </row>
        <row r="765">
          <cell r="AH765">
            <v>-444989.22</v>
          </cell>
        </row>
        <row r="766">
          <cell r="AH766">
            <v>-1464.3</v>
          </cell>
        </row>
        <row r="767">
          <cell r="AH767">
            <v>-107491</v>
          </cell>
        </row>
        <row r="768">
          <cell r="AH768">
            <v>-100027</v>
          </cell>
        </row>
        <row r="769">
          <cell r="AH769">
            <v>-44000</v>
          </cell>
        </row>
        <row r="770">
          <cell r="AH770">
            <v>-30000</v>
          </cell>
        </row>
        <row r="771">
          <cell r="AH771">
            <v>-2000</v>
          </cell>
        </row>
        <row r="772">
          <cell r="AH772">
            <v>-22489.98</v>
          </cell>
        </row>
        <row r="773">
          <cell r="AH773">
            <v>-45000</v>
          </cell>
        </row>
        <row r="774">
          <cell r="AH774">
            <v>-1936.42</v>
          </cell>
        </row>
        <row r="775">
          <cell r="AH775">
            <v>8879752.3000000007</v>
          </cell>
        </row>
        <row r="776">
          <cell r="AH776">
            <v>-60000</v>
          </cell>
        </row>
        <row r="777">
          <cell r="AH777">
            <v>-10</v>
          </cell>
        </row>
        <row r="778">
          <cell r="AH778">
            <v>-224061.85</v>
          </cell>
        </row>
        <row r="779">
          <cell r="AH779">
            <v>0</v>
          </cell>
        </row>
        <row r="780">
          <cell r="AH780">
            <v>-346324.03</v>
          </cell>
        </row>
        <row r="781">
          <cell r="AH781">
            <v>-75959.87</v>
          </cell>
        </row>
        <row r="782">
          <cell r="AH782">
            <v>-94058</v>
          </cell>
        </row>
        <row r="783">
          <cell r="AH783">
            <v>-5000</v>
          </cell>
        </row>
        <row r="784">
          <cell r="AH784">
            <v>-65000</v>
          </cell>
        </row>
        <row r="785">
          <cell r="AH785">
            <v>-67000</v>
          </cell>
        </row>
        <row r="786">
          <cell r="AH786">
            <v>-40000</v>
          </cell>
        </row>
        <row r="787">
          <cell r="AH787">
            <v>-13818.2</v>
          </cell>
        </row>
        <row r="788">
          <cell r="AH788">
            <v>-218489.00000000003</v>
          </cell>
        </row>
        <row r="789">
          <cell r="AH789">
            <v>-54343.119999999995</v>
          </cell>
        </row>
        <row r="790">
          <cell r="AH790">
            <v>-10009</v>
          </cell>
        </row>
        <row r="791">
          <cell r="AH791">
            <v>0</v>
          </cell>
        </row>
        <row r="792">
          <cell r="AH792">
            <v>-20552.32</v>
          </cell>
        </row>
        <row r="793">
          <cell r="AH793">
            <v>-1717.69</v>
          </cell>
        </row>
        <row r="794">
          <cell r="AH794">
            <v>58373</v>
          </cell>
        </row>
        <row r="795">
          <cell r="AH795">
            <v>-15667.86</v>
          </cell>
        </row>
        <row r="796">
          <cell r="AH796">
            <v>-226545.09</v>
          </cell>
        </row>
        <row r="797">
          <cell r="AH797">
            <v>-36183.94</v>
          </cell>
        </row>
        <row r="798">
          <cell r="AH798">
            <v>602592.81000000006</v>
          </cell>
        </row>
        <row r="799">
          <cell r="AH799">
            <v>43229.05</v>
          </cell>
        </row>
        <row r="800">
          <cell r="AH800">
            <v>1554611.56</v>
          </cell>
        </row>
        <row r="801">
          <cell r="AH801">
            <v>2005368.42</v>
          </cell>
        </row>
        <row r="802">
          <cell r="AH802">
            <v>1692950.22</v>
          </cell>
        </row>
        <row r="803">
          <cell r="AH803">
            <v>-1923131.2</v>
          </cell>
        </row>
        <row r="804">
          <cell r="AH804">
            <v>107260.47</v>
          </cell>
        </row>
        <row r="805">
          <cell r="AH805">
            <v>-81777.91</v>
          </cell>
        </row>
        <row r="806">
          <cell r="AH806">
            <v>1280687.0900000001</v>
          </cell>
        </row>
        <row r="807">
          <cell r="AH807">
            <v>-15777659.77</v>
          </cell>
        </row>
        <row r="808">
          <cell r="AH808">
            <v>1104610.52</v>
          </cell>
        </row>
        <row r="809">
          <cell r="AH809">
            <v>1539563.24</v>
          </cell>
        </row>
        <row r="810">
          <cell r="AH810">
            <v>-20605000</v>
          </cell>
        </row>
        <row r="811">
          <cell r="AH811">
            <v>12494.15</v>
          </cell>
        </row>
        <row r="812">
          <cell r="AH812">
            <v>-6165.94</v>
          </cell>
        </row>
        <row r="813">
          <cell r="AH813">
            <v>6314000</v>
          </cell>
        </row>
        <row r="814">
          <cell r="AH814">
            <v>-2235.4</v>
          </cell>
        </row>
        <row r="815">
          <cell r="AH815">
            <v>-1704.14</v>
          </cell>
        </row>
        <row r="816">
          <cell r="AH816">
            <v>-2304.5300000000002</v>
          </cell>
        </row>
        <row r="817">
          <cell r="AH817">
            <v>-28793.83</v>
          </cell>
        </row>
        <row r="818">
          <cell r="AH818">
            <v>-5511.88</v>
          </cell>
        </row>
        <row r="819">
          <cell r="AH819">
            <v>-32241.94</v>
          </cell>
        </row>
        <row r="820">
          <cell r="AH820">
            <v>-4071.56</v>
          </cell>
        </row>
        <row r="821">
          <cell r="AH821">
            <v>-33.99</v>
          </cell>
        </row>
        <row r="822">
          <cell r="AH822">
            <v>-5429.76</v>
          </cell>
        </row>
        <row r="823">
          <cell r="AH823">
            <v>-121.73</v>
          </cell>
        </row>
        <row r="824">
          <cell r="AH824">
            <v>-4875.76</v>
          </cell>
        </row>
        <row r="825">
          <cell r="AH825">
            <v>-4919.24</v>
          </cell>
        </row>
        <row r="826">
          <cell r="AH826">
            <v>-28736.78</v>
          </cell>
        </row>
        <row r="827">
          <cell r="AH827">
            <v>-85.87</v>
          </cell>
        </row>
        <row r="828">
          <cell r="AH828">
            <v>-15946.56</v>
          </cell>
        </row>
        <row r="829">
          <cell r="AH829">
            <v>-2148.8000000000002</v>
          </cell>
        </row>
        <row r="830">
          <cell r="AH830">
            <v>-51.09</v>
          </cell>
        </row>
        <row r="831">
          <cell r="AH831">
            <v>-12836.49</v>
          </cell>
        </row>
        <row r="832">
          <cell r="AH832">
            <v>-2568.1799999999998</v>
          </cell>
        </row>
        <row r="833">
          <cell r="AH833">
            <v>-132174.84</v>
          </cell>
        </row>
        <row r="834">
          <cell r="AH834">
            <v>-295919.42</v>
          </cell>
        </row>
        <row r="835">
          <cell r="AH835">
            <v>-1255070.1200000001</v>
          </cell>
        </row>
        <row r="836">
          <cell r="AH836">
            <v>-163208.82999999999</v>
          </cell>
        </row>
        <row r="837">
          <cell r="AH837">
            <v>-1742328.01</v>
          </cell>
        </row>
        <row r="838">
          <cell r="AH838">
            <v>-726342.83</v>
          </cell>
        </row>
        <row r="839">
          <cell r="AH839">
            <v>-278612.19</v>
          </cell>
        </row>
        <row r="840">
          <cell r="AH840">
            <v>-2582.1</v>
          </cell>
        </row>
        <row r="841">
          <cell r="AH841">
            <v>5443.75</v>
          </cell>
        </row>
        <row r="842">
          <cell r="AH842">
            <v>-40015.230000000003</v>
          </cell>
        </row>
        <row r="843">
          <cell r="AH843">
            <v>-72402.39</v>
          </cell>
        </row>
        <row r="844">
          <cell r="AH844">
            <v>-257675.25</v>
          </cell>
        </row>
        <row r="845">
          <cell r="AH845">
            <v>-490709.95</v>
          </cell>
        </row>
        <row r="846">
          <cell r="AH846">
            <v>-409012.44</v>
          </cell>
        </row>
        <row r="847">
          <cell r="AH847">
            <v>-696684.26</v>
          </cell>
        </row>
        <row r="848">
          <cell r="AH848">
            <v>-15684.49</v>
          </cell>
        </row>
        <row r="849">
          <cell r="AH849">
            <v>-145433.69</v>
          </cell>
        </row>
        <row r="850">
          <cell r="AH850">
            <v>-3655.07</v>
          </cell>
        </row>
        <row r="851">
          <cell r="AH851">
            <v>-5672.09</v>
          </cell>
        </row>
        <row r="852">
          <cell r="AH852">
            <v>-113.84</v>
          </cell>
        </row>
        <row r="853">
          <cell r="AH853">
            <v>-1003.42</v>
          </cell>
        </row>
        <row r="854">
          <cell r="AH854">
            <v>-669.3</v>
          </cell>
        </row>
        <row r="855">
          <cell r="AH855">
            <v>-78281.789999999994</v>
          </cell>
        </row>
        <row r="856">
          <cell r="AH856">
            <v>-907.52</v>
          </cell>
        </row>
        <row r="857">
          <cell r="AH857">
            <v>-5.96</v>
          </cell>
        </row>
        <row r="858">
          <cell r="AH858">
            <v>30951</v>
          </cell>
        </row>
        <row r="859">
          <cell r="AH859">
            <v>4900</v>
          </cell>
        </row>
        <row r="860">
          <cell r="AH860">
            <v>150209.98000000001</v>
          </cell>
        </row>
        <row r="861">
          <cell r="AH861">
            <v>20884</v>
          </cell>
        </row>
        <row r="862">
          <cell r="AH862">
            <v>200264.19</v>
          </cell>
        </row>
        <row r="863">
          <cell r="AH863">
            <v>495369.36</v>
          </cell>
        </row>
        <row r="864">
          <cell r="AH864">
            <v>219824.32</v>
          </cell>
        </row>
        <row r="865">
          <cell r="AH865">
            <v>477344</v>
          </cell>
        </row>
        <row r="866">
          <cell r="AH866">
            <v>9734642.0999999996</v>
          </cell>
        </row>
        <row r="867">
          <cell r="AH867">
            <v>625753.01</v>
          </cell>
        </row>
        <row r="868">
          <cell r="AH868">
            <v>82450.91</v>
          </cell>
        </row>
        <row r="869">
          <cell r="AH869">
            <v>7500</v>
          </cell>
        </row>
        <row r="870">
          <cell r="AH870">
            <v>276233.21000000002</v>
          </cell>
        </row>
        <row r="871">
          <cell r="AH871">
            <v>5796</v>
          </cell>
        </row>
        <row r="872">
          <cell r="AH872">
            <v>25825</v>
          </cell>
        </row>
        <row r="873">
          <cell r="AH873">
            <v>91680</v>
          </cell>
        </row>
        <row r="874">
          <cell r="AH874">
            <v>49998.57</v>
          </cell>
        </row>
        <row r="875">
          <cell r="AH875">
            <v>1121152.22</v>
          </cell>
        </row>
        <row r="876">
          <cell r="AH876">
            <v>50600</v>
          </cell>
        </row>
        <row r="877">
          <cell r="AH877">
            <v>350119.73000000004</v>
          </cell>
        </row>
        <row r="878">
          <cell r="AH878">
            <v>16516.5</v>
          </cell>
        </row>
        <row r="879">
          <cell r="AH879">
            <v>17147</v>
          </cell>
        </row>
        <row r="880">
          <cell r="AH880">
            <v>540615.66999999993</v>
          </cell>
        </row>
        <row r="881">
          <cell r="AH881">
            <v>514643.06</v>
          </cell>
        </row>
        <row r="882">
          <cell r="AH882">
            <v>31458</v>
          </cell>
        </row>
        <row r="883">
          <cell r="AH883">
            <v>250767.32</v>
          </cell>
        </row>
        <row r="884">
          <cell r="AH884">
            <v>59656.47</v>
          </cell>
        </row>
        <row r="885">
          <cell r="AH885">
            <v>16301428.73</v>
          </cell>
        </row>
        <row r="886">
          <cell r="AH886">
            <v>84886826.030000001</v>
          </cell>
        </row>
        <row r="887">
          <cell r="AH887">
            <v>27118431.759999998</v>
          </cell>
        </row>
        <row r="888">
          <cell r="AH888">
            <v>8142.17</v>
          </cell>
        </row>
        <row r="889">
          <cell r="AH889">
            <v>21777.5</v>
          </cell>
        </row>
        <row r="890">
          <cell r="AH890">
            <v>34899.58</v>
          </cell>
        </row>
        <row r="891">
          <cell r="AH891">
            <v>151020.88</v>
          </cell>
        </row>
        <row r="892">
          <cell r="AH892">
            <v>0</v>
          </cell>
        </row>
        <row r="893">
          <cell r="AH893">
            <v>19467.61</v>
          </cell>
        </row>
        <row r="894">
          <cell r="AH894">
            <v>878745.79</v>
          </cell>
        </row>
        <row r="895">
          <cell r="AH895">
            <v>658279.06000000006</v>
          </cell>
        </row>
        <row r="896">
          <cell r="AH896">
            <v>241072.85</v>
          </cell>
        </row>
        <row r="897">
          <cell r="AH897">
            <v>7475</v>
          </cell>
        </row>
        <row r="898">
          <cell r="AH898">
            <v>6444105.8499999996</v>
          </cell>
        </row>
        <row r="899">
          <cell r="AH899">
            <v>2991871.9699999997</v>
          </cell>
        </row>
        <row r="900">
          <cell r="AH900">
            <v>80723.429999999993</v>
          </cell>
        </row>
        <row r="901">
          <cell r="AH901">
            <v>14729328.83</v>
          </cell>
        </row>
        <row r="902">
          <cell r="AH902">
            <v>738067.6</v>
          </cell>
        </row>
        <row r="903">
          <cell r="AH903">
            <v>4406</v>
          </cell>
        </row>
        <row r="904">
          <cell r="AH904">
            <v>286021.12</v>
          </cell>
        </row>
        <row r="905">
          <cell r="AH905">
            <v>248018.91999999998</v>
          </cell>
        </row>
        <row r="906">
          <cell r="AH906">
            <v>924869.90999999992</v>
          </cell>
        </row>
        <row r="907">
          <cell r="AH907">
            <v>17689.72</v>
          </cell>
        </row>
        <row r="908">
          <cell r="AH908">
            <v>127452.26999999999</v>
          </cell>
        </row>
        <row r="909">
          <cell r="AH909">
            <v>668152.78</v>
          </cell>
        </row>
        <row r="910">
          <cell r="AH910">
            <v>59573.81</v>
          </cell>
        </row>
        <row r="911">
          <cell r="AH911">
            <v>13084.11</v>
          </cell>
        </row>
        <row r="912">
          <cell r="AH912">
            <v>36094.339999999997</v>
          </cell>
        </row>
        <row r="913">
          <cell r="AH913">
            <v>137218.6</v>
          </cell>
        </row>
        <row r="914">
          <cell r="AH914">
            <v>3642</v>
          </cell>
        </row>
        <row r="915">
          <cell r="AH915">
            <v>690296.82</v>
          </cell>
        </row>
        <row r="916">
          <cell r="AH916">
            <v>11935.5</v>
          </cell>
        </row>
        <row r="917">
          <cell r="AH917">
            <v>15000</v>
          </cell>
        </row>
        <row r="918">
          <cell r="AH918">
            <v>3540000</v>
          </cell>
        </row>
        <row r="919">
          <cell r="AH919">
            <v>114514</v>
          </cell>
        </row>
        <row r="920">
          <cell r="AH920">
            <v>673992.07</v>
          </cell>
        </row>
        <row r="921">
          <cell r="AH921">
            <v>259058.71000000002</v>
          </cell>
        </row>
        <row r="922">
          <cell r="AH922">
            <v>801898.33</v>
          </cell>
        </row>
        <row r="923">
          <cell r="AH923">
            <v>4234549.3999999994</v>
          </cell>
        </row>
        <row r="924">
          <cell r="AH924">
            <v>418111.48</v>
          </cell>
        </row>
        <row r="925">
          <cell r="AH925">
            <v>45778.58</v>
          </cell>
        </row>
        <row r="926">
          <cell r="AH926">
            <v>514000</v>
          </cell>
        </row>
        <row r="927">
          <cell r="AH927">
            <v>4277190.3499999996</v>
          </cell>
        </row>
        <row r="928">
          <cell r="AH928">
            <v>31461.38</v>
          </cell>
        </row>
        <row r="929">
          <cell r="AH929">
            <v>412033.24</v>
          </cell>
        </row>
        <row r="930">
          <cell r="AH930">
            <v>279740.73</v>
          </cell>
        </row>
        <row r="931">
          <cell r="AH931">
            <v>2616608.9300000002</v>
          </cell>
        </row>
        <row r="932">
          <cell r="AH932">
            <v>66543.55</v>
          </cell>
        </row>
        <row r="933">
          <cell r="AH933">
            <v>8061054.2799999993</v>
          </cell>
        </row>
        <row r="934">
          <cell r="AH934">
            <v>86636</v>
          </cell>
        </row>
        <row r="935">
          <cell r="AH935">
            <v>41686.340000000004</v>
          </cell>
        </row>
        <row r="936">
          <cell r="AH936">
            <v>30000</v>
          </cell>
        </row>
        <row r="937">
          <cell r="AH937">
            <v>3177.57</v>
          </cell>
        </row>
        <row r="938">
          <cell r="AH938">
            <v>31588.79</v>
          </cell>
        </row>
        <row r="939">
          <cell r="AH939">
            <v>-149905.79999999999</v>
          </cell>
        </row>
        <row r="940">
          <cell r="AH940">
            <v>218151.5</v>
          </cell>
        </row>
        <row r="941">
          <cell r="AH941">
            <v>10200</v>
          </cell>
        </row>
        <row r="942">
          <cell r="AH942">
            <v>276899.5</v>
          </cell>
        </row>
        <row r="943">
          <cell r="AH943">
            <v>48250</v>
          </cell>
        </row>
        <row r="944">
          <cell r="AH944">
            <v>741181</v>
          </cell>
        </row>
        <row r="945">
          <cell r="AH945">
            <v>93786.07</v>
          </cell>
        </row>
        <row r="946">
          <cell r="AH946">
            <v>1097887.1100000001</v>
          </cell>
        </row>
        <row r="947">
          <cell r="AH947">
            <v>594994.99</v>
          </cell>
        </row>
        <row r="948">
          <cell r="AH948">
            <v>326148</v>
          </cell>
        </row>
        <row r="949">
          <cell r="AH949">
            <v>84045</v>
          </cell>
        </row>
        <row r="950">
          <cell r="AH950">
            <v>43828</v>
          </cell>
        </row>
        <row r="951">
          <cell r="AH951">
            <v>988</v>
          </cell>
        </row>
        <row r="952">
          <cell r="AH952">
            <v>2975.75</v>
          </cell>
        </row>
        <row r="953">
          <cell r="AH953">
            <v>32750</v>
          </cell>
        </row>
        <row r="954">
          <cell r="AH954">
            <v>7000</v>
          </cell>
        </row>
        <row r="955">
          <cell r="AH955">
            <v>62040</v>
          </cell>
        </row>
        <row r="956">
          <cell r="AH956">
            <v>55428.52</v>
          </cell>
        </row>
        <row r="957">
          <cell r="AH957">
            <v>40000</v>
          </cell>
        </row>
        <row r="958">
          <cell r="AH958">
            <v>183656.71</v>
          </cell>
        </row>
        <row r="959">
          <cell r="AH959">
            <v>58437.43</v>
          </cell>
        </row>
        <row r="960">
          <cell r="AH960">
            <v>84728</v>
          </cell>
        </row>
        <row r="961">
          <cell r="AH961">
            <v>14485</v>
          </cell>
        </row>
        <row r="962">
          <cell r="AH962">
            <v>80000</v>
          </cell>
        </row>
        <row r="963">
          <cell r="AH963">
            <v>65052</v>
          </cell>
        </row>
        <row r="964">
          <cell r="AH964">
            <v>28302.62</v>
          </cell>
        </row>
        <row r="965">
          <cell r="AH965">
            <v>3000</v>
          </cell>
        </row>
        <row r="966">
          <cell r="AH966">
            <v>-622294.23</v>
          </cell>
        </row>
        <row r="967">
          <cell r="AH967">
            <v>-217246.18</v>
          </cell>
        </row>
        <row r="968">
          <cell r="AH968">
            <v>-73900.86</v>
          </cell>
        </row>
        <row r="969">
          <cell r="AH969">
            <v>-10477.380000000001</v>
          </cell>
        </row>
        <row r="970">
          <cell r="AH970">
            <v>-19996.849999999999</v>
          </cell>
        </row>
        <row r="971">
          <cell r="AH971">
            <v>-67459.600000000006</v>
          </cell>
        </row>
        <row r="972">
          <cell r="AH972">
            <v>-52702</v>
          </cell>
        </row>
        <row r="973">
          <cell r="AH973">
            <v>-35469</v>
          </cell>
        </row>
        <row r="974">
          <cell r="AH974">
            <v>-20810</v>
          </cell>
        </row>
        <row r="975">
          <cell r="AH975">
            <v>-11892</v>
          </cell>
        </row>
        <row r="976">
          <cell r="AH976">
            <v>-7471.96</v>
          </cell>
        </row>
        <row r="977">
          <cell r="AH977">
            <v>-33000</v>
          </cell>
        </row>
        <row r="978">
          <cell r="AH978">
            <v>-300000</v>
          </cell>
        </row>
        <row r="979">
          <cell r="AH979">
            <v>-133236.56</v>
          </cell>
        </row>
        <row r="980">
          <cell r="AH980">
            <v>-215484.77</v>
          </cell>
        </row>
        <row r="981">
          <cell r="AH981">
            <v>0</v>
          </cell>
        </row>
        <row r="982">
          <cell r="AH982">
            <v>-8000</v>
          </cell>
        </row>
        <row r="983">
          <cell r="AH983">
            <v>-1000</v>
          </cell>
        </row>
        <row r="984">
          <cell r="AH984">
            <v>-5000</v>
          </cell>
        </row>
        <row r="985">
          <cell r="AH985">
            <v>-52574.77</v>
          </cell>
        </row>
        <row r="986">
          <cell r="AH986">
            <v>-296743</v>
          </cell>
        </row>
        <row r="987">
          <cell r="AH987">
            <v>-134404</v>
          </cell>
        </row>
        <row r="988">
          <cell r="AH988">
            <v>-44500</v>
          </cell>
        </row>
        <row r="989">
          <cell r="AH989">
            <v>-67784</v>
          </cell>
        </row>
        <row r="990">
          <cell r="AH990">
            <v>-2000</v>
          </cell>
        </row>
        <row r="991">
          <cell r="AH991">
            <v>-41359.81</v>
          </cell>
        </row>
        <row r="992">
          <cell r="AH992">
            <v>-80612.149999999994</v>
          </cell>
        </row>
        <row r="993">
          <cell r="AH993">
            <v>-131606.70000000001</v>
          </cell>
        </row>
        <row r="994">
          <cell r="AH994">
            <v>2088</v>
          </cell>
        </row>
        <row r="995">
          <cell r="AH995">
            <v>21458</v>
          </cell>
        </row>
        <row r="996">
          <cell r="AH996">
            <v>1811</v>
          </cell>
        </row>
        <row r="997">
          <cell r="AH997">
            <v>53327</v>
          </cell>
        </row>
        <row r="998">
          <cell r="AH998">
            <v>491660</v>
          </cell>
        </row>
        <row r="999">
          <cell r="AH999">
            <v>-207873</v>
          </cell>
        </row>
        <row r="1000">
          <cell r="AH1000">
            <v>8025</v>
          </cell>
        </row>
        <row r="1001">
          <cell r="AH1001">
            <v>-51552</v>
          </cell>
        </row>
        <row r="1002">
          <cell r="AH1002">
            <v>-50815</v>
          </cell>
        </row>
        <row r="1003">
          <cell r="AH1003">
            <v>627664</v>
          </cell>
        </row>
        <row r="1004">
          <cell r="AH1004">
            <v>-2676909</v>
          </cell>
        </row>
        <row r="1005">
          <cell r="AH1005">
            <v>2948</v>
          </cell>
        </row>
        <row r="1006">
          <cell r="AH1006">
            <v>46639</v>
          </cell>
        </row>
        <row r="1007">
          <cell r="AH1007">
            <v>12589</v>
          </cell>
        </row>
        <row r="1008">
          <cell r="AH1008">
            <v>54140</v>
          </cell>
        </row>
        <row r="1009">
          <cell r="AH1009">
            <v>-1363627.61</v>
          </cell>
        </row>
        <row r="1010">
          <cell r="AH1010">
            <v>6209512.1300000008</v>
          </cell>
        </row>
        <row r="1011">
          <cell r="AH1011">
            <v>-4743</v>
          </cell>
        </row>
        <row r="1012">
          <cell r="AH1012">
            <v>-20177</v>
          </cell>
        </row>
        <row r="1013">
          <cell r="AH1013">
            <v>40363</v>
          </cell>
        </row>
        <row r="1014">
          <cell r="AH1014">
            <v>-11903</v>
          </cell>
        </row>
        <row r="1015">
          <cell r="AH1015">
            <v>564885</v>
          </cell>
        </row>
        <row r="1016">
          <cell r="AH1016">
            <v>70981</v>
          </cell>
        </row>
        <row r="1017">
          <cell r="AH1017">
            <v>-2409</v>
          </cell>
        </row>
        <row r="1018">
          <cell r="AH1018">
            <v>-192790</v>
          </cell>
        </row>
        <row r="1019">
          <cell r="AH1019">
            <v>16661</v>
          </cell>
        </row>
        <row r="1020">
          <cell r="AH1020">
            <v>-25903</v>
          </cell>
        </row>
        <row r="1021">
          <cell r="AH1021">
            <v>-37250</v>
          </cell>
        </row>
        <row r="1022">
          <cell r="AH1022">
            <v>133378</v>
          </cell>
        </row>
        <row r="1023">
          <cell r="AH1023">
            <v>99481</v>
          </cell>
        </row>
        <row r="1024">
          <cell r="AH1024">
            <v>45429</v>
          </cell>
        </row>
        <row r="1025">
          <cell r="AH1025">
            <v>-58835</v>
          </cell>
        </row>
        <row r="1026">
          <cell r="AH1026">
            <v>9730</v>
          </cell>
        </row>
        <row r="1027">
          <cell r="AH1027">
            <v>40211</v>
          </cell>
        </row>
        <row r="1028">
          <cell r="AH1028">
            <v>-145200</v>
          </cell>
        </row>
        <row r="1029">
          <cell r="AH1029">
            <v>-32524</v>
          </cell>
        </row>
        <row r="1030">
          <cell r="AH1030">
            <v>304020</v>
          </cell>
        </row>
        <row r="1031">
          <cell r="AH1031">
            <v>85125</v>
          </cell>
        </row>
        <row r="1032">
          <cell r="AH1032">
            <v>143195</v>
          </cell>
        </row>
        <row r="1033">
          <cell r="AH1033">
            <v>12466</v>
          </cell>
        </row>
        <row r="1034">
          <cell r="AH1034">
            <v>197398</v>
          </cell>
        </row>
        <row r="1035">
          <cell r="AH1035">
            <v>4994</v>
          </cell>
        </row>
        <row r="1036">
          <cell r="AH1036">
            <v>68256</v>
          </cell>
        </row>
        <row r="1037">
          <cell r="AH1037">
            <v>69</v>
          </cell>
        </row>
        <row r="1038">
          <cell r="AH1038">
            <v>-12152</v>
          </cell>
        </row>
        <row r="1039">
          <cell r="AH1039">
            <v>-300</v>
          </cell>
        </row>
        <row r="1040">
          <cell r="AH1040">
            <v>-1500</v>
          </cell>
        </row>
        <row r="1041">
          <cell r="AH1041">
            <v>-799493</v>
          </cell>
        </row>
        <row r="1042">
          <cell r="AH1042">
            <v>-7018</v>
          </cell>
        </row>
        <row r="1043">
          <cell r="AH1043">
            <v>-840811</v>
          </cell>
        </row>
        <row r="1044">
          <cell r="AH1044">
            <v>-2851</v>
          </cell>
        </row>
        <row r="1045">
          <cell r="AH1045">
            <v>8165</v>
          </cell>
        </row>
        <row r="1046">
          <cell r="AH1046">
            <v>-179268</v>
          </cell>
        </row>
        <row r="1047">
          <cell r="AH1047">
            <v>6045</v>
          </cell>
        </row>
        <row r="1048">
          <cell r="AH1048">
            <v>-139201.94</v>
          </cell>
        </row>
        <row r="1049">
          <cell r="AH1049">
            <v>128361</v>
          </cell>
        </row>
        <row r="1050">
          <cell r="AH1050">
            <v>-1613390</v>
          </cell>
        </row>
        <row r="1051">
          <cell r="AH1051">
            <v>54405</v>
          </cell>
        </row>
        <row r="1052">
          <cell r="AH1052">
            <v>-2037576.43</v>
          </cell>
        </row>
        <row r="1053">
          <cell r="AH1053">
            <v>-98975</v>
          </cell>
        </row>
        <row r="1054">
          <cell r="AH1054">
            <v>0</v>
          </cell>
        </row>
        <row r="1055">
          <cell r="AH1055">
            <v>11416</v>
          </cell>
        </row>
        <row r="1056">
          <cell r="AH1056">
            <v>-89222</v>
          </cell>
        </row>
        <row r="1057">
          <cell r="AH1057">
            <v>-6960</v>
          </cell>
        </row>
        <row r="1058">
          <cell r="AH1058">
            <v>-10623</v>
          </cell>
        </row>
        <row r="1059">
          <cell r="AH1059">
            <v>-313904</v>
          </cell>
        </row>
        <row r="1060">
          <cell r="AH1060">
            <v>-1690</v>
          </cell>
        </row>
        <row r="1061">
          <cell r="AH1061">
            <v>-7469.17</v>
          </cell>
        </row>
        <row r="1062">
          <cell r="AH1062">
            <v>-600</v>
          </cell>
        </row>
        <row r="1063">
          <cell r="AH1063">
            <v>-39360</v>
          </cell>
        </row>
        <row r="1064">
          <cell r="AH1064">
            <v>-354250</v>
          </cell>
        </row>
        <row r="1065">
          <cell r="AH1065">
            <v>-2088</v>
          </cell>
        </row>
        <row r="1066">
          <cell r="AH1066">
            <v>-534998</v>
          </cell>
        </row>
        <row r="1067">
          <cell r="AH1067">
            <v>-8941.24</v>
          </cell>
        </row>
        <row r="1068">
          <cell r="AH1068">
            <v>-195900</v>
          </cell>
        </row>
        <row r="1069">
          <cell r="AH1069">
            <v>-77863</v>
          </cell>
        </row>
        <row r="1070">
          <cell r="AH1070">
            <v>-11597</v>
          </cell>
        </row>
        <row r="1071">
          <cell r="AH1071">
            <v>7665</v>
          </cell>
        </row>
        <row r="1072">
          <cell r="AH1072">
            <v>-365058.08</v>
          </cell>
        </row>
        <row r="1073">
          <cell r="AH1073">
            <v>-119770</v>
          </cell>
        </row>
        <row r="1074">
          <cell r="AH1074">
            <v>-50031</v>
          </cell>
        </row>
        <row r="1075">
          <cell r="AH1075">
            <v>-1962081</v>
          </cell>
        </row>
        <row r="1076">
          <cell r="AH1076">
            <v>-208973</v>
          </cell>
        </row>
        <row r="1077">
          <cell r="AH1077">
            <v>-182239</v>
          </cell>
        </row>
        <row r="1078">
          <cell r="AH1078">
            <v>-885110</v>
          </cell>
        </row>
        <row r="1079">
          <cell r="AH1079">
            <v>-129000</v>
          </cell>
        </row>
        <row r="1080">
          <cell r="AH1080">
            <v>-22281</v>
          </cell>
        </row>
        <row r="1081">
          <cell r="AH1081">
            <v>-41638</v>
          </cell>
        </row>
        <row r="1082">
          <cell r="AH1082">
            <v>-4244</v>
          </cell>
        </row>
        <row r="1083">
          <cell r="AH1083">
            <v>-1600</v>
          </cell>
        </row>
        <row r="1084">
          <cell r="AH1084">
            <v>-185431</v>
          </cell>
        </row>
        <row r="1085">
          <cell r="AH1085">
            <v>-15595</v>
          </cell>
        </row>
        <row r="1086">
          <cell r="AH1086">
            <v>-11000</v>
          </cell>
        </row>
        <row r="1087">
          <cell r="AH1087">
            <v>-66303</v>
          </cell>
        </row>
        <row r="1088">
          <cell r="AH1088">
            <v>-4745</v>
          </cell>
        </row>
        <row r="1089">
          <cell r="AH1089">
            <v>-2000</v>
          </cell>
        </row>
        <row r="1090">
          <cell r="AH1090">
            <v>-15150</v>
          </cell>
        </row>
        <row r="1091">
          <cell r="AH1091">
            <v>-1181</v>
          </cell>
        </row>
        <row r="1092">
          <cell r="AH1092">
            <v>-7710748</v>
          </cell>
        </row>
        <row r="1093">
          <cell r="AH1093">
            <v>-4808235.49</v>
          </cell>
        </row>
        <row r="1094">
          <cell r="AH1094">
            <v>-31676.41</v>
          </cell>
        </row>
        <row r="1095">
          <cell r="AH1095">
            <v>-2503986.2200000002</v>
          </cell>
        </row>
        <row r="1096">
          <cell r="AH1096">
            <v>-373064.08</v>
          </cell>
        </row>
        <row r="1097">
          <cell r="AH1097">
            <v>-930465.83</v>
          </cell>
        </row>
        <row r="1098">
          <cell r="AH1098">
            <v>-1817</v>
          </cell>
        </row>
        <row r="1099">
          <cell r="AH1099">
            <v>0</v>
          </cell>
        </row>
        <row r="1100">
          <cell r="AH1100">
            <v>-40000</v>
          </cell>
        </row>
        <row r="1101">
          <cell r="AH1101">
            <v>-543663.80000000005</v>
          </cell>
        </row>
        <row r="1102">
          <cell r="AH1102">
            <v>0</v>
          </cell>
        </row>
        <row r="1103">
          <cell r="AH1103">
            <v>-723304</v>
          </cell>
        </row>
        <row r="1104">
          <cell r="AH1104">
            <v>-124412</v>
          </cell>
        </row>
        <row r="1105">
          <cell r="AH1105">
            <v>-6564</v>
          </cell>
        </row>
        <row r="1106">
          <cell r="AH1106">
            <v>-719074</v>
          </cell>
        </row>
        <row r="1107">
          <cell r="AH1107">
            <v>-480208</v>
          </cell>
        </row>
        <row r="1108">
          <cell r="AH1108">
            <v>-33779.770000000004</v>
          </cell>
        </row>
        <row r="1109">
          <cell r="AH1109">
            <v>1634119.6400000001</v>
          </cell>
        </row>
        <row r="1110">
          <cell r="AH1110">
            <v>18068</v>
          </cell>
        </row>
        <row r="1111">
          <cell r="AH1111">
            <v>-5696729.9799999995</v>
          </cell>
        </row>
        <row r="1112">
          <cell r="AH1112">
            <v>-410196.12</v>
          </cell>
        </row>
        <row r="1113">
          <cell r="AH1113">
            <v>-5773888.2600000007</v>
          </cell>
        </row>
        <row r="1114">
          <cell r="AH1114">
            <v>-478828.27999999997</v>
          </cell>
        </row>
        <row r="1115">
          <cell r="AH1115">
            <v>-48893.17</v>
          </cell>
        </row>
        <row r="1116">
          <cell r="AH1116">
            <v>-18985</v>
          </cell>
        </row>
        <row r="1117">
          <cell r="AH1117">
            <v>-17367</v>
          </cell>
        </row>
        <row r="1118">
          <cell r="AH1118">
            <v>-304018</v>
          </cell>
        </row>
        <row r="1119">
          <cell r="AH1119">
            <v>-3508</v>
          </cell>
        </row>
        <row r="1120">
          <cell r="AH1120">
            <v>-9899</v>
          </cell>
        </row>
        <row r="1121">
          <cell r="AH1121">
            <v>-1187</v>
          </cell>
        </row>
        <row r="1122">
          <cell r="AH1122">
            <v>-7669</v>
          </cell>
        </row>
        <row r="1123">
          <cell r="AH1123">
            <v>-404210</v>
          </cell>
        </row>
        <row r="1124">
          <cell r="AH1124">
            <v>44</v>
          </cell>
        </row>
        <row r="1125">
          <cell r="AH1125">
            <v>-82874</v>
          </cell>
        </row>
        <row r="1126">
          <cell r="AH1126">
            <v>-494156</v>
          </cell>
        </row>
        <row r="1127">
          <cell r="AH1127">
            <v>52</v>
          </cell>
        </row>
        <row r="1128">
          <cell r="AH1128">
            <v>-101464</v>
          </cell>
        </row>
        <row r="1129">
          <cell r="AH1129">
            <v>-311623</v>
          </cell>
        </row>
        <row r="1130">
          <cell r="AH1130">
            <v>41</v>
          </cell>
        </row>
        <row r="1131">
          <cell r="AH1131">
            <v>-71209</v>
          </cell>
        </row>
        <row r="1132">
          <cell r="AH1132">
            <v>-199205</v>
          </cell>
        </row>
        <row r="1133">
          <cell r="AH1133">
            <v>-263904</v>
          </cell>
        </row>
        <row r="1134">
          <cell r="AH1134">
            <v>-2157</v>
          </cell>
        </row>
        <row r="1135">
          <cell r="AH1135">
            <v>-3067</v>
          </cell>
        </row>
        <row r="1136">
          <cell r="AH1136">
            <v>-2661</v>
          </cell>
        </row>
        <row r="1137">
          <cell r="AH1137">
            <v>-54836</v>
          </cell>
        </row>
        <row r="1138">
          <cell r="AH1138">
            <v>-150515</v>
          </cell>
        </row>
        <row r="1139">
          <cell r="AH1139">
            <v>-5771</v>
          </cell>
        </row>
        <row r="1140">
          <cell r="AH1140">
            <v>-7732</v>
          </cell>
        </row>
        <row r="1141">
          <cell r="AH1141">
            <v>-142015.07</v>
          </cell>
        </row>
        <row r="1142">
          <cell r="AH1142">
            <v>17467</v>
          </cell>
        </row>
        <row r="1143">
          <cell r="AH1143">
            <v>-1107</v>
          </cell>
        </row>
        <row r="1144">
          <cell r="AH1144">
            <v>-109759</v>
          </cell>
        </row>
        <row r="1145">
          <cell r="AH1145">
            <v>-10608</v>
          </cell>
        </row>
        <row r="1146">
          <cell r="AH1146">
            <v>-82000</v>
          </cell>
        </row>
        <row r="1147">
          <cell r="AH1147">
            <v>245000</v>
          </cell>
        </row>
        <row r="1148">
          <cell r="AH1148">
            <v>-657652.71</v>
          </cell>
        </row>
        <row r="1149">
          <cell r="AH1149">
            <v>-98691</v>
          </cell>
        </row>
        <row r="1150">
          <cell r="AH1150">
            <v>-1668760</v>
          </cell>
        </row>
        <row r="1151">
          <cell r="AH1151">
            <v>-1868323.5599999998</v>
          </cell>
        </row>
        <row r="1152">
          <cell r="AH1152">
            <v>-379384.2</v>
          </cell>
        </row>
        <row r="1153">
          <cell r="AH1153">
            <v>-42000</v>
          </cell>
        </row>
        <row r="1154">
          <cell r="AH1154">
            <v>-2344025</v>
          </cell>
        </row>
        <row r="1155">
          <cell r="AH1155">
            <v>-3047723.02</v>
          </cell>
        </row>
        <row r="1156">
          <cell r="AH1156">
            <v>-819641</v>
          </cell>
        </row>
        <row r="1157">
          <cell r="AH1157">
            <v>-138434</v>
          </cell>
        </row>
        <row r="1158">
          <cell r="AH1158">
            <v>9095</v>
          </cell>
        </row>
        <row r="1159">
          <cell r="AH1159">
            <v>128</v>
          </cell>
        </row>
        <row r="1160">
          <cell r="AH1160">
            <v>-14318</v>
          </cell>
        </row>
        <row r="1161">
          <cell r="AH1161">
            <v>-5392</v>
          </cell>
        </row>
        <row r="1162">
          <cell r="AH1162">
            <v>-45125</v>
          </cell>
        </row>
        <row r="1163">
          <cell r="AH1163">
            <v>-3314274</v>
          </cell>
        </row>
        <row r="1164">
          <cell r="AH1164">
            <v>-23055.17</v>
          </cell>
        </row>
        <row r="1165">
          <cell r="AH1165">
            <v>-6838581.3399999999</v>
          </cell>
        </row>
        <row r="1166">
          <cell r="AH1166">
            <v>-11751157.09</v>
          </cell>
        </row>
        <row r="1167">
          <cell r="AH1167">
            <v>-721761</v>
          </cell>
        </row>
        <row r="1168">
          <cell r="AH1168">
            <v>-16220</v>
          </cell>
        </row>
        <row r="1169">
          <cell r="AH1169">
            <v>-29651</v>
          </cell>
        </row>
        <row r="1170">
          <cell r="AH1170">
            <v>-5040</v>
          </cell>
        </row>
        <row r="1171">
          <cell r="AH1171">
            <v>-104959870.47</v>
          </cell>
        </row>
        <row r="1172">
          <cell r="AH1172">
            <v>-1070</v>
          </cell>
        </row>
        <row r="1173">
          <cell r="AH1173">
            <v>-9640</v>
          </cell>
        </row>
        <row r="1174">
          <cell r="AH1174">
            <v>0</v>
          </cell>
        </row>
        <row r="1175">
          <cell r="AH1175">
            <v>112871.33</v>
          </cell>
        </row>
        <row r="1176">
          <cell r="AH1176">
            <v>-5855</v>
          </cell>
        </row>
        <row r="1177">
          <cell r="AH1177">
            <v>-52703</v>
          </cell>
        </row>
        <row r="1178">
          <cell r="AH1178">
            <v>0</v>
          </cell>
        </row>
        <row r="1179">
          <cell r="AH1179">
            <v>0</v>
          </cell>
        </row>
        <row r="1180">
          <cell r="AH1180">
            <v>0</v>
          </cell>
        </row>
        <row r="1181">
          <cell r="AH1181">
            <v>0</v>
          </cell>
        </row>
        <row r="1182">
          <cell r="AH1182">
            <v>0</v>
          </cell>
        </row>
        <row r="1183">
          <cell r="AH1183">
            <v>426570</v>
          </cell>
        </row>
        <row r="1184">
          <cell r="AH1184">
            <v>0</v>
          </cell>
        </row>
        <row r="1185">
          <cell r="AH1185">
            <v>0</v>
          </cell>
        </row>
        <row r="1186">
          <cell r="AH1186">
            <v>5922236.3000000007</v>
          </cell>
        </row>
        <row r="1187">
          <cell r="AH1187">
            <v>0</v>
          </cell>
        </row>
        <row r="1188">
          <cell r="AH1188">
            <v>0</v>
          </cell>
        </row>
        <row r="1189">
          <cell r="AH1189">
            <v>-2325000</v>
          </cell>
        </row>
        <row r="1190">
          <cell r="AH1190">
            <v>0</v>
          </cell>
        </row>
        <row r="1191">
          <cell r="AH1191">
            <v>0</v>
          </cell>
        </row>
        <row r="1192">
          <cell r="AH1192">
            <v>-418500</v>
          </cell>
        </row>
        <row r="1193">
          <cell r="AH1193">
            <v>8090870.2800000003</v>
          </cell>
        </row>
        <row r="1194">
          <cell r="AH1194">
            <v>0</v>
          </cell>
        </row>
        <row r="1195">
          <cell r="AH1195">
            <v>0</v>
          </cell>
        </row>
        <row r="1196">
          <cell r="AH1196">
            <v>0</v>
          </cell>
        </row>
        <row r="1197">
          <cell r="AH1197">
            <v>-8886.65</v>
          </cell>
        </row>
        <row r="1198">
          <cell r="AH1198">
            <v>-1389.4200000000003</v>
          </cell>
        </row>
        <row r="1199">
          <cell r="AH1199">
            <v>156.49</v>
          </cell>
        </row>
        <row r="1200">
          <cell r="AH1200">
            <v>-216395.13</v>
          </cell>
        </row>
        <row r="1201">
          <cell r="AH1201">
            <v>-14132.689999999999</v>
          </cell>
        </row>
        <row r="1202">
          <cell r="AH1202">
            <v>-130244.75</v>
          </cell>
        </row>
        <row r="1203">
          <cell r="AH1203">
            <v>-2398.83</v>
          </cell>
        </row>
        <row r="1204">
          <cell r="AH1204">
            <v>-332905.95</v>
          </cell>
        </row>
        <row r="1205">
          <cell r="AH1205">
            <v>-502137.21000000008</v>
          </cell>
        </row>
        <row r="1206">
          <cell r="AH1206">
            <v>-6531.4499999999989</v>
          </cell>
        </row>
        <row r="1207">
          <cell r="AH1207">
            <v>-494428.26</v>
          </cell>
        </row>
        <row r="1208">
          <cell r="AH1208">
            <v>-2701340.38</v>
          </cell>
        </row>
        <row r="1209">
          <cell r="AH1209">
            <v>-4473279.07</v>
          </cell>
        </row>
        <row r="1210">
          <cell r="AH1210">
            <v>-58782.159999999989</v>
          </cell>
        </row>
        <row r="1211">
          <cell r="AH1211">
            <v>-4923497.53</v>
          </cell>
        </row>
        <row r="1212">
          <cell r="AH1212">
            <v>-249501.77999999997</v>
          </cell>
        </row>
        <row r="1213">
          <cell r="AH1213">
            <v>-244853.75</v>
          </cell>
        </row>
        <row r="1214">
          <cell r="AH1214">
            <v>-105685.5</v>
          </cell>
        </row>
        <row r="1215">
          <cell r="AH1215">
            <v>-124308.5</v>
          </cell>
        </row>
        <row r="1216">
          <cell r="AH1216">
            <v>-27122.92</v>
          </cell>
        </row>
        <row r="1217">
          <cell r="AH1217">
            <v>-86920.75999999998</v>
          </cell>
        </row>
        <row r="1218">
          <cell r="AH1218">
            <v>-641.99</v>
          </cell>
        </row>
        <row r="1219">
          <cell r="AH1219">
            <v>-110877.81</v>
          </cell>
        </row>
        <row r="1220">
          <cell r="AH1220">
            <v>-2375.71</v>
          </cell>
        </row>
        <row r="1221">
          <cell r="AH1221">
            <v>3343.1</v>
          </cell>
        </row>
        <row r="1222">
          <cell r="AH1222">
            <v>348.50000000000006</v>
          </cell>
        </row>
        <row r="1223">
          <cell r="AH1223">
            <v>-91821.71</v>
          </cell>
        </row>
        <row r="1224">
          <cell r="AH1224">
            <v>-1408.35</v>
          </cell>
        </row>
        <row r="1225">
          <cell r="AH1225">
            <v>-826392.2</v>
          </cell>
        </row>
        <row r="1226">
          <cell r="AH1226">
            <v>-12676.119999999999</v>
          </cell>
        </row>
        <row r="1227">
          <cell r="AH1227">
            <v>-10229.61</v>
          </cell>
        </row>
        <row r="1228">
          <cell r="AH1228">
            <v>-290199.26</v>
          </cell>
        </row>
        <row r="1229">
          <cell r="AH1229">
            <v>-84940.36</v>
          </cell>
        </row>
        <row r="1230">
          <cell r="AH1230">
            <v>-678796.59</v>
          </cell>
        </row>
        <row r="1231">
          <cell r="AH1231">
            <v>-138132.53</v>
          </cell>
        </row>
        <row r="1232">
          <cell r="AH1232">
            <v>5826.01</v>
          </cell>
        </row>
        <row r="1233">
          <cell r="AH1233">
            <v>-9570.42</v>
          </cell>
        </row>
        <row r="1234">
          <cell r="AH1234">
            <v>-1109.72</v>
          </cell>
        </row>
        <row r="1235">
          <cell r="AH1235">
            <v>2825.2500000000073</v>
          </cell>
        </row>
        <row r="1236">
          <cell r="AH1236">
            <v>-404170.61</v>
          </cell>
        </row>
        <row r="1237">
          <cell r="AH1237">
            <v>-21314.16</v>
          </cell>
        </row>
        <row r="1238">
          <cell r="AH1238">
            <v>-274799.69</v>
          </cell>
        </row>
        <row r="1239">
          <cell r="AH1239">
            <v>-68773.87000000001</v>
          </cell>
        </row>
        <row r="1240">
          <cell r="AH1240">
            <v>19372.580000000016</v>
          </cell>
        </row>
        <row r="1241">
          <cell r="AH1241">
            <v>22733.06</v>
          </cell>
        </row>
        <row r="1242">
          <cell r="AH1242">
            <v>-825501.45</v>
          </cell>
        </row>
        <row r="1243">
          <cell r="AH1243">
            <v>-67382.510000000009</v>
          </cell>
        </row>
        <row r="1244">
          <cell r="AH1244">
            <v>97316.03</v>
          </cell>
        </row>
        <row r="1245">
          <cell r="AH1245">
            <v>-394412.86</v>
          </cell>
        </row>
        <row r="1246">
          <cell r="AH1246">
            <v>-96600.01999999999</v>
          </cell>
        </row>
        <row r="1247">
          <cell r="AH1247">
            <v>5117.87</v>
          </cell>
        </row>
        <row r="1248">
          <cell r="AH1248">
            <v>-25565.18</v>
          </cell>
        </row>
        <row r="1249">
          <cell r="AH1249">
            <v>-7883.75</v>
          </cell>
        </row>
        <row r="1250">
          <cell r="AH1250">
            <v>-249.67000000000002</v>
          </cell>
        </row>
        <row r="1251">
          <cell r="AH1251">
            <v>-112297.37999999999</v>
          </cell>
        </row>
        <row r="1252">
          <cell r="AH1252">
            <v>-18725.669999999998</v>
          </cell>
        </row>
        <row r="1253">
          <cell r="AH1253">
            <v>4262.7400000000007</v>
          </cell>
        </row>
        <row r="1254">
          <cell r="AH1254">
            <v>-34748.589999999997</v>
          </cell>
        </row>
        <row r="1255">
          <cell r="AH1255">
            <v>-6317.87</v>
          </cell>
        </row>
        <row r="1256">
          <cell r="AH1256">
            <v>393.43999999999994</v>
          </cell>
        </row>
        <row r="1257">
          <cell r="AH1257">
            <v>8858.16</v>
          </cell>
        </row>
        <row r="1258">
          <cell r="AH1258">
            <v>-158461.19999999998</v>
          </cell>
        </row>
        <row r="1259">
          <cell r="AH1259">
            <v>-6292.7900000000009</v>
          </cell>
        </row>
        <row r="1260">
          <cell r="AH1260">
            <v>-8080125.1300000008</v>
          </cell>
        </row>
        <row r="1261">
          <cell r="AH1261">
            <v>-16768206.93</v>
          </cell>
        </row>
        <row r="1262">
          <cell r="AH1262">
            <v>-767455.31</v>
          </cell>
        </row>
        <row r="1263">
          <cell r="AH1263">
            <v>-9100691.8099999987</v>
          </cell>
        </row>
        <row r="1264">
          <cell r="AH1264">
            <v>-427428.55</v>
          </cell>
        </row>
        <row r="1265">
          <cell r="AH1265">
            <v>-6414490.2500000009</v>
          </cell>
        </row>
        <row r="1266">
          <cell r="AH1266">
            <v>-153360.22</v>
          </cell>
        </row>
        <row r="1267">
          <cell r="AH1267">
            <v>-1531143.3499999999</v>
          </cell>
        </row>
        <row r="1268">
          <cell r="AH1268">
            <v>-12185.65</v>
          </cell>
        </row>
        <row r="1269">
          <cell r="AH1269">
            <v>-154445.58000000002</v>
          </cell>
        </row>
        <row r="1270">
          <cell r="AH1270">
            <v>-149862.02000000002</v>
          </cell>
        </row>
        <row r="1271">
          <cell r="AH1271">
            <v>-38221.82</v>
          </cell>
        </row>
        <row r="1272">
          <cell r="AH1272">
            <v>-91569.290000000008</v>
          </cell>
        </row>
        <row r="1273">
          <cell r="AH1273">
            <v>-81207.359999999986</v>
          </cell>
        </row>
        <row r="1274">
          <cell r="AH1274">
            <v>-252527.32</v>
          </cell>
        </row>
        <row r="1275">
          <cell r="AH1275">
            <v>-551023.5</v>
          </cell>
        </row>
        <row r="1276">
          <cell r="AH1276">
            <v>-561275.39</v>
          </cell>
        </row>
        <row r="1277">
          <cell r="AH1277">
            <v>-45366.11</v>
          </cell>
        </row>
        <row r="1278">
          <cell r="AH1278">
            <v>-197881.11</v>
          </cell>
        </row>
        <row r="1279">
          <cell r="AH1279">
            <v>-403209.53</v>
          </cell>
        </row>
        <row r="1280">
          <cell r="AH1280">
            <v>-1045777.4400000001</v>
          </cell>
        </row>
        <row r="1281">
          <cell r="AH1281">
            <v>-58465.600000000006</v>
          </cell>
        </row>
        <row r="1282">
          <cell r="AH1282">
            <v>-1666.5499999999997</v>
          </cell>
        </row>
        <row r="1283">
          <cell r="AH1283">
            <v>-11183996.600000001</v>
          </cell>
        </row>
        <row r="1284">
          <cell r="AH1284">
            <v>-1955048.0399999998</v>
          </cell>
        </row>
        <row r="1285">
          <cell r="AH1285">
            <v>325169.8899999999</v>
          </cell>
        </row>
        <row r="1286">
          <cell r="AH1286">
            <v>-18674.11</v>
          </cell>
        </row>
        <row r="1287">
          <cell r="AH1287">
            <v>48571.760000000009</v>
          </cell>
        </row>
        <row r="1288">
          <cell r="AH1288">
            <v>-2656.9100000000003</v>
          </cell>
        </row>
        <row r="1289">
          <cell r="AH1289">
            <v>-4665521.24</v>
          </cell>
        </row>
        <row r="1290">
          <cell r="AH1290">
            <v>-1184113.7</v>
          </cell>
        </row>
        <row r="1291">
          <cell r="AH1291">
            <v>-112022.25</v>
          </cell>
        </row>
        <row r="1292">
          <cell r="AH1292">
            <v>-138144.29999999999</v>
          </cell>
        </row>
        <row r="1293">
          <cell r="AH1293">
            <v>-57055.88</v>
          </cell>
        </row>
        <row r="1294">
          <cell r="AH1294">
            <v>-22808.28</v>
          </cell>
        </row>
        <row r="1295">
          <cell r="AH1295">
            <v>-225204.92999999996</v>
          </cell>
        </row>
        <row r="1296">
          <cell r="AH1296">
            <v>-17220.949999999997</v>
          </cell>
        </row>
        <row r="1297">
          <cell r="AH1297">
            <v>2129.87</v>
          </cell>
        </row>
        <row r="1298">
          <cell r="AH1298">
            <v>-204098.43</v>
          </cell>
        </row>
        <row r="1299">
          <cell r="AH1299">
            <v>-55354.67</v>
          </cell>
        </row>
        <row r="1300">
          <cell r="AH1300">
            <v>-4080.1699999999996</v>
          </cell>
        </row>
        <row r="1301">
          <cell r="AH1301">
            <v>3099.47</v>
          </cell>
        </row>
        <row r="1302">
          <cell r="AH1302">
            <v>-328882</v>
          </cell>
        </row>
        <row r="1303">
          <cell r="AH1303">
            <v>-4882.3599999999997</v>
          </cell>
        </row>
        <row r="1304">
          <cell r="AH1304">
            <v>31792.46</v>
          </cell>
        </row>
        <row r="1305">
          <cell r="AH1305">
            <v>-387359.74</v>
          </cell>
        </row>
        <row r="1306">
          <cell r="AH1306">
            <v>-5729.2199999999993</v>
          </cell>
        </row>
        <row r="1307">
          <cell r="AH1307">
            <v>38901.009999999995</v>
          </cell>
        </row>
        <row r="1308">
          <cell r="AH1308">
            <v>-293865.04999999993</v>
          </cell>
        </row>
        <row r="1309">
          <cell r="AH1309">
            <v>-4290.9799999999996</v>
          </cell>
        </row>
        <row r="1310">
          <cell r="AH1310">
            <v>27561.9</v>
          </cell>
        </row>
        <row r="1311">
          <cell r="AH1311">
            <v>-164145.46999999997</v>
          </cell>
        </row>
        <row r="1312">
          <cell r="AH1312">
            <v>-10106.139999999998</v>
          </cell>
        </row>
        <row r="1313">
          <cell r="AH1313">
            <v>-204098.43</v>
          </cell>
        </row>
        <row r="1314">
          <cell r="AH1314">
            <v>-263139.60000000003</v>
          </cell>
        </row>
        <row r="1315">
          <cell r="AH1315">
            <v>-13321.44</v>
          </cell>
        </row>
        <row r="1316">
          <cell r="AH1316">
            <v>1238.5700000000002</v>
          </cell>
        </row>
        <row r="1317">
          <cell r="AH1317">
            <v>-204098.43</v>
          </cell>
        </row>
        <row r="1318">
          <cell r="AH1318">
            <v>-14154.92</v>
          </cell>
        </row>
        <row r="1319">
          <cell r="AH1319">
            <v>-1057.42</v>
          </cell>
        </row>
        <row r="1320">
          <cell r="AH1320">
            <v>1030.0800000000002</v>
          </cell>
        </row>
        <row r="1321">
          <cell r="AH1321">
            <v>-90527.329999999987</v>
          </cell>
        </row>
        <row r="1322">
          <cell r="AH1322">
            <v>-8075.7799999999988</v>
          </cell>
        </row>
        <row r="1323">
          <cell r="AH1323">
            <v>-2389.9399999999996</v>
          </cell>
        </row>
        <row r="1324">
          <cell r="AH1324">
            <v>3135.8100000000004</v>
          </cell>
        </row>
        <row r="1325">
          <cell r="AH1325">
            <v>-512.07000000000005</v>
          </cell>
        </row>
        <row r="1326">
          <cell r="AH1326">
            <v>-28694.050000000003</v>
          </cell>
        </row>
        <row r="1327">
          <cell r="AH1327">
            <v>-81921.53</v>
          </cell>
        </row>
        <row r="1328">
          <cell r="AH1328">
            <v>-2841.55</v>
          </cell>
        </row>
        <row r="1329">
          <cell r="AH1329">
            <v>-67278.61</v>
          </cell>
        </row>
        <row r="1330">
          <cell r="AH1330">
            <v>647.23</v>
          </cell>
        </row>
        <row r="1331">
          <cell r="AH1331">
            <v>-43131.960000000006</v>
          </cell>
        </row>
        <row r="1332">
          <cell r="AH1332">
            <v>-2501.88</v>
          </cell>
        </row>
        <row r="1333">
          <cell r="AH1333">
            <v>-334.64999999999986</v>
          </cell>
        </row>
        <row r="1334">
          <cell r="AH1334">
            <v>-433317.44999999995</v>
          </cell>
        </row>
        <row r="1335">
          <cell r="AH1335">
            <v>-1616615.91</v>
          </cell>
        </row>
        <row r="1336">
          <cell r="AH1336">
            <v>-132513.72</v>
          </cell>
        </row>
        <row r="1337">
          <cell r="AH1337">
            <v>-1249941.4500000002</v>
          </cell>
        </row>
        <row r="1338">
          <cell r="AH1338">
            <v>-3446277.6499999994</v>
          </cell>
        </row>
        <row r="1339">
          <cell r="AH1339">
            <v>-95456.72</v>
          </cell>
        </row>
        <row r="1340">
          <cell r="AH1340">
            <v>-292649.51</v>
          </cell>
        </row>
        <row r="1341">
          <cell r="AH1341">
            <v>277460.5199999999</v>
          </cell>
        </row>
        <row r="1342">
          <cell r="AH1342">
            <v>-5286132.83</v>
          </cell>
        </row>
        <row r="1343">
          <cell r="AH1343">
            <v>-156567.56999999998</v>
          </cell>
        </row>
        <row r="1344">
          <cell r="AH1344">
            <v>-911034.49</v>
          </cell>
        </row>
        <row r="1345">
          <cell r="AH1345">
            <v>-3039945.45</v>
          </cell>
        </row>
        <row r="1346">
          <cell r="AH1346">
            <v>-2748169.43</v>
          </cell>
        </row>
        <row r="1347">
          <cell r="AH1347">
            <v>263184.4800000001</v>
          </cell>
        </row>
        <row r="1348">
          <cell r="AH1348">
            <v>-528409.18999999994</v>
          </cell>
        </row>
        <row r="1349">
          <cell r="AH1349">
            <v>-288624.97000000003</v>
          </cell>
        </row>
        <row r="1350">
          <cell r="AH1350">
            <v>-218580.49</v>
          </cell>
        </row>
        <row r="1351">
          <cell r="AH1351">
            <v>-26699.86</v>
          </cell>
        </row>
        <row r="1352">
          <cell r="AH1352">
            <v>-10819.8</v>
          </cell>
        </row>
        <row r="1353">
          <cell r="AH1353">
            <v>-447343.11</v>
          </cell>
        </row>
        <row r="1354">
          <cell r="AH1354">
            <v>24231.53</v>
          </cell>
        </row>
        <row r="1355">
          <cell r="AH1355">
            <v>-11465.78</v>
          </cell>
        </row>
        <row r="1356">
          <cell r="AH1356">
            <v>-1327.47</v>
          </cell>
        </row>
        <row r="1357">
          <cell r="AH1357">
            <v>1001385.0799999998</v>
          </cell>
        </row>
        <row r="1358">
          <cell r="AH1358">
            <v>-780234.94000000006</v>
          </cell>
        </row>
        <row r="1359">
          <cell r="AH1359">
            <v>-177904.25</v>
          </cell>
        </row>
        <row r="1360">
          <cell r="AH1360">
            <v>195766.02000000014</v>
          </cell>
        </row>
        <row r="1361">
          <cell r="AH1361">
            <v>-14802138.969999999</v>
          </cell>
        </row>
        <row r="1362">
          <cell r="AH1362">
            <v>-103631.48</v>
          </cell>
        </row>
        <row r="1363">
          <cell r="AH1363">
            <v>-138562.31</v>
          </cell>
        </row>
        <row r="1364">
          <cell r="AH1364">
            <v>-197290.16999999998</v>
          </cell>
        </row>
        <row r="1365">
          <cell r="AH1365">
            <v>17621.04</v>
          </cell>
        </row>
        <row r="1366">
          <cell r="AH1366">
            <v>2533.7999999999997</v>
          </cell>
        </row>
        <row r="1367">
          <cell r="AH1367">
            <v>6217644.4500000002</v>
          </cell>
        </row>
        <row r="1368">
          <cell r="AH1368">
            <v>-1734.8300000000002</v>
          </cell>
        </row>
        <row r="1369">
          <cell r="AH1369">
            <v>-15611.489999999998</v>
          </cell>
        </row>
        <row r="1370">
          <cell r="AH1370">
            <v>-184.26</v>
          </cell>
        </row>
        <row r="1371">
          <cell r="AH1371">
            <v>-54.330000000000005</v>
          </cell>
        </row>
        <row r="1372">
          <cell r="AH1372">
            <v>-15.64</v>
          </cell>
        </row>
        <row r="1373">
          <cell r="AH1373">
            <v>-10889.89</v>
          </cell>
        </row>
        <row r="1374">
          <cell r="AH1374">
            <v>-114124.62</v>
          </cell>
        </row>
        <row r="1375">
          <cell r="AH1375">
            <v>-402.53999999999996</v>
          </cell>
        </row>
        <row r="1376">
          <cell r="AH1376">
            <v>-405.12</v>
          </cell>
        </row>
        <row r="1377">
          <cell r="AH1377">
            <v>45.320000000000007</v>
          </cell>
        </row>
        <row r="1378">
          <cell r="AH1378">
            <v>-55.569999999999993</v>
          </cell>
        </row>
        <row r="1379">
          <cell r="AH1379">
            <v>-276.95</v>
          </cell>
        </row>
        <row r="1380">
          <cell r="AH1380">
            <v>-110.47</v>
          </cell>
        </row>
        <row r="1381">
          <cell r="AH1381">
            <v>-1201.58</v>
          </cell>
        </row>
        <row r="1382">
          <cell r="AH1382">
            <v>-149.53</v>
          </cell>
        </row>
        <row r="1383">
          <cell r="AH1383">
            <v>-6.12</v>
          </cell>
        </row>
        <row r="1384">
          <cell r="AH1384">
            <v>-55.54</v>
          </cell>
        </row>
        <row r="1385">
          <cell r="AH1385">
            <v>0</v>
          </cell>
        </row>
        <row r="1386">
          <cell r="AH1386">
            <v>0</v>
          </cell>
        </row>
        <row r="1387">
          <cell r="AH1387">
            <v>0</v>
          </cell>
        </row>
        <row r="1388">
          <cell r="AH1388">
            <v>0</v>
          </cell>
        </row>
        <row r="1389">
          <cell r="AH1389">
            <v>-425404.51</v>
          </cell>
        </row>
        <row r="1390">
          <cell r="AH1390">
            <v>0</v>
          </cell>
        </row>
        <row r="1391">
          <cell r="AH1391">
            <v>-1080596.7</v>
          </cell>
        </row>
        <row r="1392">
          <cell r="AH1392">
            <v>-7900885.8399999999</v>
          </cell>
        </row>
        <row r="1393">
          <cell r="AH1393">
            <v>0</v>
          </cell>
        </row>
        <row r="1394">
          <cell r="AH1394">
            <v>0</v>
          </cell>
        </row>
        <row r="1395">
          <cell r="AH1395">
            <v>1936438.3599999999</v>
          </cell>
        </row>
        <row r="1396">
          <cell r="AH1396">
            <v>0</v>
          </cell>
        </row>
        <row r="1397">
          <cell r="AH1397">
            <v>0</v>
          </cell>
        </row>
        <row r="1398">
          <cell r="AH1398">
            <v>348558.9</v>
          </cell>
        </row>
        <row r="1399">
          <cell r="AH1399">
            <v>-3347181.95</v>
          </cell>
        </row>
        <row r="1400">
          <cell r="AH1400">
            <v>0</v>
          </cell>
        </row>
        <row r="1401">
          <cell r="AH1401">
            <v>0</v>
          </cell>
        </row>
        <row r="1402">
          <cell r="AH1402">
            <v>0</v>
          </cell>
        </row>
        <row r="1403">
          <cell r="AH1403">
            <v>143908.74000000002</v>
          </cell>
        </row>
        <row r="1404">
          <cell r="AH1404">
            <v>1263.24</v>
          </cell>
        </row>
        <row r="1405">
          <cell r="AH1405">
            <v>151345.98000000001</v>
          </cell>
        </row>
        <row r="1406">
          <cell r="AH1406">
            <v>513.17999999999995</v>
          </cell>
        </row>
        <row r="1407">
          <cell r="AH1407">
            <v>6487.5200000000023</v>
          </cell>
        </row>
        <row r="1408">
          <cell r="AH1408">
            <v>29483.62</v>
          </cell>
        </row>
        <row r="1409">
          <cell r="AH1409">
            <v>48511.76999999999</v>
          </cell>
        </row>
        <row r="1410">
          <cell r="AH1410">
            <v>265348.72000000003</v>
          </cell>
        </row>
        <row r="1411">
          <cell r="AH1411">
            <v>439308.99</v>
          </cell>
        </row>
        <row r="1412">
          <cell r="AH1412">
            <v>12866.75</v>
          </cell>
        </row>
        <row r="1413">
          <cell r="AH1413">
            <v>0</v>
          </cell>
        </row>
        <row r="1414">
          <cell r="AH1414">
            <v>22306</v>
          </cell>
        </row>
        <row r="1415">
          <cell r="AH1415">
            <v>835.19999999999993</v>
          </cell>
        </row>
        <row r="1416">
          <cell r="AH1416">
            <v>1912.14</v>
          </cell>
        </row>
        <row r="1417">
          <cell r="AH1417">
            <v>72197.919999999998</v>
          </cell>
        </row>
        <row r="1418">
          <cell r="AH1418">
            <v>388.7</v>
          </cell>
        </row>
        <row r="1419">
          <cell r="AH1419">
            <v>138</v>
          </cell>
        </row>
        <row r="1420">
          <cell r="AH1420">
            <v>7084.7999999999993</v>
          </cell>
        </row>
        <row r="1421">
          <cell r="AH1421">
            <v>63765</v>
          </cell>
        </row>
        <row r="1422">
          <cell r="AH1422">
            <v>375.84</v>
          </cell>
        </row>
        <row r="1423">
          <cell r="AH1423">
            <v>123049.54</v>
          </cell>
        </row>
        <row r="1424">
          <cell r="AH1424">
            <v>35262</v>
          </cell>
        </row>
        <row r="1425">
          <cell r="AH1425">
            <v>14015.34</v>
          </cell>
        </row>
        <row r="1426">
          <cell r="AH1426">
            <v>2087.46</v>
          </cell>
        </row>
        <row r="1427">
          <cell r="AH1427">
            <v>-1379.7</v>
          </cell>
        </row>
        <row r="1428">
          <cell r="AH1428">
            <v>65710.450000000012</v>
          </cell>
        </row>
        <row r="1429">
          <cell r="AH1429">
            <v>21558.6</v>
          </cell>
        </row>
        <row r="1430">
          <cell r="AH1430">
            <v>353174.58</v>
          </cell>
        </row>
        <row r="1431">
          <cell r="AH1431">
            <v>37615.14</v>
          </cell>
        </row>
        <row r="1432">
          <cell r="AH1432">
            <v>159319.79999999999</v>
          </cell>
        </row>
        <row r="1433">
          <cell r="AH1433">
            <v>23220</v>
          </cell>
        </row>
        <row r="1434">
          <cell r="AH1434">
            <v>7494.84</v>
          </cell>
        </row>
        <row r="1435">
          <cell r="AH1435">
            <v>763.92</v>
          </cell>
        </row>
        <row r="1436">
          <cell r="AH1436">
            <v>33377.58</v>
          </cell>
        </row>
        <row r="1437">
          <cell r="AH1437">
            <v>2807.1</v>
          </cell>
        </row>
        <row r="1438">
          <cell r="AH1438">
            <v>11934.54</v>
          </cell>
        </row>
        <row r="1439">
          <cell r="AH1439">
            <v>854.1</v>
          </cell>
        </row>
        <row r="1440">
          <cell r="AH1440">
            <v>2727</v>
          </cell>
        </row>
        <row r="1441">
          <cell r="AH1441">
            <v>4360.68</v>
          </cell>
        </row>
        <row r="1442">
          <cell r="AH1442">
            <v>295</v>
          </cell>
        </row>
        <row r="1443">
          <cell r="AH1443">
            <v>1331737.49</v>
          </cell>
        </row>
        <row r="1444">
          <cell r="AH1444">
            <v>810083.42</v>
          </cell>
        </row>
        <row r="1445">
          <cell r="AH1445">
            <v>225039.28000000003</v>
          </cell>
        </row>
        <row r="1446">
          <cell r="AH1446">
            <v>67151.53</v>
          </cell>
        </row>
        <row r="1447">
          <cell r="AH1447">
            <v>140435.53000000003</v>
          </cell>
        </row>
        <row r="1448">
          <cell r="AH1448">
            <v>-14366.74</v>
          </cell>
        </row>
        <row r="1449">
          <cell r="AH1449">
            <v>0</v>
          </cell>
        </row>
        <row r="1450">
          <cell r="AH1450">
            <v>7200</v>
          </cell>
        </row>
        <row r="1451">
          <cell r="AH1451">
            <v>46862.07</v>
          </cell>
        </row>
        <row r="1452">
          <cell r="AH1452">
            <v>90406.459999999992</v>
          </cell>
        </row>
        <row r="1453">
          <cell r="AH1453">
            <v>16173.560000000001</v>
          </cell>
        </row>
        <row r="1454">
          <cell r="AH1454">
            <v>48387.040000000001</v>
          </cell>
        </row>
        <row r="1455">
          <cell r="AH1455">
            <v>4391.3700000000008</v>
          </cell>
        </row>
        <row r="1456">
          <cell r="AH1456">
            <v>-139047.82</v>
          </cell>
        </row>
        <row r="1457">
          <cell r="AH1457">
            <v>-2348.84</v>
          </cell>
        </row>
        <row r="1458">
          <cell r="AH1458">
            <v>52841.95</v>
          </cell>
        </row>
        <row r="1459">
          <cell r="AH1459">
            <v>731443.62</v>
          </cell>
        </row>
        <row r="1460">
          <cell r="AH1460">
            <v>44278.06</v>
          </cell>
        </row>
        <row r="1461">
          <cell r="AH1461">
            <v>3417.3</v>
          </cell>
        </row>
        <row r="1462">
          <cell r="AH1462">
            <v>3126.06</v>
          </cell>
        </row>
        <row r="1463">
          <cell r="AH1463">
            <v>54723.24</v>
          </cell>
        </row>
        <row r="1464">
          <cell r="AH1464">
            <v>1618.1399999999999</v>
          </cell>
        </row>
        <row r="1465">
          <cell r="AH1465">
            <v>178.05</v>
          </cell>
        </row>
        <row r="1466">
          <cell r="AH1466">
            <v>72757.8</v>
          </cell>
        </row>
        <row r="1467">
          <cell r="AH1467">
            <v>-6.6</v>
          </cell>
        </row>
        <row r="1468">
          <cell r="AH1468">
            <v>88948.08</v>
          </cell>
        </row>
        <row r="1469">
          <cell r="AH1469">
            <v>-7.8</v>
          </cell>
        </row>
        <row r="1470">
          <cell r="AH1470">
            <v>56092.14</v>
          </cell>
        </row>
        <row r="1471">
          <cell r="AH1471">
            <v>-6.15</v>
          </cell>
        </row>
        <row r="1472">
          <cell r="AH1472">
            <v>35856.899999999994</v>
          </cell>
        </row>
        <row r="1473">
          <cell r="AH1473">
            <v>47502.719999999994</v>
          </cell>
        </row>
        <row r="1474">
          <cell r="AH1474">
            <v>552.06000000000006</v>
          </cell>
        </row>
        <row r="1475">
          <cell r="AH1475">
            <v>7128.68</v>
          </cell>
        </row>
        <row r="1476">
          <cell r="AH1476">
            <v>26750.159999999996</v>
          </cell>
        </row>
        <row r="1477">
          <cell r="AH1477">
            <v>1391.7600000000002</v>
          </cell>
        </row>
        <row r="1478">
          <cell r="AH1478">
            <v>25562.71</v>
          </cell>
        </row>
        <row r="1479">
          <cell r="AH1479">
            <v>-3144.0600000000004</v>
          </cell>
        </row>
        <row r="1480">
          <cell r="AH1480">
            <v>13099.08</v>
          </cell>
        </row>
        <row r="1481">
          <cell r="AH1481">
            <v>14760</v>
          </cell>
        </row>
        <row r="1482">
          <cell r="AH1482">
            <v>-44100</v>
          </cell>
        </row>
        <row r="1483">
          <cell r="AH1483">
            <v>111050.14</v>
          </cell>
        </row>
        <row r="1484">
          <cell r="AH1484">
            <v>300376.8</v>
          </cell>
        </row>
        <row r="1485">
          <cell r="AH1485">
            <v>1141203.18</v>
          </cell>
        </row>
        <row r="1486">
          <cell r="AH1486">
            <v>3345</v>
          </cell>
        </row>
        <row r="1487">
          <cell r="AH1487">
            <v>419688.89999999997</v>
          </cell>
        </row>
        <row r="1488">
          <cell r="AH1488">
            <v>524427.32000000007</v>
          </cell>
        </row>
        <row r="1489">
          <cell r="AH1489">
            <v>25188</v>
          </cell>
        </row>
        <row r="1490">
          <cell r="AH1490">
            <v>-1637.1</v>
          </cell>
        </row>
        <row r="1491">
          <cell r="AH1491">
            <v>-23.04</v>
          </cell>
        </row>
        <row r="1492">
          <cell r="AH1492">
            <v>700.96</v>
          </cell>
        </row>
        <row r="1493">
          <cell r="AH1493">
            <v>430855.62</v>
          </cell>
        </row>
        <row r="1494">
          <cell r="AH1494">
            <v>4034.65</v>
          </cell>
        </row>
        <row r="1495">
          <cell r="AH1495">
            <v>1105953.93</v>
          </cell>
        </row>
        <row r="1496">
          <cell r="AH1496">
            <v>1720473.5499999998</v>
          </cell>
        </row>
        <row r="1497">
          <cell r="AH1497">
            <v>129916.98000000001</v>
          </cell>
        </row>
        <row r="1498">
          <cell r="AH1498">
            <v>2919.6</v>
          </cell>
        </row>
        <row r="1499">
          <cell r="AH1499">
            <v>1008</v>
          </cell>
        </row>
        <row r="1500">
          <cell r="AH1500">
            <v>18697839.859999999</v>
          </cell>
        </row>
        <row r="1501">
          <cell r="AH1501">
            <v>192.6</v>
          </cell>
        </row>
        <row r="1502">
          <cell r="AH1502">
            <v>1735.2</v>
          </cell>
        </row>
        <row r="1503">
          <cell r="AH1503">
            <v>0</v>
          </cell>
        </row>
        <row r="1504">
          <cell r="AH1504">
            <v>-14673.27</v>
          </cell>
        </row>
        <row r="1505">
          <cell r="AH1505">
            <v>1053.9000000000001</v>
          </cell>
        </row>
        <row r="1506">
          <cell r="AH1506">
            <v>9486.5400000000009</v>
          </cell>
        </row>
        <row r="1507">
          <cell r="AH1507">
            <v>0</v>
          </cell>
        </row>
        <row r="1508">
          <cell r="AH1508">
            <v>0</v>
          </cell>
        </row>
        <row r="1509">
          <cell r="AH1509">
            <v>-76782.600000000006</v>
          </cell>
        </row>
        <row r="1510">
          <cell r="AH1510">
            <v>0</v>
          </cell>
        </row>
        <row r="1511">
          <cell r="AH1511">
            <v>0</v>
          </cell>
        </row>
        <row r="1512">
          <cell r="AH1512">
            <v>697500</v>
          </cell>
        </row>
        <row r="1513">
          <cell r="AH1513">
            <v>125550</v>
          </cell>
        </row>
        <row r="1514">
          <cell r="AH1514">
            <v>-1415902.3</v>
          </cell>
        </row>
        <row r="1515">
          <cell r="AH1515">
            <v>0</v>
          </cell>
        </row>
        <row r="1516">
          <cell r="AH1516">
            <v>38954.11</v>
          </cell>
        </row>
        <row r="1517">
          <cell r="AH1517">
            <v>2543.9100000000003</v>
          </cell>
        </row>
        <row r="1518">
          <cell r="AH1518">
            <v>23447.040000000001</v>
          </cell>
        </row>
        <row r="1519">
          <cell r="AH1519">
            <v>431.86</v>
          </cell>
        </row>
        <row r="1520">
          <cell r="AH1520">
            <v>48014.490000000005</v>
          </cell>
        </row>
        <row r="1521">
          <cell r="AH1521">
            <v>87776.28</v>
          </cell>
        </row>
        <row r="1522">
          <cell r="AH1522">
            <v>5125.2700000000004</v>
          </cell>
        </row>
        <row r="1523">
          <cell r="AH1523">
            <v>380787.19</v>
          </cell>
        </row>
        <row r="1524">
          <cell r="AH1524">
            <v>781018.55</v>
          </cell>
        </row>
        <row r="1525">
          <cell r="AH1525">
            <v>1095875.79</v>
          </cell>
        </row>
        <row r="1526">
          <cell r="AH1526">
            <v>32434.9</v>
          </cell>
        </row>
        <row r="1527">
          <cell r="AH1527">
            <v>31830.91</v>
          </cell>
        </row>
        <row r="1528">
          <cell r="AH1528">
            <v>31016.75</v>
          </cell>
        </row>
        <row r="1529">
          <cell r="AH1529">
            <v>3254.82</v>
          </cell>
        </row>
        <row r="1530">
          <cell r="AH1530">
            <v>15645.86</v>
          </cell>
        </row>
        <row r="1531">
          <cell r="AH1531">
            <v>115.71000000000001</v>
          </cell>
        </row>
        <row r="1532">
          <cell r="AH1532">
            <v>25505.79</v>
          </cell>
        </row>
        <row r="1533">
          <cell r="AH1533">
            <v>546.4</v>
          </cell>
        </row>
        <row r="1534">
          <cell r="AH1534">
            <v>-80.139999999999986</v>
          </cell>
        </row>
        <row r="1535">
          <cell r="AH1535">
            <v>14640.09</v>
          </cell>
        </row>
        <row r="1536">
          <cell r="AH1536">
            <v>131760.74</v>
          </cell>
        </row>
        <row r="1537">
          <cell r="AH1537">
            <v>3250.2599999999998</v>
          </cell>
        </row>
        <row r="1538">
          <cell r="AH1538">
            <v>1841.31</v>
          </cell>
        </row>
        <row r="1539">
          <cell r="AH1539">
            <v>52235.839999999997</v>
          </cell>
        </row>
        <row r="1540">
          <cell r="AH1540">
            <v>25167.54</v>
          </cell>
        </row>
        <row r="1541">
          <cell r="AH1541">
            <v>156125.28</v>
          </cell>
        </row>
        <row r="1542">
          <cell r="AH1542">
            <v>97.78</v>
          </cell>
        </row>
        <row r="1543">
          <cell r="AH1543">
            <v>2201.29</v>
          </cell>
        </row>
        <row r="1544">
          <cell r="AH1544">
            <v>255.26</v>
          </cell>
        </row>
        <row r="1545">
          <cell r="AH1545">
            <v>-508.5099999999984</v>
          </cell>
        </row>
        <row r="1546">
          <cell r="AH1546">
            <v>72750.84</v>
          </cell>
        </row>
        <row r="1547">
          <cell r="AH1547">
            <v>3836.56</v>
          </cell>
        </row>
        <row r="1548">
          <cell r="AH1548">
            <v>49463.96</v>
          </cell>
        </row>
        <row r="1549">
          <cell r="AH1549">
            <v>10658.150000000001</v>
          </cell>
        </row>
        <row r="1550">
          <cell r="AH1550">
            <v>-4668.7799999999988</v>
          </cell>
        </row>
        <row r="1551">
          <cell r="AH1551">
            <v>148596.82</v>
          </cell>
        </row>
        <row r="1552">
          <cell r="AH1552">
            <v>12130.59</v>
          </cell>
        </row>
        <row r="1553">
          <cell r="AH1553">
            <v>71003.42</v>
          </cell>
        </row>
        <row r="1554">
          <cell r="AH1554">
            <v>17391.29</v>
          </cell>
        </row>
        <row r="1555">
          <cell r="AH1555">
            <v>4609.25</v>
          </cell>
        </row>
        <row r="1556">
          <cell r="AH1556">
            <v>1422.0300000000002</v>
          </cell>
        </row>
        <row r="1557">
          <cell r="AH1557">
            <v>20221.95</v>
          </cell>
        </row>
        <row r="1558">
          <cell r="AH1558">
            <v>3373.4300000000003</v>
          </cell>
        </row>
        <row r="1559">
          <cell r="AH1559">
            <v>6263.1299999999992</v>
          </cell>
        </row>
        <row r="1560">
          <cell r="AH1560">
            <v>1140.8100000000002</v>
          </cell>
        </row>
        <row r="1561">
          <cell r="AH1561">
            <v>-1594.4400000000003</v>
          </cell>
        </row>
        <row r="1562">
          <cell r="AH1562">
            <v>28524.13</v>
          </cell>
        </row>
        <row r="1563">
          <cell r="AH1563">
            <v>1572.97</v>
          </cell>
        </row>
        <row r="1564">
          <cell r="AH1564">
            <v>1453944.36</v>
          </cell>
        </row>
        <row r="1565">
          <cell r="AH1565">
            <v>2983601.8400000003</v>
          </cell>
        </row>
        <row r="1566">
          <cell r="AH1566">
            <v>2139343.3600000003</v>
          </cell>
        </row>
        <row r="1567">
          <cell r="AH1567">
            <v>75432.86</v>
          </cell>
        </row>
        <row r="1568">
          <cell r="AH1568">
            <v>1101883.75</v>
          </cell>
        </row>
        <row r="1569">
          <cell r="AH1569">
            <v>39091.14</v>
          </cell>
        </row>
        <row r="1570">
          <cell r="AH1570">
            <v>2169.23</v>
          </cell>
        </row>
        <row r="1571">
          <cell r="AH1571">
            <v>27413.33</v>
          </cell>
        </row>
        <row r="1572">
          <cell r="AH1572">
            <v>484.18999999999994</v>
          </cell>
        </row>
        <row r="1573">
          <cell r="AH1573">
            <v>6879.9800000000005</v>
          </cell>
        </row>
        <row r="1574">
          <cell r="AH1574">
            <v>15554.04</v>
          </cell>
        </row>
        <row r="1575">
          <cell r="AH1575">
            <v>10556.939999999999</v>
          </cell>
        </row>
        <row r="1576">
          <cell r="AH1576">
            <v>67551.349999999991</v>
          </cell>
        </row>
        <row r="1577">
          <cell r="AH1577">
            <v>72965.37</v>
          </cell>
        </row>
        <row r="1578">
          <cell r="AH1578">
            <v>60648.990000000005</v>
          </cell>
        </row>
        <row r="1579">
          <cell r="AH1579">
            <v>135951.54</v>
          </cell>
        </row>
        <row r="1580">
          <cell r="AH1580">
            <v>973787.34000000008</v>
          </cell>
        </row>
        <row r="1581">
          <cell r="AH1581">
            <v>159058.43</v>
          </cell>
        </row>
        <row r="1582">
          <cell r="AH1582">
            <v>3734.93</v>
          </cell>
        </row>
        <row r="1583">
          <cell r="AH1583">
            <v>-6400.8600000000015</v>
          </cell>
        </row>
        <row r="1584">
          <cell r="AH1584">
            <v>265.66000000000003</v>
          </cell>
        </row>
        <row r="1585">
          <cell r="AH1585">
            <v>598852.28</v>
          </cell>
        </row>
        <row r="1586">
          <cell r="AH1586">
            <v>159615.35</v>
          </cell>
        </row>
        <row r="1587">
          <cell r="AH1587">
            <v>17958.73</v>
          </cell>
        </row>
        <row r="1588">
          <cell r="AH1588">
            <v>10269.969999999999</v>
          </cell>
        </row>
        <row r="1589">
          <cell r="AH1589">
            <v>4105.7900000000009</v>
          </cell>
        </row>
        <row r="1590">
          <cell r="AH1590">
            <v>40415.81</v>
          </cell>
        </row>
        <row r="1591">
          <cell r="AH1591">
            <v>3099.9</v>
          </cell>
        </row>
        <row r="1592">
          <cell r="AH1592">
            <v>7386.3899999999994</v>
          </cell>
        </row>
        <row r="1593">
          <cell r="AH1593">
            <v>513.92000000000007</v>
          </cell>
        </row>
        <row r="1594">
          <cell r="AH1594">
            <v>56925</v>
          </cell>
        </row>
        <row r="1595">
          <cell r="AH1595">
            <v>807.83999999999992</v>
          </cell>
        </row>
        <row r="1596">
          <cell r="AH1596">
            <v>68016.41</v>
          </cell>
        </row>
        <row r="1597">
          <cell r="AH1597">
            <v>948.69</v>
          </cell>
        </row>
        <row r="1598">
          <cell r="AH1598">
            <v>51299.3</v>
          </cell>
        </row>
        <row r="1599">
          <cell r="AH1599">
            <v>706.57</v>
          </cell>
        </row>
        <row r="1600">
          <cell r="AH1600">
            <v>28258.73</v>
          </cell>
        </row>
        <row r="1601">
          <cell r="AH1601">
            <v>1819.1599999999999</v>
          </cell>
        </row>
        <row r="1602">
          <cell r="AH1602">
            <v>47300.34</v>
          </cell>
        </row>
        <row r="1603">
          <cell r="AH1603">
            <v>2397.96</v>
          </cell>
        </row>
        <row r="1604">
          <cell r="AH1604">
            <v>183688.57</v>
          </cell>
        </row>
        <row r="1605">
          <cell r="AH1605">
            <v>2108.3900000000003</v>
          </cell>
        </row>
        <row r="1606">
          <cell r="AH1606">
            <v>158.65</v>
          </cell>
        </row>
        <row r="1607">
          <cell r="AH1607">
            <v>11768.59</v>
          </cell>
        </row>
        <row r="1608">
          <cell r="AH1608">
            <v>1654.98</v>
          </cell>
        </row>
        <row r="1609">
          <cell r="AH1609">
            <v>430.21000000000004</v>
          </cell>
        </row>
        <row r="1610">
          <cell r="AH1610">
            <v>92.16</v>
          </cell>
        </row>
        <row r="1611">
          <cell r="AH1611">
            <v>3663.56</v>
          </cell>
        </row>
        <row r="1612">
          <cell r="AH1612">
            <v>13188.61</v>
          </cell>
        </row>
        <row r="1613">
          <cell r="AH1613">
            <v>781.54</v>
          </cell>
        </row>
        <row r="1614">
          <cell r="AH1614">
            <v>12110.27</v>
          </cell>
        </row>
        <row r="1615">
          <cell r="AH1615">
            <v>5229.1099999999997</v>
          </cell>
        </row>
        <row r="1616">
          <cell r="AH1616">
            <v>300.94000000000005</v>
          </cell>
        </row>
        <row r="1617">
          <cell r="AH1617">
            <v>77997.19</v>
          </cell>
        </row>
        <row r="1618">
          <cell r="AH1618">
            <v>290990.89</v>
          </cell>
        </row>
        <row r="1619">
          <cell r="AH1619">
            <v>218593.67</v>
          </cell>
        </row>
        <row r="1620">
          <cell r="AH1620">
            <v>604035.37999999989</v>
          </cell>
        </row>
        <row r="1621">
          <cell r="AH1621">
            <v>78483.850000000006</v>
          </cell>
        </row>
        <row r="1622">
          <cell r="AH1622">
            <v>-49942.739999999983</v>
          </cell>
        </row>
        <row r="1623">
          <cell r="AH1623">
            <v>599263.06999999995</v>
          </cell>
        </row>
        <row r="1624">
          <cell r="AH1624">
            <v>208377.09000000003</v>
          </cell>
        </row>
        <row r="1625">
          <cell r="AH1625">
            <v>543507.72</v>
          </cell>
        </row>
        <row r="1626">
          <cell r="AH1626">
            <v>492270.56999999995</v>
          </cell>
        </row>
        <row r="1627">
          <cell r="AH1627">
            <v>93540.510000000009</v>
          </cell>
        </row>
        <row r="1628">
          <cell r="AH1628">
            <v>51952.42</v>
          </cell>
        </row>
        <row r="1629">
          <cell r="AH1629">
            <v>39344.520000000004</v>
          </cell>
        </row>
        <row r="1630">
          <cell r="AH1630">
            <v>1406.6799999999998</v>
          </cell>
        </row>
        <row r="1631">
          <cell r="AH1631">
            <v>58154.69</v>
          </cell>
        </row>
        <row r="1632">
          <cell r="AH1632">
            <v>1490.62</v>
          </cell>
        </row>
        <row r="1633">
          <cell r="AH1633">
            <v>172.62</v>
          </cell>
        </row>
        <row r="1634">
          <cell r="AH1634">
            <v>-130180.09999999998</v>
          </cell>
        </row>
        <row r="1635">
          <cell r="AH1635">
            <v>192225.85</v>
          </cell>
        </row>
        <row r="1636">
          <cell r="AH1636">
            <v>30291.899999999998</v>
          </cell>
        </row>
        <row r="1637">
          <cell r="AH1637">
            <v>-57178.900000000009</v>
          </cell>
        </row>
        <row r="1638">
          <cell r="AH1638">
            <v>2227266.3499999996</v>
          </cell>
        </row>
        <row r="1639">
          <cell r="AH1639">
            <v>24941.18</v>
          </cell>
        </row>
        <row r="1640">
          <cell r="AH1640">
            <v>35512.339999999997</v>
          </cell>
        </row>
        <row r="1641">
          <cell r="AH1641">
            <v>-506.78999999999996</v>
          </cell>
        </row>
        <row r="1642">
          <cell r="AH1642">
            <v>-1142766.1000000001</v>
          </cell>
        </row>
        <row r="1643">
          <cell r="AH1643">
            <v>109.28</v>
          </cell>
        </row>
        <row r="1644">
          <cell r="AH1644">
            <v>983.26</v>
          </cell>
        </row>
        <row r="1645">
          <cell r="AH1645">
            <v>24.02</v>
          </cell>
        </row>
        <row r="1646">
          <cell r="AH1646">
            <v>6.93</v>
          </cell>
        </row>
        <row r="1647">
          <cell r="AH1647">
            <v>1960.27</v>
          </cell>
        </row>
        <row r="1648">
          <cell r="AH1648">
            <v>20542.46</v>
          </cell>
        </row>
        <row r="1649">
          <cell r="AH1649">
            <v>48.31</v>
          </cell>
        </row>
        <row r="1650">
          <cell r="AH1650">
            <v>72.930000000000007</v>
          </cell>
        </row>
        <row r="1651">
          <cell r="AH1651">
            <v>-8.1600000000000019</v>
          </cell>
        </row>
        <row r="1652">
          <cell r="AH1652">
            <v>10.050000000000001</v>
          </cell>
        </row>
        <row r="1653">
          <cell r="AH1653">
            <v>49.879999999999995</v>
          </cell>
        </row>
        <row r="1654">
          <cell r="AH1654">
            <v>19.920000000000002</v>
          </cell>
        </row>
        <row r="1655">
          <cell r="AH1655">
            <v>120.17</v>
          </cell>
        </row>
        <row r="1656">
          <cell r="AH1656">
            <v>18.059999999999999</v>
          </cell>
        </row>
        <row r="1657">
          <cell r="AH1657">
            <v>1.1299999999999999</v>
          </cell>
        </row>
        <row r="1658">
          <cell r="AH1658">
            <v>10</v>
          </cell>
        </row>
        <row r="1659">
          <cell r="AH1659">
            <v>0</v>
          </cell>
        </row>
        <row r="1660">
          <cell r="AH1660">
            <v>0</v>
          </cell>
        </row>
        <row r="1661">
          <cell r="AH1661">
            <v>76572.81</v>
          </cell>
        </row>
        <row r="1662">
          <cell r="AH1662">
            <v>243134.26</v>
          </cell>
        </row>
        <row r="1663">
          <cell r="AH1663">
            <v>0</v>
          </cell>
        </row>
        <row r="1664">
          <cell r="AH1664">
            <v>-580931.51</v>
          </cell>
        </row>
        <row r="1665">
          <cell r="AH1665">
            <v>-104567.67000000001</v>
          </cell>
        </row>
        <row r="1666">
          <cell r="AH1666">
            <v>585756.84000000008</v>
          </cell>
        </row>
        <row r="1667">
          <cell r="AH1667">
            <v>0</v>
          </cell>
        </row>
        <row r="1668">
          <cell r="AH1668">
            <v>16445938.630000003</v>
          </cell>
        </row>
        <row r="1669">
          <cell r="AH1669">
            <v>-118050.38</v>
          </cell>
        </row>
        <row r="1670">
          <cell r="AH1670">
            <v>-166406.72</v>
          </cell>
        </row>
        <row r="1671">
          <cell r="AH1671">
            <v>-5100.3999999999996</v>
          </cell>
        </row>
        <row r="1672">
          <cell r="AH1672">
            <v>-3111868.5</v>
          </cell>
        </row>
        <row r="1673">
          <cell r="AH1673">
            <v>2080.2000000000003</v>
          </cell>
        </row>
        <row r="1674">
          <cell r="AH1674">
            <v>1283400</v>
          </cell>
        </row>
        <row r="1675">
          <cell r="AH1675">
            <v>-10000</v>
          </cell>
        </row>
        <row r="1676">
          <cell r="AH1676">
            <v>-3779881.6499999994</v>
          </cell>
        </row>
        <row r="1677">
          <cell r="AH1677">
            <v>270765.94</v>
          </cell>
        </row>
        <row r="1678">
          <cell r="AH1678">
            <v>163061.51</v>
          </cell>
        </row>
        <row r="1679">
          <cell r="AH1679">
            <v>0</v>
          </cell>
        </row>
        <row r="1680">
          <cell r="AH1680">
            <v>12607523.84</v>
          </cell>
        </row>
        <row r="1681">
          <cell r="AH1681">
            <v>-29726.559999999998</v>
          </cell>
        </row>
        <row r="1682">
          <cell r="AH1682">
            <v>-107412.39</v>
          </cell>
        </row>
        <row r="1683">
          <cell r="AH1683">
            <v>-69183</v>
          </cell>
        </row>
        <row r="1684">
          <cell r="AH1684">
            <v>-48311.49</v>
          </cell>
        </row>
        <row r="1685">
          <cell r="AH1685">
            <v>-21668.12</v>
          </cell>
        </row>
        <row r="1686">
          <cell r="AH1686">
            <v>-142532.1</v>
          </cell>
        </row>
        <row r="1687">
          <cell r="AH1687">
            <v>-50298.6</v>
          </cell>
        </row>
        <row r="1688">
          <cell r="AH1688">
            <v>-4767.54</v>
          </cell>
        </row>
        <row r="1689">
          <cell r="AH1689">
            <v>-86152.52</v>
          </cell>
        </row>
        <row r="1690">
          <cell r="AH1690">
            <v>1401.87</v>
          </cell>
        </row>
        <row r="1691">
          <cell r="AH1691">
            <v>0</v>
          </cell>
        </row>
        <row r="1692">
          <cell r="AH1692">
            <v>8000</v>
          </cell>
        </row>
        <row r="1693">
          <cell r="AH1693">
            <v>0</v>
          </cell>
        </row>
        <row r="1694">
          <cell r="AH1694">
            <v>15786.7</v>
          </cell>
        </row>
        <row r="1695">
          <cell r="AH1695">
            <v>36.75</v>
          </cell>
        </row>
        <row r="1696">
          <cell r="AH1696">
            <v>1483.2299999999998</v>
          </cell>
        </row>
        <row r="1697">
          <cell r="AH1697">
            <v>17820</v>
          </cell>
        </row>
        <row r="1698">
          <cell r="AH1698">
            <v>0</v>
          </cell>
        </row>
        <row r="1699">
          <cell r="AH1699">
            <v>206250</v>
          </cell>
        </row>
        <row r="1700">
          <cell r="AH1700">
            <v>1607824.5799999998</v>
          </cell>
        </row>
        <row r="1701">
          <cell r="AH1701">
            <v>0</v>
          </cell>
        </row>
        <row r="1702">
          <cell r="AH1702">
            <v>1260096.8699999999</v>
          </cell>
        </row>
        <row r="1703">
          <cell r="AH1703">
            <v>61497.56</v>
          </cell>
        </row>
        <row r="1704">
          <cell r="AH1704">
            <v>269425</v>
          </cell>
        </row>
        <row r="1705">
          <cell r="AH1705">
            <v>0</v>
          </cell>
        </row>
        <row r="1706">
          <cell r="AH1706">
            <v>12000</v>
          </cell>
        </row>
        <row r="1707">
          <cell r="AH1707">
            <v>364830</v>
          </cell>
        </row>
        <row r="1708">
          <cell r="AH1708">
            <v>4232.2299999999996</v>
          </cell>
        </row>
        <row r="1709">
          <cell r="AH1709">
            <v>1622.4</v>
          </cell>
        </row>
        <row r="1710">
          <cell r="AH1710">
            <v>0</v>
          </cell>
        </row>
        <row r="1711">
          <cell r="AH1711">
            <v>496.98</v>
          </cell>
        </row>
        <row r="1712">
          <cell r="AH1712">
            <v>60.64</v>
          </cell>
        </row>
        <row r="1713">
          <cell r="AH1713">
            <v>3.8699999999999974</v>
          </cell>
        </row>
        <row r="1714">
          <cell r="AH1714">
            <v>3740</v>
          </cell>
        </row>
        <row r="1715">
          <cell r="AH1715">
            <v>82450</v>
          </cell>
        </row>
        <row r="1716">
          <cell r="AH1716">
            <v>214788.5</v>
          </cell>
        </row>
        <row r="1717">
          <cell r="AH1717">
            <v>1990.86</v>
          </cell>
        </row>
        <row r="1718">
          <cell r="AH1718">
            <v>4223.99</v>
          </cell>
        </row>
        <row r="1719">
          <cell r="AH1719">
            <v>9083.67</v>
          </cell>
        </row>
        <row r="1720">
          <cell r="AH1720">
            <v>-160</v>
          </cell>
        </row>
        <row r="1721">
          <cell r="AH1721">
            <v>310</v>
          </cell>
        </row>
        <row r="1722">
          <cell r="AH1722">
            <v>11277.220000000001</v>
          </cell>
        </row>
        <row r="1723">
          <cell r="AH1723">
            <v>-52487.76</v>
          </cell>
        </row>
        <row r="1724">
          <cell r="AH1724">
            <v>96925.78</v>
          </cell>
        </row>
        <row r="1725">
          <cell r="AH1725">
            <v>0.43</v>
          </cell>
        </row>
        <row r="1726">
          <cell r="AH1726">
            <v>388.4</v>
          </cell>
        </row>
        <row r="1727">
          <cell r="AH1727">
            <v>60</v>
          </cell>
        </row>
        <row r="1728">
          <cell r="AH1728">
            <v>1436.17</v>
          </cell>
        </row>
        <row r="1729">
          <cell r="AH1729">
            <v>695.4</v>
          </cell>
        </row>
        <row r="1730">
          <cell r="AH1730">
            <v>692.56</v>
          </cell>
        </row>
        <row r="1731">
          <cell r="AH1731">
            <v>36.57</v>
          </cell>
        </row>
        <row r="1732">
          <cell r="AH1732">
            <v>0.87</v>
          </cell>
        </row>
        <row r="1733">
          <cell r="AH1733">
            <v>-5.26</v>
          </cell>
        </row>
        <row r="1734">
          <cell r="AH1734">
            <v>-0.01</v>
          </cell>
        </row>
        <row r="1735">
          <cell r="AH1735">
            <v>0.57000000000000006</v>
          </cell>
        </row>
        <row r="1736">
          <cell r="AH1736">
            <v>0</v>
          </cell>
        </row>
        <row r="1737">
          <cell r="AH1737">
            <v>8602.74</v>
          </cell>
        </row>
        <row r="1738">
          <cell r="AH1738">
            <v>0</v>
          </cell>
        </row>
        <row r="1739">
          <cell r="AH1739">
            <v>-252840.65</v>
          </cell>
        </row>
        <row r="1740">
          <cell r="AH1740">
            <v>-761597.31</v>
          </cell>
        </row>
        <row r="1741">
          <cell r="AH1741">
            <v>1338495</v>
          </cell>
        </row>
        <row r="1742">
          <cell r="AH1742">
            <v>71130</v>
          </cell>
        </row>
        <row r="1743">
          <cell r="AH1743">
            <v>1000</v>
          </cell>
        </row>
        <row r="1744">
          <cell r="AH1744">
            <v>0</v>
          </cell>
        </row>
        <row r="1745">
          <cell r="AH1745">
            <v>1597869.62</v>
          </cell>
        </row>
        <row r="1746">
          <cell r="AH1746">
            <v>-1252021.8999999999</v>
          </cell>
        </row>
        <row r="1747">
          <cell r="AH1747">
            <v>0</v>
          </cell>
        </row>
        <row r="1748">
          <cell r="AH1748">
            <v>-564.96</v>
          </cell>
        </row>
        <row r="1749">
          <cell r="AH1749">
            <v>1440061.3499999999</v>
          </cell>
        </row>
        <row r="1750">
          <cell r="AH1750">
            <v>0</v>
          </cell>
        </row>
        <row r="1751">
          <cell r="AH1751">
            <v>717791.97</v>
          </cell>
        </row>
        <row r="1752">
          <cell r="AH1752">
            <v>622395.91999999993</v>
          </cell>
        </row>
        <row r="1753">
          <cell r="AH1753">
            <v>61700.78</v>
          </cell>
        </row>
        <row r="1754">
          <cell r="AH1754">
            <v>-2742.88</v>
          </cell>
        </row>
        <row r="1755">
          <cell r="AH1755">
            <v>-371126.62999999995</v>
          </cell>
        </row>
        <row r="1756">
          <cell r="AH1756">
            <v>-4638199.5199999996</v>
          </cell>
        </row>
        <row r="1757">
          <cell r="AH1757">
            <v>0</v>
          </cell>
        </row>
        <row r="1758">
          <cell r="AH1758">
            <v>9600</v>
          </cell>
        </row>
        <row r="1759">
          <cell r="AH1759">
            <v>0</v>
          </cell>
        </row>
        <row r="1760">
          <cell r="AH1760">
            <v>12601.39</v>
          </cell>
        </row>
        <row r="1761">
          <cell r="AH1761">
            <v>8080</v>
          </cell>
        </row>
        <row r="1762">
          <cell r="AH1762">
            <v>1300</v>
          </cell>
        </row>
        <row r="1763">
          <cell r="AH1763">
            <v>26606.720000000001</v>
          </cell>
        </row>
        <row r="1764">
          <cell r="AH1764">
            <v>0</v>
          </cell>
        </row>
        <row r="1765">
          <cell r="AH1765">
            <v>42689.22</v>
          </cell>
        </row>
        <row r="1766">
          <cell r="AH1766">
            <v>23457</v>
          </cell>
        </row>
        <row r="1767">
          <cell r="AH1767">
            <v>2490</v>
          </cell>
        </row>
        <row r="1768">
          <cell r="AH1768">
            <v>35164.29</v>
          </cell>
        </row>
        <row r="1769">
          <cell r="AH1769">
            <v>0</v>
          </cell>
        </row>
        <row r="1770">
          <cell r="AH1770">
            <v>2803.74</v>
          </cell>
        </row>
        <row r="1771">
          <cell r="AH1771">
            <v>0</v>
          </cell>
        </row>
        <row r="1772">
          <cell r="AH1772">
            <v>7090</v>
          </cell>
        </row>
        <row r="1773">
          <cell r="AH1773">
            <v>12215</v>
          </cell>
        </row>
        <row r="1774">
          <cell r="AH1774">
            <v>0</v>
          </cell>
        </row>
        <row r="1775">
          <cell r="AH1775">
            <v>35390.199999999997</v>
          </cell>
        </row>
        <row r="1776">
          <cell r="AH1776">
            <v>6800.1</v>
          </cell>
        </row>
        <row r="1777">
          <cell r="AH1777">
            <v>0</v>
          </cell>
        </row>
        <row r="1778">
          <cell r="AH1778">
            <v>21598.7</v>
          </cell>
        </row>
        <row r="1779">
          <cell r="AH1779">
            <v>0</v>
          </cell>
        </row>
        <row r="1780">
          <cell r="AH1780">
            <v>2600</v>
          </cell>
        </row>
        <row r="1781">
          <cell r="AH1781">
            <v>343666.54000000004</v>
          </cell>
        </row>
        <row r="1782">
          <cell r="AH1782">
            <v>211400</v>
          </cell>
        </row>
        <row r="1783">
          <cell r="AH1783">
            <v>244466.7</v>
          </cell>
        </row>
        <row r="1784">
          <cell r="AH1784">
            <v>112200</v>
          </cell>
        </row>
        <row r="1785">
          <cell r="AH1785">
            <v>707400.05</v>
          </cell>
        </row>
        <row r="1786">
          <cell r="AH1786">
            <v>145266.70000000001</v>
          </cell>
        </row>
        <row r="1787">
          <cell r="AH1787">
            <v>872733.45</v>
          </cell>
        </row>
        <row r="1788">
          <cell r="AH1788">
            <v>30779.01</v>
          </cell>
        </row>
        <row r="1789">
          <cell r="AH1789">
            <v>27877.91</v>
          </cell>
        </row>
        <row r="1790">
          <cell r="AH1790">
            <v>27877.91</v>
          </cell>
        </row>
        <row r="1791">
          <cell r="AH1791">
            <v>24361.78</v>
          </cell>
        </row>
        <row r="1792">
          <cell r="AH1792">
            <v>34122.14</v>
          </cell>
        </row>
        <row r="1793">
          <cell r="AH1793">
            <v>26119.85</v>
          </cell>
        </row>
        <row r="1794">
          <cell r="AH1794">
            <v>35024.17</v>
          </cell>
        </row>
        <row r="1795">
          <cell r="AH1795">
            <v>13498.150000000001</v>
          </cell>
        </row>
        <row r="1796">
          <cell r="AH1796">
            <v>5414.46</v>
          </cell>
        </row>
        <row r="1797">
          <cell r="AH1797">
            <v>261.89999999999998</v>
          </cell>
        </row>
        <row r="1798">
          <cell r="AH1798">
            <v>28701.089999999997</v>
          </cell>
        </row>
        <row r="1799">
          <cell r="AH1799">
            <v>62245.950000000004</v>
          </cell>
        </row>
        <row r="1800">
          <cell r="AH1800">
            <v>25175.4</v>
          </cell>
        </row>
        <row r="1801">
          <cell r="AH1801">
            <v>37298.35</v>
          </cell>
        </row>
        <row r="1802">
          <cell r="AH1802">
            <v>17622.780000000002</v>
          </cell>
        </row>
        <row r="1803">
          <cell r="AH1803">
            <v>7552.62</v>
          </cell>
        </row>
        <row r="1804">
          <cell r="AH1804">
            <v>52868.34</v>
          </cell>
        </row>
        <row r="1805">
          <cell r="AH1805">
            <v>10070.16</v>
          </cell>
        </row>
        <row r="1806">
          <cell r="AH1806">
            <v>65456.04</v>
          </cell>
        </row>
        <row r="1807">
          <cell r="AH1807">
            <v>869.58999999999992</v>
          </cell>
        </row>
        <row r="1808">
          <cell r="AH1808">
            <v>17637.04</v>
          </cell>
        </row>
        <row r="1809">
          <cell r="AH1809">
            <v>10824.890000000001</v>
          </cell>
        </row>
        <row r="1810">
          <cell r="AH1810">
            <v>267.25</v>
          </cell>
        </row>
        <row r="1811">
          <cell r="AH1811">
            <v>1127.74</v>
          </cell>
        </row>
        <row r="1812">
          <cell r="AH1812">
            <v>4667.7599999999993</v>
          </cell>
        </row>
        <row r="1813">
          <cell r="AH1813">
            <v>7360.7300000000014</v>
          </cell>
        </row>
        <row r="1814">
          <cell r="AH1814">
            <v>466.36</v>
          </cell>
        </row>
        <row r="1815">
          <cell r="AH1815">
            <v>425</v>
          </cell>
        </row>
        <row r="1816">
          <cell r="AH1816">
            <v>181</v>
          </cell>
        </row>
        <row r="1817">
          <cell r="AH1817">
            <v>7272.7</v>
          </cell>
        </row>
        <row r="1818">
          <cell r="AH1818">
            <v>12280.66</v>
          </cell>
        </row>
        <row r="1819">
          <cell r="AH1819">
            <v>7272.7</v>
          </cell>
        </row>
        <row r="1820">
          <cell r="AH1820">
            <v>7272.7</v>
          </cell>
        </row>
        <row r="1821">
          <cell r="AH1821">
            <v>7272.7</v>
          </cell>
        </row>
        <row r="1822">
          <cell r="AH1822">
            <v>7272.7</v>
          </cell>
        </row>
        <row r="1823">
          <cell r="AH1823">
            <v>7273</v>
          </cell>
        </row>
        <row r="1824">
          <cell r="AH1824">
            <v>10000</v>
          </cell>
        </row>
        <row r="1825">
          <cell r="AH1825">
            <v>0</v>
          </cell>
        </row>
        <row r="1826">
          <cell r="AH1826">
            <v>5283.97</v>
          </cell>
        </row>
        <row r="1827">
          <cell r="AH1827">
            <v>4376.8100000000004</v>
          </cell>
        </row>
        <row r="1828">
          <cell r="AH1828">
            <v>4096.8100000000004</v>
          </cell>
        </row>
        <row r="1829">
          <cell r="AH1829">
            <v>4096.6100000000006</v>
          </cell>
        </row>
        <row r="1830">
          <cell r="AH1830">
            <v>4096.8100000000004</v>
          </cell>
        </row>
        <row r="1831">
          <cell r="AH1831">
            <v>4096.8100000000004</v>
          </cell>
        </row>
        <row r="1832">
          <cell r="AH1832">
            <v>6567.8099999999995</v>
          </cell>
        </row>
        <row r="1833">
          <cell r="AH1833">
            <v>29010.969999999998</v>
          </cell>
        </row>
        <row r="1834">
          <cell r="AH1834">
            <v>-12127.53</v>
          </cell>
        </row>
        <row r="1835">
          <cell r="AH1835">
            <v>118085.13</v>
          </cell>
        </row>
        <row r="1836">
          <cell r="AH1836">
            <v>107180</v>
          </cell>
        </row>
        <row r="1837">
          <cell r="AH1837">
            <v>27615.15</v>
          </cell>
        </row>
        <row r="1838">
          <cell r="AH1838">
            <v>2808.3</v>
          </cell>
        </row>
        <row r="1839">
          <cell r="AH1839">
            <v>65763.27</v>
          </cell>
        </row>
        <row r="1840">
          <cell r="AH1840">
            <v>5002.8</v>
          </cell>
        </row>
        <row r="1841">
          <cell r="AH1841">
            <v>97535.819999999992</v>
          </cell>
        </row>
        <row r="1842">
          <cell r="AH1842">
            <v>4383.28</v>
          </cell>
        </row>
        <row r="1843">
          <cell r="AH1843">
            <v>796.96</v>
          </cell>
        </row>
        <row r="1844">
          <cell r="AH1844">
            <v>7298.16</v>
          </cell>
        </row>
        <row r="1845">
          <cell r="AH1845">
            <v>6096.92</v>
          </cell>
        </row>
        <row r="1846">
          <cell r="AH1846">
            <v>19734.78</v>
          </cell>
        </row>
        <row r="1847">
          <cell r="AH1847">
            <v>6000</v>
          </cell>
        </row>
        <row r="1848">
          <cell r="AH1848">
            <v>11000</v>
          </cell>
        </row>
        <row r="1849">
          <cell r="AH1849">
            <v>15431</v>
          </cell>
        </row>
        <row r="1850">
          <cell r="AH1850">
            <v>12900.29</v>
          </cell>
        </row>
        <row r="1851">
          <cell r="AH1851">
            <v>15971</v>
          </cell>
        </row>
        <row r="1852">
          <cell r="AH1852">
            <v>10000</v>
          </cell>
        </row>
        <row r="1853">
          <cell r="AH1853">
            <v>36697.25</v>
          </cell>
        </row>
        <row r="1854">
          <cell r="AH1854">
            <v>102764.54999999999</v>
          </cell>
        </row>
        <row r="1855">
          <cell r="AH1855">
            <v>677881.32999999984</v>
          </cell>
        </row>
        <row r="1856">
          <cell r="AH1856">
            <v>68983.3</v>
          </cell>
        </row>
        <row r="1857">
          <cell r="AH1857">
            <v>8190.53</v>
          </cell>
        </row>
        <row r="1858">
          <cell r="AH1858">
            <v>163523.53999999998</v>
          </cell>
        </row>
        <row r="1859">
          <cell r="AH1859">
            <v>695248.46000000008</v>
          </cell>
        </row>
        <row r="1860">
          <cell r="AH1860">
            <v>213799</v>
          </cell>
        </row>
        <row r="1861">
          <cell r="AH1861">
            <v>0</v>
          </cell>
        </row>
        <row r="1862">
          <cell r="AH1862">
            <v>229857.21</v>
          </cell>
        </row>
        <row r="1863">
          <cell r="AH1863">
            <v>279.44</v>
          </cell>
        </row>
        <row r="1864">
          <cell r="AH1864">
            <v>20760</v>
          </cell>
        </row>
        <row r="1865">
          <cell r="AH1865">
            <v>865.45</v>
          </cell>
        </row>
        <row r="1866">
          <cell r="AH1866">
            <v>40560</v>
          </cell>
        </row>
        <row r="1867">
          <cell r="AH1867">
            <v>0</v>
          </cell>
        </row>
        <row r="1868">
          <cell r="AH1868">
            <v>1482.94</v>
          </cell>
        </row>
        <row r="1869">
          <cell r="AH1869">
            <v>479.12</v>
          </cell>
        </row>
        <row r="1870">
          <cell r="AH1870">
            <v>211.99999999999997</v>
          </cell>
        </row>
        <row r="1871">
          <cell r="AH1871">
            <v>3551</v>
          </cell>
        </row>
        <row r="1872">
          <cell r="AH1872">
            <v>2134.84</v>
          </cell>
        </row>
        <row r="1873">
          <cell r="AH1873">
            <v>1667.3799999999999</v>
          </cell>
        </row>
        <row r="1874">
          <cell r="AH1874">
            <v>2161.34</v>
          </cell>
        </row>
        <row r="1875">
          <cell r="AH1875">
            <v>11314.439999999999</v>
          </cell>
        </row>
        <row r="1876">
          <cell r="AH1876">
            <v>1547.6</v>
          </cell>
        </row>
        <row r="1877">
          <cell r="AH1877">
            <v>0</v>
          </cell>
        </row>
        <row r="1878">
          <cell r="AH1878">
            <v>3055.98</v>
          </cell>
        </row>
        <row r="1879">
          <cell r="AH1879">
            <v>14246.4</v>
          </cell>
        </row>
        <row r="1880">
          <cell r="AH1880">
            <v>463903.7</v>
          </cell>
        </row>
        <row r="1881">
          <cell r="AH1881">
            <v>564813</v>
          </cell>
        </row>
        <row r="1882">
          <cell r="AH1882">
            <v>89940.07</v>
          </cell>
        </row>
        <row r="1883">
          <cell r="AH1883">
            <v>-139799.15000000002</v>
          </cell>
        </row>
        <row r="1884">
          <cell r="AH1884">
            <v>92755.08</v>
          </cell>
        </row>
        <row r="1885">
          <cell r="AH1885">
            <v>5234.97</v>
          </cell>
        </row>
        <row r="1886">
          <cell r="AH1886">
            <v>126858.3</v>
          </cell>
        </row>
        <row r="1887">
          <cell r="AH1887">
            <v>37508.550000000003</v>
          </cell>
        </row>
        <row r="1888">
          <cell r="AH1888">
            <v>202060.69</v>
          </cell>
        </row>
        <row r="1889">
          <cell r="AH1889">
            <v>21777.010000000002</v>
          </cell>
        </row>
        <row r="1890">
          <cell r="AH1890">
            <v>0</v>
          </cell>
        </row>
        <row r="1891">
          <cell r="AH1891">
            <v>45537.85</v>
          </cell>
        </row>
        <row r="1892">
          <cell r="AH1892">
            <v>0</v>
          </cell>
        </row>
        <row r="1893">
          <cell r="AH1893">
            <v>2592609.5</v>
          </cell>
        </row>
        <row r="1894">
          <cell r="AH1894">
            <v>948793.51</v>
          </cell>
        </row>
        <row r="1895">
          <cell r="AH1895">
            <v>2112787.98</v>
          </cell>
        </row>
        <row r="1896">
          <cell r="AH1896">
            <v>487343</v>
          </cell>
        </row>
        <row r="1897">
          <cell r="AH1897">
            <v>2379329.69</v>
          </cell>
        </row>
        <row r="1898">
          <cell r="AH1898">
            <v>997853.74</v>
          </cell>
        </row>
        <row r="1899">
          <cell r="AH1899">
            <v>4137352.87</v>
          </cell>
        </row>
        <row r="1900">
          <cell r="AH1900">
            <v>188587.99</v>
          </cell>
        </row>
        <row r="1901">
          <cell r="AH1901">
            <v>90877.420000000013</v>
          </cell>
        </row>
        <row r="1902">
          <cell r="AH1902">
            <v>141845.53</v>
          </cell>
        </row>
        <row r="1903">
          <cell r="AH1903">
            <v>6667.15</v>
          </cell>
        </row>
        <row r="1904">
          <cell r="AH1904">
            <v>143304.23000000001</v>
          </cell>
        </row>
        <row r="1905">
          <cell r="AH1905">
            <v>76005.12999999999</v>
          </cell>
        </row>
        <row r="1906">
          <cell r="AH1906">
            <v>201093.74000000002</v>
          </cell>
        </row>
        <row r="1907">
          <cell r="AH1907">
            <v>115938.09999999999</v>
          </cell>
        </row>
        <row r="1908">
          <cell r="AH1908">
            <v>44163.35</v>
          </cell>
        </row>
        <row r="1909">
          <cell r="AH1909">
            <v>98209.1</v>
          </cell>
        </row>
        <row r="1910">
          <cell r="AH1910">
            <v>31288.55</v>
          </cell>
        </row>
        <row r="1911">
          <cell r="AH1911">
            <v>96252.6</v>
          </cell>
        </row>
        <row r="1912">
          <cell r="AH1912">
            <v>46518.950000000004</v>
          </cell>
        </row>
        <row r="1913">
          <cell r="AH1913">
            <v>114572.09999999999</v>
          </cell>
        </row>
        <row r="1914">
          <cell r="AH1914">
            <v>44250</v>
          </cell>
        </row>
        <row r="1915">
          <cell r="AH1915">
            <v>66500</v>
          </cell>
        </row>
        <row r="1916">
          <cell r="AH1916">
            <v>30000</v>
          </cell>
        </row>
        <row r="1917">
          <cell r="AH1917">
            <v>3000</v>
          </cell>
        </row>
        <row r="1918">
          <cell r="AH1918">
            <v>83048</v>
          </cell>
        </row>
        <row r="1919">
          <cell r="AH1919">
            <v>22500</v>
          </cell>
        </row>
        <row r="1920">
          <cell r="AH1920">
            <v>72677.42</v>
          </cell>
        </row>
        <row r="1921">
          <cell r="AH1921">
            <v>14586.25</v>
          </cell>
        </row>
        <row r="1922">
          <cell r="AH1922">
            <v>528438.58000000007</v>
          </cell>
        </row>
        <row r="1923">
          <cell r="AH1923">
            <v>206527.55000000002</v>
          </cell>
        </row>
        <row r="1924">
          <cell r="AH1924">
            <v>985285.02</v>
          </cell>
        </row>
        <row r="1925">
          <cell r="AH1925">
            <v>-234127.28</v>
          </cell>
        </row>
        <row r="1926">
          <cell r="AH1926">
            <v>248302.65000000002</v>
          </cell>
        </row>
        <row r="1927">
          <cell r="AH1927">
            <v>253406.58999999997</v>
          </cell>
        </row>
        <row r="1928">
          <cell r="AH1928">
            <v>800556.53</v>
          </cell>
        </row>
        <row r="1929">
          <cell r="AH1929">
            <v>438</v>
          </cell>
        </row>
        <row r="1930">
          <cell r="AH1930">
            <v>61764.25</v>
          </cell>
        </row>
        <row r="1931">
          <cell r="AH1931">
            <v>2762.51</v>
          </cell>
        </row>
        <row r="1932">
          <cell r="AH1932">
            <v>10531.78</v>
          </cell>
        </row>
        <row r="1933">
          <cell r="AH1933">
            <v>2285.98</v>
          </cell>
        </row>
        <row r="1934">
          <cell r="AH1934">
            <v>132500</v>
          </cell>
        </row>
        <row r="1935">
          <cell r="AH1935">
            <v>0</v>
          </cell>
        </row>
        <row r="1936">
          <cell r="AH1936">
            <v>40000</v>
          </cell>
        </row>
        <row r="1937">
          <cell r="AH1937">
            <v>40000</v>
          </cell>
        </row>
        <row r="1938">
          <cell r="AH1938">
            <v>39870.97</v>
          </cell>
        </row>
        <row r="1939">
          <cell r="AH1939">
            <v>0</v>
          </cell>
        </row>
        <row r="1940">
          <cell r="AH1940">
            <v>2175</v>
          </cell>
        </row>
        <row r="1941">
          <cell r="AH1941">
            <v>4450</v>
          </cell>
        </row>
        <row r="1942">
          <cell r="AH1942">
            <v>15760</v>
          </cell>
        </row>
        <row r="1943">
          <cell r="AH1943">
            <v>80600</v>
          </cell>
        </row>
        <row r="1944">
          <cell r="AH1944">
            <v>-7000</v>
          </cell>
        </row>
        <row r="1945">
          <cell r="AH1945">
            <v>15550</v>
          </cell>
        </row>
        <row r="1946">
          <cell r="AH1946">
            <v>44200.7</v>
          </cell>
        </row>
        <row r="1947">
          <cell r="AH1947">
            <v>0</v>
          </cell>
        </row>
        <row r="1948">
          <cell r="AH1948">
            <v>6144.26</v>
          </cell>
        </row>
        <row r="1949">
          <cell r="AH1949">
            <v>13000</v>
          </cell>
        </row>
        <row r="1950">
          <cell r="AH1950">
            <v>9943.9200000000019</v>
          </cell>
        </row>
        <row r="1951">
          <cell r="AH1951">
            <v>250</v>
          </cell>
        </row>
        <row r="1952">
          <cell r="AH1952">
            <v>2600</v>
          </cell>
        </row>
        <row r="1953">
          <cell r="AH1953">
            <v>13000</v>
          </cell>
        </row>
        <row r="1954">
          <cell r="AH1954">
            <v>91000</v>
          </cell>
        </row>
        <row r="1955">
          <cell r="AH1955">
            <v>-13439667.500000002</v>
          </cell>
        </row>
        <row r="1956">
          <cell r="AH1956">
            <v>103.02999999999997</v>
          </cell>
        </row>
        <row r="1957">
          <cell r="AH1957">
            <v>219.14999999999998</v>
          </cell>
        </row>
        <row r="1958">
          <cell r="AH1958">
            <v>17636.3</v>
          </cell>
        </row>
        <row r="1959">
          <cell r="AH1959">
            <v>178142.46</v>
          </cell>
        </row>
        <row r="1960">
          <cell r="AH1960">
            <v>72502.25</v>
          </cell>
        </row>
        <row r="1961">
          <cell r="AH1961">
            <v>11336.42</v>
          </cell>
        </row>
        <row r="1962">
          <cell r="AH1962">
            <v>29595.96</v>
          </cell>
        </row>
        <row r="1963">
          <cell r="AH1963">
            <v>168106.03999999998</v>
          </cell>
        </row>
        <row r="1964">
          <cell r="AH1964">
            <v>68417.03</v>
          </cell>
        </row>
        <row r="1965">
          <cell r="AH1965">
            <v>19023.810000000001</v>
          </cell>
        </row>
        <row r="1966">
          <cell r="AH1966">
            <v>1975.03</v>
          </cell>
        </row>
        <row r="1967">
          <cell r="AH1967">
            <v>22334.19</v>
          </cell>
        </row>
        <row r="1968">
          <cell r="AH1968">
            <v>66622.600000000006</v>
          </cell>
        </row>
        <row r="1969">
          <cell r="AH1969">
            <v>951.97</v>
          </cell>
        </row>
        <row r="1970">
          <cell r="AH1970">
            <v>339622.87000000005</v>
          </cell>
        </row>
        <row r="1971">
          <cell r="AH1971">
            <v>17775.16</v>
          </cell>
        </row>
        <row r="1972">
          <cell r="AH1972">
            <v>899797.32</v>
          </cell>
        </row>
        <row r="1973">
          <cell r="AH1973">
            <v>1855937.23</v>
          </cell>
        </row>
        <row r="1974">
          <cell r="AH1974">
            <v>8567.33</v>
          </cell>
        </row>
        <row r="1975">
          <cell r="AH1975">
            <v>33497.620000000003</v>
          </cell>
        </row>
        <row r="1976">
          <cell r="AH1976">
            <v>111234.47000000003</v>
          </cell>
        </row>
        <row r="1977">
          <cell r="AH1977">
            <v>22111.48</v>
          </cell>
        </row>
        <row r="1978">
          <cell r="AH1978">
            <v>538.17999999999995</v>
          </cell>
        </row>
        <row r="1979">
          <cell r="AH1979">
            <v>69.229999999999976</v>
          </cell>
        </row>
        <row r="1980">
          <cell r="AH1980">
            <v>148.54999999999998</v>
          </cell>
        </row>
        <row r="1981">
          <cell r="AH1981">
            <v>180.73000000000008</v>
          </cell>
        </row>
        <row r="1982">
          <cell r="AH1982">
            <v>0</v>
          </cell>
        </row>
        <row r="1983">
          <cell r="AH1983">
            <v>10461.56</v>
          </cell>
        </row>
        <row r="1984">
          <cell r="AH1984">
            <v>1048.83</v>
          </cell>
        </row>
        <row r="1985">
          <cell r="AH1985">
            <v>6724.55</v>
          </cell>
        </row>
        <row r="1986">
          <cell r="AH1986">
            <v>1.0699999999999998</v>
          </cell>
        </row>
        <row r="1987">
          <cell r="AH1987">
            <v>12501.740000000003</v>
          </cell>
        </row>
        <row r="1988">
          <cell r="AH1988">
            <v>103.00999999999998</v>
          </cell>
        </row>
        <row r="1989">
          <cell r="AH1989">
            <v>663.45999999999981</v>
          </cell>
        </row>
        <row r="1990">
          <cell r="AH1990">
            <v>112515.24</v>
          </cell>
        </row>
        <row r="1991">
          <cell r="AH1991">
            <v>3590.6999999999989</v>
          </cell>
        </row>
        <row r="1992">
          <cell r="AH1992">
            <v>13811.39</v>
          </cell>
        </row>
        <row r="1993">
          <cell r="AH1993">
            <v>3014.4099999999989</v>
          </cell>
        </row>
        <row r="1994">
          <cell r="AH1994">
            <v>11594.780000000004</v>
          </cell>
        </row>
        <row r="1995">
          <cell r="AH1995">
            <v>14810.85</v>
          </cell>
        </row>
        <row r="1996">
          <cell r="AH1996">
            <v>177182.74999999997</v>
          </cell>
        </row>
        <row r="1997">
          <cell r="AH1997">
            <v>72108.100000000006</v>
          </cell>
        </row>
        <row r="1998">
          <cell r="AH1998">
            <v>9520.1200000000008</v>
          </cell>
        </row>
        <row r="1999">
          <cell r="AH1999">
            <v>227.52000000000004</v>
          </cell>
        </row>
        <row r="2000">
          <cell r="AH2000">
            <v>92.61000000000007</v>
          </cell>
        </row>
        <row r="2001">
          <cell r="AH2001">
            <v>1415.5099999999998</v>
          </cell>
        </row>
        <row r="2002">
          <cell r="AH2002">
            <v>4466.1099999999997</v>
          </cell>
        </row>
        <row r="2003">
          <cell r="AH2003">
            <v>68707.299999999988</v>
          </cell>
        </row>
        <row r="2004">
          <cell r="AH2004">
            <v>27961.439999999999</v>
          </cell>
        </row>
        <row r="2005">
          <cell r="AH2005">
            <v>2870.76</v>
          </cell>
        </row>
        <row r="2006">
          <cell r="AH2006">
            <v>1359.72</v>
          </cell>
        </row>
        <row r="2007">
          <cell r="AH2007">
            <v>32115.540000000008</v>
          </cell>
        </row>
        <row r="2008">
          <cell r="AH2008">
            <v>113374.45</v>
          </cell>
        </row>
        <row r="2009">
          <cell r="AH2009">
            <v>8158.2999999999984</v>
          </cell>
        </row>
        <row r="2010">
          <cell r="AH2010">
            <v>71158.95</v>
          </cell>
        </row>
        <row r="2011">
          <cell r="AH2011">
            <v>66841.94</v>
          </cell>
        </row>
        <row r="2012">
          <cell r="AH2012">
            <v>3541.4300000000003</v>
          </cell>
        </row>
        <row r="2013">
          <cell r="AH2013">
            <v>41774.01</v>
          </cell>
        </row>
        <row r="2014">
          <cell r="AH2014">
            <v>3519.07</v>
          </cell>
        </row>
        <row r="2015">
          <cell r="AH2015">
            <v>192.39</v>
          </cell>
        </row>
        <row r="2016">
          <cell r="AH2016">
            <v>2200.38</v>
          </cell>
        </row>
        <row r="2017">
          <cell r="AH2017">
            <v>12437.22</v>
          </cell>
        </row>
        <row r="2018">
          <cell r="AH2018">
            <v>794.14999999999986</v>
          </cell>
        </row>
        <row r="2019">
          <cell r="AH2019">
            <v>7682.88</v>
          </cell>
        </row>
        <row r="2020">
          <cell r="AH2020">
            <v>4318.7299999999996</v>
          </cell>
        </row>
        <row r="2021">
          <cell r="AH2021">
            <v>289.20999999999998</v>
          </cell>
        </row>
        <row r="2022">
          <cell r="AH2022">
            <v>2651.61</v>
          </cell>
        </row>
        <row r="2023">
          <cell r="AH2023">
            <v>15353.899999999994</v>
          </cell>
        </row>
        <row r="2024">
          <cell r="AH2024">
            <v>6248.83</v>
          </cell>
        </row>
        <row r="2025">
          <cell r="AH2025">
            <v>745631.31999999983</v>
          </cell>
        </row>
        <row r="2026">
          <cell r="AH2026">
            <v>521207.20999999996</v>
          </cell>
        </row>
        <row r="2027">
          <cell r="AH2027">
            <v>332734.21999999997</v>
          </cell>
        </row>
        <row r="2028">
          <cell r="AH2028">
            <v>4369696.9700000007</v>
          </cell>
        </row>
        <row r="2029">
          <cell r="AH2029">
            <v>1777701.0000000005</v>
          </cell>
        </row>
        <row r="2030">
          <cell r="AH2030">
            <v>191500.77</v>
          </cell>
        </row>
        <row r="2031">
          <cell r="AH2031">
            <v>438080.30999999994</v>
          </cell>
        </row>
        <row r="2032">
          <cell r="AH2032">
            <v>320092.03000000003</v>
          </cell>
        </row>
        <row r="2033">
          <cell r="AH2033">
            <v>9996.91</v>
          </cell>
        </row>
        <row r="2034">
          <cell r="AH2034">
            <v>477055.86999999988</v>
          </cell>
        </row>
        <row r="2035">
          <cell r="AH2035">
            <v>194111.22999999998</v>
          </cell>
        </row>
        <row r="2036">
          <cell r="AH2036">
            <v>-3642.64</v>
          </cell>
        </row>
        <row r="2037">
          <cell r="AH2037">
            <v>0</v>
          </cell>
        </row>
        <row r="2038">
          <cell r="AH2038">
            <v>877.33</v>
          </cell>
        </row>
        <row r="2039">
          <cell r="AH2039">
            <v>5647.7</v>
          </cell>
        </row>
        <row r="2040">
          <cell r="AH2040">
            <v>104.19999999999996</v>
          </cell>
        </row>
        <row r="2041">
          <cell r="AH2041">
            <v>400.23000000000019</v>
          </cell>
        </row>
        <row r="2042">
          <cell r="AH2042">
            <v>15910.509999999998</v>
          </cell>
        </row>
        <row r="2043">
          <cell r="AH2043">
            <v>10039.959999999997</v>
          </cell>
        </row>
        <row r="2044">
          <cell r="AH2044">
            <v>29244.679999999982</v>
          </cell>
        </row>
        <row r="2045">
          <cell r="AH2045">
            <v>46635.17</v>
          </cell>
        </row>
        <row r="2046">
          <cell r="AH2046">
            <v>9284.91</v>
          </cell>
        </row>
        <row r="2047">
          <cell r="AH2047">
            <v>27812.570000000003</v>
          </cell>
        </row>
        <row r="2048">
          <cell r="AH2048">
            <v>19961.420000000002</v>
          </cell>
        </row>
        <row r="2049">
          <cell r="AH2049">
            <v>0</v>
          </cell>
        </row>
        <row r="2050">
          <cell r="AH2050">
            <v>2431992.9100000006</v>
          </cell>
        </row>
        <row r="2051">
          <cell r="AH2051">
            <v>301918.64</v>
          </cell>
        </row>
        <row r="2052">
          <cell r="AH2052">
            <v>213072.9500000001</v>
          </cell>
        </row>
        <row r="2053">
          <cell r="AH2053">
            <v>18209.599999999999</v>
          </cell>
        </row>
        <row r="2054">
          <cell r="AH2054">
            <v>17484.29</v>
          </cell>
        </row>
        <row r="2055">
          <cell r="AH2055">
            <v>12549.309999999998</v>
          </cell>
        </row>
        <row r="2056">
          <cell r="AH2056">
            <v>10318109.539999999</v>
          </cell>
        </row>
        <row r="2057">
          <cell r="AH2057">
            <v>5684.2800000000007</v>
          </cell>
        </row>
        <row r="2058">
          <cell r="AH2058">
            <v>4082.8999999999996</v>
          </cell>
        </row>
        <row r="2059">
          <cell r="AH2059">
            <v>545.49999999999955</v>
          </cell>
        </row>
        <row r="2060">
          <cell r="AH2060">
            <v>391.51999999999975</v>
          </cell>
        </row>
        <row r="2061">
          <cell r="AH2061">
            <v>354.54</v>
          </cell>
        </row>
        <row r="2062">
          <cell r="AH2062">
            <v>3661.17</v>
          </cell>
        </row>
        <row r="2063">
          <cell r="AH2063">
            <v>2112.7300000000005</v>
          </cell>
        </row>
        <row r="2064">
          <cell r="AH2064">
            <v>4600.2800000000007</v>
          </cell>
        </row>
        <row r="2065">
          <cell r="AH2065">
            <v>254.43999999999997</v>
          </cell>
        </row>
        <row r="2066">
          <cell r="AH2066">
            <v>551.49000000000012</v>
          </cell>
        </row>
        <row r="2067">
          <cell r="AH2067">
            <v>3404.6200000000008</v>
          </cell>
        </row>
        <row r="2068">
          <cell r="AH2068">
            <v>7409.72</v>
          </cell>
        </row>
        <row r="2069">
          <cell r="AH2069">
            <v>4095.5300000000007</v>
          </cell>
        </row>
        <row r="2070">
          <cell r="AH2070">
            <v>8915.7199999999975</v>
          </cell>
        </row>
        <row r="2071">
          <cell r="AH2071">
            <v>2762.1600000000003</v>
          </cell>
        </row>
        <row r="2072">
          <cell r="AH2072">
            <v>6012.9599999999991</v>
          </cell>
        </row>
        <row r="2073">
          <cell r="AH2073">
            <v>1411.1700000000003</v>
          </cell>
        </row>
        <row r="2074">
          <cell r="AH2074">
            <v>3074.38</v>
          </cell>
        </row>
        <row r="2075">
          <cell r="AH2075">
            <v>1941.31</v>
          </cell>
        </row>
        <row r="2076">
          <cell r="AH2076">
            <v>4227.16</v>
          </cell>
        </row>
        <row r="2077">
          <cell r="AH2077">
            <v>101.47</v>
          </cell>
        </row>
        <row r="2078">
          <cell r="AH2078">
            <v>220.36999999999995</v>
          </cell>
        </row>
        <row r="2079">
          <cell r="AH2079">
            <v>1110.4900000000002</v>
          </cell>
        </row>
        <row r="2080">
          <cell r="AH2080">
            <v>797.02000000000066</v>
          </cell>
        </row>
        <row r="2081">
          <cell r="AH2081">
            <v>405.42999999999995</v>
          </cell>
        </row>
        <row r="2082">
          <cell r="AH2082">
            <v>9473.4599999999991</v>
          </cell>
        </row>
        <row r="2083">
          <cell r="AH2083">
            <v>1.5899999999999996</v>
          </cell>
        </row>
        <row r="2084">
          <cell r="AH2084">
            <v>37.069999999999993</v>
          </cell>
        </row>
        <row r="2085">
          <cell r="AH2085">
            <v>6147.99</v>
          </cell>
        </row>
        <row r="2086">
          <cell r="AH2086">
            <v>3242.1799999999994</v>
          </cell>
        </row>
        <row r="2087">
          <cell r="AH2087">
            <v>74.110000000000028</v>
          </cell>
        </row>
        <row r="2088">
          <cell r="AH2088">
            <v>762.82</v>
          </cell>
        </row>
        <row r="2089">
          <cell r="AH2089">
            <v>1646.78</v>
          </cell>
        </row>
        <row r="2090">
          <cell r="AH2090">
            <v>80241.73</v>
          </cell>
        </row>
        <row r="2091">
          <cell r="AH2091">
            <v>42315.010000000017</v>
          </cell>
        </row>
        <row r="2092">
          <cell r="AH2092">
            <v>125724.68999999997</v>
          </cell>
        </row>
        <row r="2093">
          <cell r="AH2093">
            <v>81119.35000000002</v>
          </cell>
        </row>
        <row r="2094">
          <cell r="AH2094">
            <v>629179.62999999989</v>
          </cell>
        </row>
        <row r="2095">
          <cell r="AH2095">
            <v>319106.12000000005</v>
          </cell>
        </row>
        <row r="2096">
          <cell r="AH2096">
            <v>445139.66000000009</v>
          </cell>
        </row>
        <row r="2097">
          <cell r="AH2097">
            <v>142402.10999999999</v>
          </cell>
        </row>
        <row r="2098">
          <cell r="AH2098">
            <v>25260.13</v>
          </cell>
        </row>
        <row r="2099">
          <cell r="AH2099">
            <v>162977.20999999996</v>
          </cell>
        </row>
        <row r="2100">
          <cell r="AH2100">
            <v>0</v>
          </cell>
        </row>
        <row r="2101">
          <cell r="AH2101">
            <v>23255.88</v>
          </cell>
        </row>
        <row r="2102">
          <cell r="AH2102">
            <v>865225.98</v>
          </cell>
        </row>
        <row r="2103">
          <cell r="AH2103">
            <v>39163.219999999994</v>
          </cell>
        </row>
        <row r="2104">
          <cell r="AH2104">
            <v>250115.84000000003</v>
          </cell>
        </row>
        <row r="2105">
          <cell r="AH2105">
            <v>148766.92000000001</v>
          </cell>
        </row>
        <row r="2106">
          <cell r="AH2106">
            <v>1758.8600000000004</v>
          </cell>
        </row>
        <row r="2107">
          <cell r="AH2107">
            <v>3318.0600000000027</v>
          </cell>
        </row>
        <row r="2108">
          <cell r="AH2108">
            <v>2381.4400000000014</v>
          </cell>
        </row>
        <row r="2109">
          <cell r="AH2109">
            <v>0</v>
          </cell>
        </row>
        <row r="2110">
          <cell r="AH2110">
            <v>0</v>
          </cell>
        </row>
        <row r="2111">
          <cell r="AH2111">
            <v>361315.09</v>
          </cell>
        </row>
        <row r="2112">
          <cell r="AH2112">
            <v>40808.039999999986</v>
          </cell>
        </row>
        <row r="2113">
          <cell r="AH2113">
            <v>29288.509999999995</v>
          </cell>
        </row>
        <row r="2114">
          <cell r="AH2114">
            <v>629356.47000000009</v>
          </cell>
        </row>
        <row r="2115">
          <cell r="AH2115">
            <v>1033644.7400000001</v>
          </cell>
        </row>
        <row r="2116">
          <cell r="AH2116">
            <v>0</v>
          </cell>
        </row>
        <row r="2117">
          <cell r="AH2117">
            <v>213202.69000000018</v>
          </cell>
        </row>
        <row r="2118">
          <cell r="AH2118">
            <v>350160.56999999983</v>
          </cell>
        </row>
        <row r="2119">
          <cell r="AH2119">
            <v>317.89999999999998</v>
          </cell>
        </row>
        <row r="2120">
          <cell r="AH2120">
            <v>22644.040000000005</v>
          </cell>
        </row>
        <row r="2121">
          <cell r="AH2121">
            <v>26127.13</v>
          </cell>
        </row>
        <row r="2122">
          <cell r="AH2122">
            <v>94455969.539999992</v>
          </cell>
        </row>
        <row r="2123">
          <cell r="AH2123">
            <v>3.23</v>
          </cell>
        </row>
        <row r="2124">
          <cell r="AH2124">
            <v>4.6199999999999992</v>
          </cell>
        </row>
        <row r="2125">
          <cell r="AH2125">
            <v>165.03999999999994</v>
          </cell>
        </row>
        <row r="2126">
          <cell r="AH2126">
            <v>291.40999999999985</v>
          </cell>
        </row>
        <row r="2127">
          <cell r="AH2127">
            <v>0</v>
          </cell>
        </row>
        <row r="2128">
          <cell r="AH2128">
            <v>1.3877787807814457E-16</v>
          </cell>
        </row>
        <row r="2129">
          <cell r="AH2129">
            <v>0</v>
          </cell>
        </row>
        <row r="2130">
          <cell r="AH2130">
            <v>0</v>
          </cell>
        </row>
        <row r="2131">
          <cell r="AH2131">
            <v>0</v>
          </cell>
        </row>
        <row r="2132">
          <cell r="AH2132">
            <v>119.86999999999998</v>
          </cell>
        </row>
        <row r="2133">
          <cell r="AH2133">
            <v>163.38000000000002</v>
          </cell>
        </row>
        <row r="2134">
          <cell r="AH2134">
            <v>7489.1299999999992</v>
          </cell>
        </row>
        <row r="2135">
          <cell r="AH2135">
            <v>12800.18</v>
          </cell>
        </row>
        <row r="2136">
          <cell r="AH2136">
            <v>0</v>
          </cell>
        </row>
        <row r="2137">
          <cell r="AH2137">
            <v>0</v>
          </cell>
        </row>
        <row r="2138">
          <cell r="AH2138">
            <v>0</v>
          </cell>
        </row>
        <row r="2139">
          <cell r="AH2139">
            <v>0</v>
          </cell>
        </row>
        <row r="2140">
          <cell r="AH2140">
            <v>0</v>
          </cell>
        </row>
        <row r="2141">
          <cell r="AH2141">
            <v>0</v>
          </cell>
        </row>
        <row r="2142">
          <cell r="AH2142">
            <v>0</v>
          </cell>
        </row>
        <row r="2143">
          <cell r="AH2143">
            <v>0</v>
          </cell>
        </row>
        <row r="2144">
          <cell r="AH2144">
            <v>0</v>
          </cell>
        </row>
        <row r="2145">
          <cell r="AH2145">
            <v>0</v>
          </cell>
        </row>
        <row r="2146">
          <cell r="AH2146">
            <v>0</v>
          </cell>
        </row>
        <row r="2147">
          <cell r="AH2147">
            <v>0</v>
          </cell>
        </row>
        <row r="2148">
          <cell r="AH2148">
            <v>0</v>
          </cell>
        </row>
        <row r="2149">
          <cell r="AH2149">
            <v>0</v>
          </cell>
        </row>
        <row r="2150">
          <cell r="AH2150">
            <v>0</v>
          </cell>
        </row>
        <row r="2151">
          <cell r="AH2151">
            <v>0.01</v>
          </cell>
        </row>
        <row r="2152">
          <cell r="AH2152">
            <v>0.02</v>
          </cell>
        </row>
        <row r="2153">
          <cell r="AH2153">
            <v>0.02</v>
          </cell>
        </row>
        <row r="2154">
          <cell r="AH2154">
            <v>-0.01</v>
          </cell>
        </row>
        <row r="2155">
          <cell r="AH2155">
            <v>-0.02</v>
          </cell>
        </row>
        <row r="2156">
          <cell r="AH2156">
            <v>0.01</v>
          </cell>
        </row>
        <row r="2157">
          <cell r="AH2157">
            <v>0.02</v>
          </cell>
        </row>
        <row r="2158">
          <cell r="AH2158">
            <v>0</v>
          </cell>
        </row>
        <row r="2159">
          <cell r="AH2159">
            <v>0</v>
          </cell>
        </row>
        <row r="2160">
          <cell r="AH2160">
            <v>0</v>
          </cell>
        </row>
        <row r="2161">
          <cell r="AH2161">
            <v>3.2628122426103801E-11</v>
          </cell>
        </row>
        <row r="2162">
          <cell r="AH2162">
            <v>0</v>
          </cell>
        </row>
        <row r="2163">
          <cell r="AH2163">
            <v>0</v>
          </cell>
        </row>
        <row r="2164">
          <cell r="AH2164">
            <v>739525.80999999994</v>
          </cell>
        </row>
        <row r="2165">
          <cell r="AH2165">
            <v>0</v>
          </cell>
        </row>
        <row r="2166">
          <cell r="AH2166">
            <v>133114.65</v>
          </cell>
        </row>
        <row r="2167">
          <cell r="AH2167">
            <v>0</v>
          </cell>
        </row>
        <row r="2168">
          <cell r="AH2168">
            <v>0</v>
          </cell>
        </row>
        <row r="2169">
          <cell r="AH2169">
            <v>0</v>
          </cell>
        </row>
        <row r="2170">
          <cell r="AH2170">
            <v>0</v>
          </cell>
        </row>
        <row r="2171">
          <cell r="AH2171">
            <v>-21510.629999999997</v>
          </cell>
        </row>
        <row r="2172">
          <cell r="AH2172">
            <v>-386.68999999999983</v>
          </cell>
        </row>
        <row r="2173">
          <cell r="AH2173">
            <v>-1976.4</v>
          </cell>
        </row>
        <row r="2174">
          <cell r="AH2174">
            <v>-1032478.14</v>
          </cell>
        </row>
        <row r="2175">
          <cell r="AH2175">
            <v>-19549.11</v>
          </cell>
        </row>
        <row r="2176">
          <cell r="AH2176">
            <v>-1011091.4299999998</v>
          </cell>
        </row>
        <row r="2177">
          <cell r="AH2177">
            <v>-7578.18</v>
          </cell>
        </row>
        <row r="2178">
          <cell r="AH2178">
            <v>-440700.68000000005</v>
          </cell>
        </row>
        <row r="2179">
          <cell r="AH2179">
            <v>-1071060.6399999999</v>
          </cell>
        </row>
        <row r="2180">
          <cell r="AH2180">
            <v>-21334.97</v>
          </cell>
        </row>
        <row r="2181">
          <cell r="AH2181">
            <v>-1562056.43</v>
          </cell>
        </row>
        <row r="2182">
          <cell r="AH2182">
            <v>-3392595.49</v>
          </cell>
        </row>
        <row r="2183">
          <cell r="AH2183">
            <v>-9629398.2499999981</v>
          </cell>
        </row>
        <row r="2184">
          <cell r="AH2184">
            <v>-192013.77999999997</v>
          </cell>
        </row>
        <row r="2185">
          <cell r="AH2185">
            <v>-14656228.860000001</v>
          </cell>
        </row>
        <row r="2186">
          <cell r="AH2186">
            <v>-480704.21999999991</v>
          </cell>
        </row>
        <row r="2187">
          <cell r="AH2187">
            <v>-143876.5</v>
          </cell>
        </row>
        <row r="2188">
          <cell r="AH2188">
            <v>-74609.75</v>
          </cell>
        </row>
        <row r="2189">
          <cell r="AH2189">
            <v>-79655.75</v>
          </cell>
        </row>
        <row r="2190">
          <cell r="AH2190">
            <v>-15272.840000000006</v>
          </cell>
        </row>
        <row r="2191">
          <cell r="AH2191">
            <v>-41889.770000000004</v>
          </cell>
        </row>
        <row r="2192">
          <cell r="AH2192">
            <v>0</v>
          </cell>
        </row>
        <row r="2193">
          <cell r="AH2193">
            <v>-408709.64</v>
          </cell>
        </row>
        <row r="2194">
          <cell r="AH2194">
            <v>-1833.8999999999999</v>
          </cell>
        </row>
        <row r="2195">
          <cell r="AH2195">
            <v>-8953.2800000000007</v>
          </cell>
        </row>
        <row r="2196">
          <cell r="AH2196">
            <v>-404.94</v>
          </cell>
        </row>
        <row r="2197">
          <cell r="AH2197">
            <v>-29019.99</v>
          </cell>
        </row>
        <row r="2198">
          <cell r="AH2198">
            <v>-7956.0800000000027</v>
          </cell>
        </row>
        <row r="2199">
          <cell r="AH2199">
            <v>-261181.51</v>
          </cell>
        </row>
        <row r="2200">
          <cell r="AH2200">
            <v>-71607.749999999985</v>
          </cell>
        </row>
        <row r="2201">
          <cell r="AH2201">
            <v>-6164.920000000001</v>
          </cell>
        </row>
        <row r="2202">
          <cell r="AH2202">
            <v>-178757.09999999998</v>
          </cell>
        </row>
        <row r="2203">
          <cell r="AH2203">
            <v>0</v>
          </cell>
        </row>
        <row r="2204">
          <cell r="AH2204">
            <v>-975059.95999999985</v>
          </cell>
        </row>
        <row r="2205">
          <cell r="AH2205">
            <v>-56542.330000000009</v>
          </cell>
        </row>
        <row r="2206">
          <cell r="AH2206">
            <v>-9293.5</v>
          </cell>
        </row>
        <row r="2207">
          <cell r="AH2207">
            <v>-1298.3700000000001</v>
          </cell>
        </row>
        <row r="2208">
          <cell r="AH2208">
            <v>0</v>
          </cell>
        </row>
        <row r="2209">
          <cell r="AH2209">
            <v>-155609.74000000002</v>
          </cell>
        </row>
        <row r="2210">
          <cell r="AH2210">
            <v>-182199.94000000006</v>
          </cell>
        </row>
        <row r="2211">
          <cell r="AH2211">
            <v>-38277.64</v>
          </cell>
        </row>
        <row r="2212">
          <cell r="AH2212">
            <v>-362818.68</v>
          </cell>
        </row>
        <row r="2213">
          <cell r="AH2213">
            <v>-495923.43000000005</v>
          </cell>
        </row>
        <row r="2214">
          <cell r="AH2214">
            <v>-157564.58000000002</v>
          </cell>
        </row>
        <row r="2215">
          <cell r="AH2215">
            <v>-30680.560000000001</v>
          </cell>
        </row>
        <row r="2216">
          <cell r="AH2216">
            <v>-2924567.0200000005</v>
          </cell>
        </row>
        <row r="2217">
          <cell r="AH2217">
            <v>-264003.51</v>
          </cell>
        </row>
        <row r="2218">
          <cell r="AH2218">
            <v>-164339.58999999997</v>
          </cell>
        </row>
        <row r="2219">
          <cell r="AH2219">
            <v>-1256540.2</v>
          </cell>
        </row>
        <row r="2220">
          <cell r="AH2220">
            <v>-204194.15999999997</v>
          </cell>
        </row>
        <row r="2221">
          <cell r="AH2221">
            <v>-23072.97</v>
          </cell>
        </row>
        <row r="2222">
          <cell r="AH2222">
            <v>-62951.390000000007</v>
          </cell>
        </row>
        <row r="2223">
          <cell r="AH2223">
            <v>-8577.1399999999976</v>
          </cell>
        </row>
        <row r="2224">
          <cell r="AH2224">
            <v>-2236.3700000000003</v>
          </cell>
        </row>
        <row r="2225">
          <cell r="AH2225">
            <v>-284479.40000000002</v>
          </cell>
        </row>
        <row r="2226">
          <cell r="AH2226">
            <v>-24787.510000000002</v>
          </cell>
        </row>
        <row r="2227">
          <cell r="AH2227">
            <v>-10702.72</v>
          </cell>
        </row>
        <row r="2228">
          <cell r="AH2228">
            <v>-99793.24</v>
          </cell>
        </row>
        <row r="2229">
          <cell r="AH2229">
            <v>-8214.1200000000008</v>
          </cell>
        </row>
        <row r="2230">
          <cell r="AH2230">
            <v>-2188.8199999999997</v>
          </cell>
        </row>
        <row r="2231">
          <cell r="AH2231">
            <v>-10555.35</v>
          </cell>
        </row>
        <row r="2232">
          <cell r="AH2232">
            <v>-72077.820000000036</v>
          </cell>
        </row>
        <row r="2233">
          <cell r="AH2233">
            <v>-5000.9799999999996</v>
          </cell>
        </row>
        <row r="2234">
          <cell r="AH2234">
            <v>-13682251.389999997</v>
          </cell>
        </row>
        <row r="2235">
          <cell r="AH2235">
            <v>-9973918.6399999969</v>
          </cell>
        </row>
        <row r="2236">
          <cell r="AH2236">
            <v>-626964.79</v>
          </cell>
        </row>
        <row r="2237">
          <cell r="AH2237">
            <v>-2561036.5700000008</v>
          </cell>
        </row>
        <row r="2238">
          <cell r="AH2238">
            <v>-617264.89999999979</v>
          </cell>
        </row>
        <row r="2239">
          <cell r="AH2239">
            <v>-2647223.5700000003</v>
          </cell>
        </row>
        <row r="2240">
          <cell r="AH2240">
            <v>-112101.7</v>
          </cell>
        </row>
        <row r="2241">
          <cell r="AH2241">
            <v>-112480.73000000007</v>
          </cell>
        </row>
        <row r="2242">
          <cell r="AH2242">
            <v>-491.93999999999949</v>
          </cell>
        </row>
        <row r="2243">
          <cell r="AH2243">
            <v>-153387.60000000003</v>
          </cell>
        </row>
        <row r="2244">
          <cell r="AH2244">
            <v>-54443.249999999985</v>
          </cell>
        </row>
        <row r="2245">
          <cell r="AH2245">
            <v>-6381.5800000000017</v>
          </cell>
        </row>
        <row r="2246">
          <cell r="AH2246">
            <v>-198851.44999999995</v>
          </cell>
        </row>
        <row r="2247">
          <cell r="AH2247">
            <v>-32267.899999999987</v>
          </cell>
        </row>
        <row r="2248">
          <cell r="AH2248">
            <v>-26229.54</v>
          </cell>
        </row>
        <row r="2249">
          <cell r="AH2249">
            <v>-280424.15000000002</v>
          </cell>
        </row>
        <row r="2250">
          <cell r="AH2250">
            <v>-54005.460000000006</v>
          </cell>
        </row>
        <row r="2251">
          <cell r="AH2251">
            <v>-29256.169999999995</v>
          </cell>
        </row>
        <row r="2252">
          <cell r="AH2252">
            <v>0</v>
          </cell>
        </row>
        <row r="2253">
          <cell r="AH2253">
            <v>-364643.02000000008</v>
          </cell>
        </row>
        <row r="2254">
          <cell r="AH2254">
            <v>-148494.77999999991</v>
          </cell>
        </row>
        <row r="2255">
          <cell r="AH2255">
            <v>0</v>
          </cell>
        </row>
        <row r="2256">
          <cell r="AH2256">
            <v>-232.36</v>
          </cell>
        </row>
        <row r="2257">
          <cell r="AH2257">
            <v>-3212674.3900000006</v>
          </cell>
        </row>
        <row r="2258">
          <cell r="AH2258">
            <v>-450523.81999999989</v>
          </cell>
        </row>
        <row r="2259">
          <cell r="AH2259">
            <v>-4104484.6700000004</v>
          </cell>
        </row>
        <row r="2260">
          <cell r="AH2260">
            <v>0</v>
          </cell>
        </row>
        <row r="2261">
          <cell r="AH2261">
            <v>-379700.32999999996</v>
          </cell>
        </row>
        <row r="2262">
          <cell r="AH2262">
            <v>-1143.7799999999997</v>
          </cell>
        </row>
        <row r="2263">
          <cell r="AH2263">
            <v>-9080570.5</v>
          </cell>
        </row>
        <row r="2264">
          <cell r="AH2264">
            <v>-1204416.2100000002</v>
          </cell>
        </row>
        <row r="2265">
          <cell r="AH2265">
            <v>-137954.12</v>
          </cell>
        </row>
        <row r="2266">
          <cell r="AH2266">
            <v>-10063.529999999984</v>
          </cell>
        </row>
        <row r="2267">
          <cell r="AH2267">
            <v>-77993.739999999991</v>
          </cell>
        </row>
        <row r="2268">
          <cell r="AH2268">
            <v>-15965.520000000004</v>
          </cell>
        </row>
        <row r="2269">
          <cell r="AH2269">
            <v>-500207.11999999994</v>
          </cell>
        </row>
        <row r="2270">
          <cell r="AH2270">
            <v>-2112.6600000000012</v>
          </cell>
        </row>
        <row r="2271">
          <cell r="AH2271">
            <v>-2825.37</v>
          </cell>
        </row>
        <row r="2272">
          <cell r="AH2272">
            <v>0</v>
          </cell>
        </row>
        <row r="2273">
          <cell r="AH2273">
            <v>-50141.33</v>
          </cell>
        </row>
        <row r="2274">
          <cell r="AH2274">
            <v>-807.57999999999993</v>
          </cell>
        </row>
        <row r="2275">
          <cell r="AH2275">
            <v>-6228.2499999999991</v>
          </cell>
        </row>
        <row r="2276">
          <cell r="AH2276">
            <v>-712317.74999999988</v>
          </cell>
        </row>
        <row r="2277">
          <cell r="AH2277">
            <v>-2040.47</v>
          </cell>
        </row>
        <row r="2278">
          <cell r="AH2278">
            <v>-70748.5</v>
          </cell>
        </row>
        <row r="2279">
          <cell r="AH2279">
            <v>-857427.34000000032</v>
          </cell>
        </row>
        <row r="2280">
          <cell r="AH2280">
            <v>-2376.5599999999995</v>
          </cell>
        </row>
        <row r="2281">
          <cell r="AH2281">
            <v>-86875.44</v>
          </cell>
        </row>
        <row r="2282">
          <cell r="AH2282">
            <v>-574527.22</v>
          </cell>
        </row>
        <row r="2283">
          <cell r="AH2283">
            <v>-1889.15</v>
          </cell>
        </row>
        <row r="2284">
          <cell r="AH2284">
            <v>-60509.52</v>
          </cell>
        </row>
        <row r="2285">
          <cell r="AH2285">
            <v>-338672.57999999996</v>
          </cell>
        </row>
        <row r="2286">
          <cell r="AH2286">
            <v>-1467.6400000000015</v>
          </cell>
        </row>
        <row r="2287">
          <cell r="AH2287">
            <v>0</v>
          </cell>
        </row>
        <row r="2288">
          <cell r="AH2288">
            <v>-461041.76000000013</v>
          </cell>
        </row>
        <row r="2289">
          <cell r="AH2289">
            <v>-1574.4699999999993</v>
          </cell>
        </row>
        <row r="2290">
          <cell r="AH2290">
            <v>-1789.8000000000004</v>
          </cell>
        </row>
        <row r="2291">
          <cell r="AH2291">
            <v>0</v>
          </cell>
        </row>
        <row r="2292">
          <cell r="AH2292">
            <v>-20607.270000000004</v>
          </cell>
        </row>
        <row r="2293">
          <cell r="AH2293">
            <v>0</v>
          </cell>
        </row>
        <row r="2294">
          <cell r="AH2294">
            <v>-2251.1400000000003</v>
          </cell>
        </row>
        <row r="2295">
          <cell r="AH2295">
            <v>-20487.169999999998</v>
          </cell>
        </row>
        <row r="2296">
          <cell r="AH2296">
            <v>-166937.48000000004</v>
          </cell>
        </row>
        <row r="2297">
          <cell r="AH2297">
            <v>-457.43999999999983</v>
          </cell>
        </row>
        <row r="2298">
          <cell r="AH2298">
            <v>-6194.59</v>
          </cell>
        </row>
        <row r="2299">
          <cell r="AH2299">
            <v>-651.15000000000009</v>
          </cell>
        </row>
        <row r="2300">
          <cell r="AH2300">
            <v>-17567.349999999999</v>
          </cell>
        </row>
        <row r="2301">
          <cell r="AH2301">
            <v>-102507.61000000002</v>
          </cell>
        </row>
        <row r="2302">
          <cell r="AH2302">
            <v>0</v>
          </cell>
        </row>
        <row r="2303">
          <cell r="AH2303">
            <v>-16154.390000000003</v>
          </cell>
        </row>
        <row r="2304">
          <cell r="AH2304">
            <v>-1049.54</v>
          </cell>
        </row>
        <row r="2305">
          <cell r="AH2305">
            <v>-163449.79</v>
          </cell>
        </row>
        <row r="2306">
          <cell r="AH2306">
            <v>-324.36999999999995</v>
          </cell>
        </row>
        <row r="2307">
          <cell r="AH2307">
            <v>-13723.07</v>
          </cell>
        </row>
        <row r="2308">
          <cell r="AH2308">
            <v>0</v>
          </cell>
        </row>
        <row r="2309">
          <cell r="AH2309">
            <v>-1567218.7</v>
          </cell>
        </row>
        <row r="2310">
          <cell r="AH2310">
            <v>0</v>
          </cell>
        </row>
        <row r="2311">
          <cell r="AH2311">
            <v>-1482603.7799999998</v>
          </cell>
        </row>
        <row r="2312">
          <cell r="AH2312">
            <v>-4199433.72</v>
          </cell>
        </row>
        <row r="2313">
          <cell r="AH2313">
            <v>-173857.49000000002</v>
          </cell>
        </row>
        <row r="2314">
          <cell r="AH2314">
            <v>-3191534.08</v>
          </cell>
        </row>
        <row r="2315">
          <cell r="AH2315">
            <v>-1490845.69</v>
          </cell>
        </row>
        <row r="2316">
          <cell r="AH2316">
            <v>-4333996.5600000005</v>
          </cell>
        </row>
        <row r="2317">
          <cell r="AH2317">
            <v>-397643.35000000003</v>
          </cell>
        </row>
        <row r="2318">
          <cell r="AH2318">
            <v>-378881.11</v>
          </cell>
        </row>
        <row r="2319">
          <cell r="AH2319">
            <v>-5047659.4200000009</v>
          </cell>
        </row>
        <row r="2320">
          <cell r="AH2320">
            <v>-4588697.79</v>
          </cell>
        </row>
        <row r="2321">
          <cell r="AH2321">
            <v>-776387.21000000008</v>
          </cell>
        </row>
        <row r="2322">
          <cell r="AH2322">
            <v>-127088.62000000008</v>
          </cell>
        </row>
        <row r="2323">
          <cell r="AH2323">
            <v>-252900.03000000003</v>
          </cell>
        </row>
        <row r="2324">
          <cell r="AH2324">
            <v>-100904.41000000003</v>
          </cell>
        </row>
        <row r="2325">
          <cell r="AH2325">
            <v>-55114.89</v>
          </cell>
        </row>
        <row r="2326">
          <cell r="AH2326">
            <v>0</v>
          </cell>
        </row>
        <row r="2327">
          <cell r="AH2327">
            <v>-36986.319999999978</v>
          </cell>
        </row>
        <row r="2328">
          <cell r="AH2328">
            <v>-24231.53</v>
          </cell>
        </row>
        <row r="2329">
          <cell r="AH2329">
            <v>0</v>
          </cell>
        </row>
        <row r="2330">
          <cell r="AH2330">
            <v>0</v>
          </cell>
        </row>
        <row r="2331">
          <cell r="AH2331">
            <v>-1254860.3099999998</v>
          </cell>
        </row>
        <row r="2332">
          <cell r="AH2332">
            <v>0</v>
          </cell>
        </row>
        <row r="2333">
          <cell r="AH2333">
            <v>0</v>
          </cell>
        </row>
        <row r="2334">
          <cell r="AH2334">
            <v>-4631022.6199999992</v>
          </cell>
        </row>
        <row r="2335">
          <cell r="AH2335">
            <v>-1548229.2600000007</v>
          </cell>
        </row>
        <row r="2336">
          <cell r="AH2336">
            <v>-20589.100000000002</v>
          </cell>
        </row>
        <row r="2337">
          <cell r="AH2337">
            <v>-364848.44</v>
          </cell>
        </row>
        <row r="2338">
          <cell r="AH2338">
            <v>-74132.970000000016</v>
          </cell>
        </row>
        <row r="2339">
          <cell r="AH2339">
            <v>-24039.050000000003</v>
          </cell>
        </row>
        <row r="2340">
          <cell r="AH2340">
            <v>-2533.7999999999997</v>
          </cell>
        </row>
        <row r="2341">
          <cell r="AH2341">
            <v>-94455969.539999992</v>
          </cell>
        </row>
        <row r="2342">
          <cell r="AH2342">
            <v>-348.91999999999979</v>
          </cell>
        </row>
        <row r="2343">
          <cell r="AH2343">
            <v>-3143.4900000000016</v>
          </cell>
        </row>
        <row r="2344">
          <cell r="AH2344">
            <v>0</v>
          </cell>
        </row>
        <row r="2345">
          <cell r="AH2345">
            <v>0</v>
          </cell>
        </row>
        <row r="2346">
          <cell r="AH2346">
            <v>0</v>
          </cell>
        </row>
        <row r="2347">
          <cell r="AH2347">
            <v>-12232.220000000001</v>
          </cell>
        </row>
        <row r="2348">
          <cell r="AH2348">
            <v>-146174.66999999998</v>
          </cell>
        </row>
        <row r="2349">
          <cell r="AH2349">
            <v>0</v>
          </cell>
        </row>
        <row r="2350">
          <cell r="AH2350">
            <v>0</v>
          </cell>
        </row>
        <row r="2351">
          <cell r="AH2351">
            <v>0</v>
          </cell>
        </row>
        <row r="2352">
          <cell r="AH2352">
            <v>0</v>
          </cell>
        </row>
        <row r="2353">
          <cell r="AH2353">
            <v>0</v>
          </cell>
        </row>
        <row r="2354">
          <cell r="AH2354">
            <v>0</v>
          </cell>
        </row>
        <row r="2355">
          <cell r="AH2355">
            <v>0</v>
          </cell>
        </row>
        <row r="2356">
          <cell r="AH2356">
            <v>0</v>
          </cell>
        </row>
        <row r="2357">
          <cell r="AH2357">
            <v>0</v>
          </cell>
        </row>
        <row r="2358">
          <cell r="AH2358">
            <v>0</v>
          </cell>
        </row>
        <row r="2359">
          <cell r="AH2359">
            <v>0</v>
          </cell>
        </row>
        <row r="2360">
          <cell r="AH2360">
            <v>0</v>
          </cell>
        </row>
        <row r="2361">
          <cell r="AH2361">
            <v>0</v>
          </cell>
        </row>
        <row r="2362">
          <cell r="AH2362">
            <v>0</v>
          </cell>
        </row>
        <row r="2363">
          <cell r="AH2363">
            <v>0</v>
          </cell>
        </row>
        <row r="2364">
          <cell r="AH2364">
            <v>0</v>
          </cell>
        </row>
        <row r="2365">
          <cell r="AH2365">
            <v>0</v>
          </cell>
        </row>
        <row r="2366">
          <cell r="AH2366">
            <v>-2790986.5400000014</v>
          </cell>
        </row>
        <row r="2367">
          <cell r="AH2367">
            <v>0</v>
          </cell>
        </row>
        <row r="2368">
          <cell r="AH2368">
            <v>0</v>
          </cell>
        </row>
        <row r="2369">
          <cell r="AH2369">
            <v>-1936438.3599999999</v>
          </cell>
        </row>
        <row r="2370">
          <cell r="AH2370">
            <v>0</v>
          </cell>
        </row>
        <row r="2371">
          <cell r="AH2371">
            <v>0</v>
          </cell>
        </row>
        <row r="2372">
          <cell r="AH2372">
            <v>-348558.9</v>
          </cell>
        </row>
        <row r="2373">
          <cell r="AH2373">
            <v>0</v>
          </cell>
        </row>
        <row r="2374">
          <cell r="AH2374">
            <v>0</v>
          </cell>
        </row>
        <row r="2375">
          <cell r="AH2375">
            <v>0</v>
          </cell>
        </row>
        <row r="2376">
          <cell r="AH2376">
            <v>0</v>
          </cell>
        </row>
        <row r="2377">
          <cell r="AH2377">
            <v>-221732.89</v>
          </cell>
        </row>
        <row r="2378">
          <cell r="AH2378">
            <v>-3392992.9499999997</v>
          </cell>
        </row>
        <row r="2379">
          <cell r="AH2379">
            <v>-65014.64</v>
          </cell>
        </row>
        <row r="2380">
          <cell r="AH2380">
            <v>-570000</v>
          </cell>
        </row>
        <row r="2381">
          <cell r="AH2381">
            <v>22009</v>
          </cell>
        </row>
        <row r="2382">
          <cell r="AH2382">
            <v>-0.26</v>
          </cell>
        </row>
        <row r="2383">
          <cell r="AH2383">
            <v>-0.27</v>
          </cell>
        </row>
        <row r="2384">
          <cell r="AH2384">
            <v>-0.56999999999999995</v>
          </cell>
        </row>
        <row r="2385">
          <cell r="AH2385">
            <v>-3750</v>
          </cell>
        </row>
        <row r="2386">
          <cell r="AH2386">
            <v>-65941.75</v>
          </cell>
        </row>
        <row r="2387">
          <cell r="AH2387">
            <v>36500</v>
          </cell>
        </row>
        <row r="2388">
          <cell r="AH2388">
            <v>2845518</v>
          </cell>
        </row>
        <row r="2389">
          <cell r="AH2389">
            <v>-159782.54999999999</v>
          </cell>
        </row>
        <row r="2390">
          <cell r="AH2390">
            <v>-163061.32999999999</v>
          </cell>
        </row>
        <row r="2391">
          <cell r="AH2391">
            <v>114609985.37</v>
          </cell>
        </row>
        <row r="2392">
          <cell r="AH2392">
            <v>55246000</v>
          </cell>
        </row>
        <row r="2393">
          <cell r="AH2393">
            <v>-2420000</v>
          </cell>
        </row>
        <row r="2394">
          <cell r="AH2394">
            <v>10009.000000000007</v>
          </cell>
        </row>
        <row r="2395">
          <cell r="AH2395">
            <v>-0.14000000000000001</v>
          </cell>
        </row>
        <row r="2396">
          <cell r="AH2396">
            <v>-0.01</v>
          </cell>
        </row>
        <row r="2397">
          <cell r="AH2397">
            <v>0</v>
          </cell>
        </row>
        <row r="2398">
          <cell r="AH2398">
            <v>-8000000</v>
          </cell>
        </row>
        <row r="2399">
          <cell r="AH2399">
            <v>20018</v>
          </cell>
        </row>
        <row r="2400">
          <cell r="AH2400">
            <v>453111</v>
          </cell>
        </row>
        <row r="2401">
          <cell r="AH2401">
            <v>-5502.25</v>
          </cell>
        </row>
        <row r="2402">
          <cell r="AH2402">
            <v>288191.99</v>
          </cell>
        </row>
        <row r="2403">
          <cell r="AH2403">
            <v>-288191.99</v>
          </cell>
        </row>
        <row r="2404">
          <cell r="AH2404">
            <v>-850.45</v>
          </cell>
        </row>
        <row r="2405">
          <cell r="AH2405">
            <v>-119669.5</v>
          </cell>
        </row>
        <row r="2406">
          <cell r="AH2406">
            <v>0</v>
          </cell>
        </row>
        <row r="2407">
          <cell r="AH2407">
            <v>4000.02</v>
          </cell>
        </row>
        <row r="2408">
          <cell r="AH2408">
            <v>180018</v>
          </cell>
        </row>
        <row r="2409">
          <cell r="AH2409">
            <v>-40768.82</v>
          </cell>
        </row>
        <row r="2410">
          <cell r="AH2410">
            <v>-14621.08</v>
          </cell>
        </row>
        <row r="2411">
          <cell r="AH2411">
            <v>-52632.22</v>
          </cell>
        </row>
        <row r="2412">
          <cell r="AH2412">
            <v>4003.6000000000931</v>
          </cell>
        </row>
        <row r="2413">
          <cell r="AH2413">
            <v>1.6370904631912708E-11</v>
          </cell>
        </row>
        <row r="2414">
          <cell r="AH2414">
            <v>998019.6799999997</v>
          </cell>
        </row>
        <row r="2415">
          <cell r="AH2415">
            <v>-7083070.1500000004</v>
          </cell>
        </row>
        <row r="2416">
          <cell r="AH2416">
            <v>22189664.200000003</v>
          </cell>
        </row>
        <row r="2417">
          <cell r="AH2417">
            <v>223195.77000000005</v>
          </cell>
        </row>
        <row r="2418">
          <cell r="AH2418">
            <v>-17500.900000000001</v>
          </cell>
        </row>
        <row r="2419">
          <cell r="AH2419">
            <v>-2261.75</v>
          </cell>
        </row>
        <row r="2420">
          <cell r="AH2420">
            <v>-2150.65</v>
          </cell>
        </row>
        <row r="2421">
          <cell r="AH2421">
            <v>-250.45</v>
          </cell>
        </row>
        <row r="2422">
          <cell r="AH2422">
            <v>-11404.06</v>
          </cell>
        </row>
        <row r="2423">
          <cell r="AH2423">
            <v>-7117.37</v>
          </cell>
        </row>
        <row r="2424">
          <cell r="AH2424">
            <v>-5094.0200000000004</v>
          </cell>
        </row>
        <row r="2425">
          <cell r="AH2425">
            <v>-150.44999999999999</v>
          </cell>
        </row>
        <row r="2426">
          <cell r="AH2426">
            <v>-1033.4000000000001</v>
          </cell>
        </row>
        <row r="2427">
          <cell r="AH2427">
            <v>-946.05</v>
          </cell>
        </row>
        <row r="2428">
          <cell r="AH2428">
            <v>-64.25</v>
          </cell>
        </row>
        <row r="2429">
          <cell r="AH2429">
            <v>-4752.7</v>
          </cell>
        </row>
        <row r="2430">
          <cell r="AH2430">
            <v>-9809.39</v>
          </cell>
        </row>
        <row r="2431">
          <cell r="AH2431">
            <v>-1500.01</v>
          </cell>
        </row>
        <row r="2432">
          <cell r="AH2432">
            <v>-428.85</v>
          </cell>
        </row>
        <row r="2433">
          <cell r="AH2433">
            <v>-1083.5</v>
          </cell>
        </row>
        <row r="2434">
          <cell r="AH2434">
            <v>-22.5</v>
          </cell>
        </row>
        <row r="2435">
          <cell r="AH2435">
            <v>-500.45</v>
          </cell>
        </row>
        <row r="2436">
          <cell r="AH2436">
            <v>-23776.75</v>
          </cell>
        </row>
        <row r="2437">
          <cell r="AH2437">
            <v>-151105.63</v>
          </cell>
        </row>
        <row r="2438">
          <cell r="AH2438">
            <v>-13880.01</v>
          </cell>
        </row>
        <row r="2439">
          <cell r="AH2439">
            <v>-750.9</v>
          </cell>
        </row>
        <row r="2440">
          <cell r="AH2440">
            <v>-81004.08</v>
          </cell>
        </row>
        <row r="2441">
          <cell r="AH2441">
            <v>-4124.8500000000004</v>
          </cell>
        </row>
        <row r="2442">
          <cell r="AH2442">
            <v>-2839.69</v>
          </cell>
        </row>
        <row r="2443">
          <cell r="AH2443">
            <v>-14478.15</v>
          </cell>
        </row>
        <row r="2444">
          <cell r="AH2444">
            <v>-1145.02</v>
          </cell>
        </row>
        <row r="2445">
          <cell r="AH2445">
            <v>-37957.379999999997</v>
          </cell>
        </row>
        <row r="2446">
          <cell r="AH2446">
            <v>-11793.4</v>
          </cell>
        </row>
        <row r="2447">
          <cell r="AH2447">
            <v>-547.09</v>
          </cell>
        </row>
        <row r="2448">
          <cell r="AH2448">
            <v>-12167.76</v>
          </cell>
        </row>
        <row r="2449">
          <cell r="AH2449">
            <v>-54654.05</v>
          </cell>
        </row>
        <row r="2450">
          <cell r="AH2450">
            <v>-1591.4</v>
          </cell>
        </row>
        <row r="2451">
          <cell r="AH2451">
            <v>-500.45</v>
          </cell>
        </row>
        <row r="2452">
          <cell r="AH2452">
            <v>-15908.65</v>
          </cell>
        </row>
        <row r="2453">
          <cell r="AH2453">
            <v>-80</v>
          </cell>
        </row>
        <row r="2454">
          <cell r="AH2454">
            <v>-31.95</v>
          </cell>
        </row>
        <row r="2455">
          <cell r="AH2455">
            <v>-1580.35</v>
          </cell>
        </row>
        <row r="2456">
          <cell r="AH2456">
            <v>-1000.4</v>
          </cell>
        </row>
        <row r="2457">
          <cell r="AH2457">
            <v>-2506.35</v>
          </cell>
        </row>
        <row r="2458">
          <cell r="AH2458">
            <v>-23066.35</v>
          </cell>
        </row>
        <row r="2459">
          <cell r="AH2459">
            <v>-418000</v>
          </cell>
        </row>
        <row r="2460">
          <cell r="AH2460">
            <v>-1852.6</v>
          </cell>
        </row>
        <row r="2461">
          <cell r="AH2461">
            <v>-13310.08</v>
          </cell>
        </row>
        <row r="2462">
          <cell r="AH2462">
            <v>-11398.1</v>
          </cell>
        </row>
        <row r="2463">
          <cell r="AH2463">
            <v>-237109.72</v>
          </cell>
        </row>
        <row r="2464">
          <cell r="AH2464">
            <v>-475000</v>
          </cell>
        </row>
        <row r="2465">
          <cell r="AH2465">
            <v>801000</v>
          </cell>
        </row>
        <row r="2466">
          <cell r="AH2466">
            <v>50000</v>
          </cell>
        </row>
        <row r="2467">
          <cell r="AH2467">
            <v>-56705.919999999998</v>
          </cell>
        </row>
        <row r="2468">
          <cell r="AH2468">
            <v>-434.95</v>
          </cell>
        </row>
        <row r="2469">
          <cell r="AH2469">
            <v>-29972.33</v>
          </cell>
        </row>
        <row r="2470">
          <cell r="AH2470">
            <v>-1505.8</v>
          </cell>
        </row>
        <row r="2471">
          <cell r="AH2471">
            <v>-770.9</v>
          </cell>
        </row>
        <row r="2472">
          <cell r="AH2472">
            <v>-1000.45</v>
          </cell>
        </row>
        <row r="2473">
          <cell r="AH2473">
            <v>-1218.8</v>
          </cell>
        </row>
        <row r="2474">
          <cell r="AH2474">
            <v>-9701.75</v>
          </cell>
        </row>
        <row r="2475">
          <cell r="AH2475">
            <v>-9903.65</v>
          </cell>
        </row>
        <row r="2476">
          <cell r="AH2476">
            <v>-11698.55</v>
          </cell>
        </row>
        <row r="2477">
          <cell r="AH2477">
            <v>-400.9</v>
          </cell>
        </row>
        <row r="2478">
          <cell r="AH2478">
            <v>-103.8</v>
          </cell>
        </row>
        <row r="2479">
          <cell r="AH2479">
            <v>-10065</v>
          </cell>
        </row>
        <row r="2480">
          <cell r="AH2480">
            <v>-4865.1499999999996</v>
          </cell>
        </row>
        <row r="2481">
          <cell r="AH2481">
            <v>-145040.22</v>
          </cell>
        </row>
        <row r="2482">
          <cell r="AH2482">
            <v>222592.65</v>
          </cell>
        </row>
        <row r="2483">
          <cell r="AH2483">
            <v>759999.94</v>
          </cell>
        </row>
        <row r="2484">
          <cell r="AH2484">
            <v>3420017.25</v>
          </cell>
        </row>
        <row r="2485">
          <cell r="AH2485">
            <v>65014.64</v>
          </cell>
        </row>
        <row r="2486">
          <cell r="AH2486">
            <v>570000</v>
          </cell>
        </row>
        <row r="2487">
          <cell r="AH2487">
            <v>-20080.22</v>
          </cell>
        </row>
        <row r="2488">
          <cell r="AH2488">
            <v>-11252.55</v>
          </cell>
        </row>
        <row r="2489">
          <cell r="AH2489">
            <v>-0.01</v>
          </cell>
        </row>
        <row r="2490">
          <cell r="AH2490">
            <v>0.26</v>
          </cell>
        </row>
        <row r="2491">
          <cell r="AH2491">
            <v>0.27</v>
          </cell>
        </row>
        <row r="2492">
          <cell r="AH2492">
            <v>0.56999999999999995</v>
          </cell>
        </row>
        <row r="2493">
          <cell r="AH2493">
            <v>3750</v>
          </cell>
        </row>
        <row r="2494">
          <cell r="AH2494">
            <v>65941.75</v>
          </cell>
        </row>
        <row r="2495">
          <cell r="AH2495">
            <v>-368893.12</v>
          </cell>
        </row>
        <row r="2496">
          <cell r="AH2496">
            <v>10899.38</v>
          </cell>
        </row>
        <row r="2497">
          <cell r="AH2497">
            <v>144772.51</v>
          </cell>
        </row>
        <row r="2498">
          <cell r="AH2498">
            <v>159782.54999999999</v>
          </cell>
        </row>
        <row r="2499">
          <cell r="AH2499">
            <v>163311.32999999999</v>
          </cell>
        </row>
        <row r="2500">
          <cell r="AH2500">
            <v>39601713.539999999</v>
          </cell>
        </row>
        <row r="2501">
          <cell r="AH2501">
            <v>4552899.9800000004</v>
          </cell>
        </row>
        <row r="2502">
          <cell r="AH2502">
            <v>2419999.92</v>
          </cell>
        </row>
        <row r="2503">
          <cell r="AH2503">
            <v>0.14000000000000001</v>
          </cell>
        </row>
        <row r="2504">
          <cell r="AH2504">
            <v>0.01</v>
          </cell>
        </row>
        <row r="2505">
          <cell r="AH2505">
            <v>8000000</v>
          </cell>
        </row>
        <row r="2506">
          <cell r="AH2506">
            <v>-22980.560000000001</v>
          </cell>
        </row>
        <row r="2507">
          <cell r="AH2507">
            <v>5502.25</v>
          </cell>
        </row>
        <row r="2508">
          <cell r="AH2508">
            <v>44266.14</v>
          </cell>
        </row>
        <row r="2509">
          <cell r="AH2509">
            <v>850.46</v>
          </cell>
        </row>
        <row r="2510">
          <cell r="AH2510">
            <v>127169.5</v>
          </cell>
        </row>
        <row r="2511">
          <cell r="AH2511">
            <v>40768.82</v>
          </cell>
        </row>
        <row r="2512">
          <cell r="AH2512">
            <v>14621.08</v>
          </cell>
        </row>
        <row r="2513">
          <cell r="AH2513">
            <v>0.01</v>
          </cell>
        </row>
        <row r="2514">
          <cell r="AH2514">
            <v>52632.22</v>
          </cell>
        </row>
        <row r="2515">
          <cell r="AH2515">
            <v>7083070.1500000004</v>
          </cell>
        </row>
        <row r="2516">
          <cell r="AH2516">
            <v>75894.240000000005</v>
          </cell>
        </row>
        <row r="2517">
          <cell r="AH2517">
            <v>17500.900000000001</v>
          </cell>
        </row>
        <row r="2518">
          <cell r="AH2518">
            <v>2261.75</v>
          </cell>
        </row>
        <row r="2519">
          <cell r="AH2519">
            <v>2150.65</v>
          </cell>
        </row>
        <row r="2520">
          <cell r="AH2520">
            <v>250.45</v>
          </cell>
        </row>
        <row r="2521">
          <cell r="AH2521">
            <v>11404.06</v>
          </cell>
        </row>
        <row r="2522">
          <cell r="AH2522">
            <v>7117.37</v>
          </cell>
        </row>
        <row r="2523">
          <cell r="AH2523">
            <v>5094.0200000000004</v>
          </cell>
        </row>
        <row r="2524">
          <cell r="AH2524">
            <v>150.44999999999999</v>
          </cell>
        </row>
        <row r="2525">
          <cell r="AH2525">
            <v>1033.4000000000001</v>
          </cell>
        </row>
        <row r="2526">
          <cell r="AH2526">
            <v>946.05</v>
          </cell>
        </row>
        <row r="2527">
          <cell r="AH2527">
            <v>64.25</v>
          </cell>
        </row>
        <row r="2528">
          <cell r="AH2528">
            <v>4752.7</v>
          </cell>
        </row>
        <row r="2529">
          <cell r="AH2529">
            <v>9809.39</v>
          </cell>
        </row>
        <row r="2530">
          <cell r="AH2530">
            <v>1500.01</v>
          </cell>
        </row>
        <row r="2531">
          <cell r="AH2531">
            <v>428.85</v>
          </cell>
        </row>
        <row r="2532">
          <cell r="AH2532">
            <v>1083.5</v>
          </cell>
        </row>
        <row r="2533">
          <cell r="AH2533">
            <v>22.5</v>
          </cell>
        </row>
        <row r="2534">
          <cell r="AH2534">
            <v>500.45</v>
          </cell>
        </row>
        <row r="2535">
          <cell r="AH2535">
            <v>20750.86</v>
          </cell>
        </row>
        <row r="2536">
          <cell r="AH2536">
            <v>23776.75</v>
          </cell>
        </row>
        <row r="2537">
          <cell r="AH2537">
            <v>151105.63</v>
          </cell>
        </row>
        <row r="2538">
          <cell r="AH2538">
            <v>-760000.02</v>
          </cell>
        </row>
        <row r="2539">
          <cell r="AH2539">
            <v>13880.01</v>
          </cell>
        </row>
        <row r="2540">
          <cell r="AH2540">
            <v>750.9</v>
          </cell>
        </row>
        <row r="2541">
          <cell r="AH2541">
            <v>3412.65</v>
          </cell>
        </row>
        <row r="2542">
          <cell r="AH2542">
            <v>81004.08</v>
          </cell>
        </row>
        <row r="2543">
          <cell r="AH2543">
            <v>11252.56</v>
          </cell>
        </row>
        <row r="2544">
          <cell r="AH2544">
            <v>4124.8500000000004</v>
          </cell>
        </row>
        <row r="2545">
          <cell r="AH2545">
            <v>2839.69</v>
          </cell>
        </row>
        <row r="2546">
          <cell r="AH2546">
            <v>14478.15</v>
          </cell>
        </row>
        <row r="2547">
          <cell r="AH2547">
            <v>14777.59</v>
          </cell>
        </row>
        <row r="2548">
          <cell r="AH2548">
            <v>-10899.36</v>
          </cell>
        </row>
        <row r="2549">
          <cell r="AH2549">
            <v>1145.02</v>
          </cell>
        </row>
        <row r="2550">
          <cell r="AH2550">
            <v>37957.379999999997</v>
          </cell>
        </row>
        <row r="2551">
          <cell r="AH2551">
            <v>-33970767.93</v>
          </cell>
        </row>
        <row r="2552">
          <cell r="AH2552">
            <v>11793.4</v>
          </cell>
        </row>
        <row r="2553">
          <cell r="AH2553">
            <v>-89295.38</v>
          </cell>
        </row>
        <row r="2554">
          <cell r="AH2554">
            <v>547.09</v>
          </cell>
        </row>
        <row r="2555">
          <cell r="AH2555">
            <v>12167.76</v>
          </cell>
        </row>
        <row r="2556">
          <cell r="AH2556">
            <v>54654.05</v>
          </cell>
        </row>
        <row r="2557">
          <cell r="AH2557">
            <v>1591.4</v>
          </cell>
        </row>
        <row r="2558">
          <cell r="AH2558">
            <v>500.45</v>
          </cell>
        </row>
        <row r="2559">
          <cell r="AH2559">
            <v>15908.65</v>
          </cell>
        </row>
        <row r="2560">
          <cell r="AH2560">
            <v>80</v>
          </cell>
        </row>
        <row r="2561">
          <cell r="AH2561">
            <v>31.95</v>
          </cell>
        </row>
        <row r="2562">
          <cell r="AH2562">
            <v>1580.35</v>
          </cell>
        </row>
        <row r="2563">
          <cell r="AH2563">
            <v>118076.21</v>
          </cell>
        </row>
        <row r="2564">
          <cell r="AH2564">
            <v>2506.35</v>
          </cell>
        </row>
        <row r="2565">
          <cell r="AH2565">
            <v>16667.59</v>
          </cell>
        </row>
        <row r="2566">
          <cell r="AH2566">
            <v>23066.35</v>
          </cell>
        </row>
        <row r="2567">
          <cell r="AH2567">
            <v>418000</v>
          </cell>
        </row>
        <row r="2568">
          <cell r="AH2568">
            <v>1852.6</v>
          </cell>
        </row>
        <row r="2569">
          <cell r="AH2569">
            <v>13310.08</v>
          </cell>
        </row>
        <row r="2570">
          <cell r="AH2570">
            <v>11398.1</v>
          </cell>
        </row>
        <row r="2571">
          <cell r="AH2571">
            <v>48274.13</v>
          </cell>
        </row>
        <row r="2572">
          <cell r="AH2572">
            <v>237109.72</v>
          </cell>
        </row>
        <row r="2573">
          <cell r="AH2573">
            <v>810087.85</v>
          </cell>
        </row>
        <row r="2574">
          <cell r="AH2574">
            <v>22980.57</v>
          </cell>
        </row>
        <row r="2575">
          <cell r="AH2575">
            <v>81705.94</v>
          </cell>
        </row>
        <row r="2576">
          <cell r="AH2576">
            <v>434.95</v>
          </cell>
        </row>
        <row r="2577">
          <cell r="AH2577">
            <v>30972.73</v>
          </cell>
        </row>
        <row r="2578">
          <cell r="AH2578">
            <v>1505.8</v>
          </cell>
        </row>
        <row r="2579">
          <cell r="AH2579">
            <v>26964.02</v>
          </cell>
        </row>
        <row r="2580">
          <cell r="AH2580">
            <v>770.9</v>
          </cell>
        </row>
        <row r="2581">
          <cell r="AH2581">
            <v>1000.45</v>
          </cell>
        </row>
        <row r="2582">
          <cell r="AH2582">
            <v>1218.8</v>
          </cell>
        </row>
        <row r="2583">
          <cell r="AH2583">
            <v>9701.75</v>
          </cell>
        </row>
        <row r="2584">
          <cell r="AH2584">
            <v>305841.42</v>
          </cell>
        </row>
        <row r="2585">
          <cell r="AH2585">
            <v>9903.65</v>
          </cell>
        </row>
        <row r="2586">
          <cell r="AH2586">
            <v>80320.86</v>
          </cell>
        </row>
        <row r="2587">
          <cell r="AH2587">
            <v>11698.55</v>
          </cell>
        </row>
        <row r="2588">
          <cell r="AH2588">
            <v>400.9</v>
          </cell>
        </row>
        <row r="2589">
          <cell r="AH2589">
            <v>103.8</v>
          </cell>
        </row>
        <row r="2590">
          <cell r="AH2590">
            <v>10065</v>
          </cell>
        </row>
        <row r="2591">
          <cell r="AH2591">
            <v>45029.3</v>
          </cell>
        </row>
        <row r="2592">
          <cell r="AH2592">
            <v>4865.1499999999996</v>
          </cell>
        </row>
        <row r="2593">
          <cell r="AH2593">
            <v>-500</v>
          </cell>
        </row>
        <row r="2594">
          <cell r="AH2594">
            <v>0</v>
          </cell>
        </row>
        <row r="2595">
          <cell r="AH2595">
            <v>-47927</v>
          </cell>
        </row>
        <row r="2596">
          <cell r="AH2596">
            <v>-34940</v>
          </cell>
        </row>
        <row r="2597">
          <cell r="AH2597">
            <v>-1321132.48</v>
          </cell>
        </row>
        <row r="2598">
          <cell r="AH2598">
            <v>-7238980.3499999996</v>
          </cell>
        </row>
        <row r="2599">
          <cell r="AH2599">
            <v>-14142879.34</v>
          </cell>
        </row>
        <row r="2600">
          <cell r="AH2600">
            <v>-11744060.879999999</v>
          </cell>
        </row>
        <row r="2601">
          <cell r="AH2601">
            <v>-19133259.030000001</v>
          </cell>
        </row>
        <row r="2602">
          <cell r="AH2602">
            <v>-51049</v>
          </cell>
        </row>
        <row r="2603">
          <cell r="AH2603">
            <v>51049</v>
          </cell>
        </row>
        <row r="2604">
          <cell r="AH2604">
            <v>-292919.52000000008</v>
          </cell>
        </row>
        <row r="2605">
          <cell r="AH2605">
            <v>1654126.6400000001</v>
          </cell>
        </row>
        <row r="2606">
          <cell r="AH2606">
            <v>-200</v>
          </cell>
        </row>
        <row r="2607">
          <cell r="AH2607">
            <v>1295009.3999999999</v>
          </cell>
        </row>
        <row r="2608">
          <cell r="AH2608">
            <v>-1846536</v>
          </cell>
        </row>
        <row r="2609">
          <cell r="AH2609">
            <v>-2330792.8600000003</v>
          </cell>
        </row>
        <row r="2610">
          <cell r="AH2610">
            <v>-2971</v>
          </cell>
        </row>
        <row r="2611">
          <cell r="AH2611">
            <v>-10000</v>
          </cell>
        </row>
        <row r="2612">
          <cell r="AH2612">
            <v>0</v>
          </cell>
        </row>
        <row r="2613">
          <cell r="AH2613">
            <v>0</v>
          </cell>
        </row>
        <row r="2614">
          <cell r="AH2614">
            <v>-220000</v>
          </cell>
        </row>
        <row r="2615">
          <cell r="AH2615">
            <v>-32018</v>
          </cell>
        </row>
        <row r="2616">
          <cell r="AH2616">
            <v>2000</v>
          </cell>
        </row>
        <row r="2617">
          <cell r="AH2617">
            <v>153823.99999999997</v>
          </cell>
        </row>
        <row r="2618">
          <cell r="AH2618">
            <v>41258.9</v>
          </cell>
        </row>
        <row r="2619">
          <cell r="AH2619">
            <v>-330000</v>
          </cell>
        </row>
        <row r="2620">
          <cell r="AH2620">
            <v>-5471093.9000000004</v>
          </cell>
        </row>
        <row r="2621">
          <cell r="AH2621">
            <v>0.7</v>
          </cell>
        </row>
        <row r="2622">
          <cell r="AH2622">
            <v>0</v>
          </cell>
        </row>
        <row r="2623">
          <cell r="AH2623">
            <v>-59118.799999999981</v>
          </cell>
        </row>
        <row r="2624">
          <cell r="AH2624">
            <v>65185.5</v>
          </cell>
        </row>
        <row r="2625">
          <cell r="AH2625">
            <v>-5645</v>
          </cell>
        </row>
        <row r="2626">
          <cell r="AH2626">
            <v>-185878</v>
          </cell>
        </row>
        <row r="2627">
          <cell r="AH2627">
            <v>1298835</v>
          </cell>
        </row>
        <row r="2628">
          <cell r="AH2628">
            <v>-11659</v>
          </cell>
        </row>
        <row r="2629">
          <cell r="AH2629">
            <v>27009</v>
          </cell>
        </row>
        <row r="2630">
          <cell r="AH2630">
            <v>-571415</v>
          </cell>
        </row>
        <row r="2631">
          <cell r="AH2631">
            <v>0</v>
          </cell>
        </row>
        <row r="2632">
          <cell r="AH2632">
            <v>-65649.070000000007</v>
          </cell>
        </row>
        <row r="2633">
          <cell r="AH2633">
            <v>-106700.65000000002</v>
          </cell>
        </row>
        <row r="2634">
          <cell r="AH2634">
            <v>-10943845.289999999</v>
          </cell>
        </row>
        <row r="2635">
          <cell r="AH2635">
            <v>-216315043.74999997</v>
          </cell>
        </row>
        <row r="2636">
          <cell r="AH2636">
            <v>3025.82</v>
          </cell>
        </row>
        <row r="2637">
          <cell r="AH2637">
            <v>-147936.31</v>
          </cell>
        </row>
        <row r="2638">
          <cell r="AH2638">
            <v>-19439882.499999996</v>
          </cell>
        </row>
        <row r="2639">
          <cell r="AH2639">
            <v>0</v>
          </cell>
        </row>
        <row r="2640">
          <cell r="AH2640">
            <v>-1378722.54</v>
          </cell>
        </row>
        <row r="2641">
          <cell r="AH2641">
            <v>2168945</v>
          </cell>
        </row>
        <row r="2642">
          <cell r="AH2642">
            <v>-45323.000000000015</v>
          </cell>
        </row>
        <row r="2643">
          <cell r="AH2643">
            <v>-692132.00000000012</v>
          </cell>
        </row>
        <row r="2644">
          <cell r="AH2644">
            <v>91582.38</v>
          </cell>
        </row>
        <row r="2645">
          <cell r="AH2645">
            <v>-452.10000000000582</v>
          </cell>
        </row>
        <row r="2646">
          <cell r="AH2646">
            <v>-50198.179999999942</v>
          </cell>
        </row>
        <row r="2647">
          <cell r="AH2647">
            <v>-671390</v>
          </cell>
        </row>
        <row r="2648">
          <cell r="AH2648">
            <v>-1086686.05</v>
          </cell>
        </row>
        <row r="2649">
          <cell r="AH2649">
            <v>-463000</v>
          </cell>
        </row>
        <row r="2650">
          <cell r="AH2650">
            <v>-2910000</v>
          </cell>
        </row>
        <row r="2651">
          <cell r="AH2651">
            <v>-15740161.82</v>
          </cell>
        </row>
        <row r="2652">
          <cell r="AH2652">
            <v>-15677.450000000004</v>
          </cell>
        </row>
        <row r="2653">
          <cell r="AH2653">
            <v>114972.98</v>
          </cell>
        </row>
        <row r="2654">
          <cell r="AH2654">
            <v>18800521.43</v>
          </cell>
        </row>
        <row r="2655">
          <cell r="AH2655">
            <v>-20018</v>
          </cell>
        </row>
        <row r="2656">
          <cell r="AH2656">
            <v>691438.66000000015</v>
          </cell>
        </row>
        <row r="2657">
          <cell r="AH2657">
            <v>20000.300000000047</v>
          </cell>
        </row>
        <row r="2658">
          <cell r="AH2658">
            <v>-1146334.6599999999</v>
          </cell>
        </row>
        <row r="2659">
          <cell r="AH2659">
            <v>100009</v>
          </cell>
        </row>
        <row r="2660">
          <cell r="AH2660">
            <v>8736.9</v>
          </cell>
        </row>
        <row r="2661">
          <cell r="AH2661">
            <v>9611.75</v>
          </cell>
        </row>
        <row r="2662">
          <cell r="AH2662">
            <v>110045</v>
          </cell>
        </row>
        <row r="2663">
          <cell r="AH2663">
            <v>950</v>
          </cell>
        </row>
        <row r="2664">
          <cell r="AH2664">
            <v>-37141.800000000003</v>
          </cell>
        </row>
        <row r="2665">
          <cell r="AH2665">
            <v>-45750.41</v>
          </cell>
        </row>
        <row r="2666">
          <cell r="AH2666">
            <v>1209</v>
          </cell>
        </row>
        <row r="2667">
          <cell r="AH2667">
            <v>-5000</v>
          </cell>
        </row>
        <row r="2668">
          <cell r="AH2668">
            <v>-10009</v>
          </cell>
        </row>
        <row r="2669">
          <cell r="AH2669">
            <v>-8009</v>
          </cell>
        </row>
        <row r="2670">
          <cell r="AH2670">
            <v>1.1095835361629725E-10</v>
          </cell>
        </row>
        <row r="2671">
          <cell r="AH2671">
            <v>-309828.09999999998</v>
          </cell>
        </row>
        <row r="2672">
          <cell r="AH2672">
            <v>-23027</v>
          </cell>
        </row>
        <row r="2673">
          <cell r="AH2673">
            <v>7000883.9699999997</v>
          </cell>
        </row>
        <row r="2674">
          <cell r="AH2674">
            <v>-70731.919999999984</v>
          </cell>
        </row>
        <row r="2675">
          <cell r="AH2675">
            <v>-336077.25000000006</v>
          </cell>
        </row>
        <row r="2676">
          <cell r="AH2676">
            <v>706185.02</v>
          </cell>
        </row>
        <row r="2677">
          <cell r="AH2677">
            <v>-4161173.36</v>
          </cell>
        </row>
        <row r="2678">
          <cell r="AH2678">
            <v>82003.53</v>
          </cell>
        </row>
        <row r="2679">
          <cell r="AH2679">
            <v>-88696.25</v>
          </cell>
        </row>
        <row r="2680">
          <cell r="AH2680">
            <v>116055.87</v>
          </cell>
        </row>
        <row r="2681">
          <cell r="AH2681">
            <v>-120504.69000000006</v>
          </cell>
        </row>
        <row r="2682">
          <cell r="AH2682">
            <v>130052.31</v>
          </cell>
        </row>
        <row r="2683">
          <cell r="AH2683">
            <v>11676.87</v>
          </cell>
        </row>
        <row r="2684">
          <cell r="AH2684">
            <v>42526</v>
          </cell>
        </row>
        <row r="2685">
          <cell r="AH2685">
            <v>2040</v>
          </cell>
        </row>
        <row r="2686">
          <cell r="AH2686">
            <v>9277</v>
          </cell>
        </row>
        <row r="2687">
          <cell r="AH2687">
            <v>3618</v>
          </cell>
        </row>
        <row r="2688">
          <cell r="AH2688">
            <v>3009</v>
          </cell>
        </row>
        <row r="2689">
          <cell r="AH2689">
            <v>41778.6</v>
          </cell>
        </row>
        <row r="2690">
          <cell r="AH2690">
            <v>-1750.1</v>
          </cell>
        </row>
        <row r="2691">
          <cell r="AH2691">
            <v>0</v>
          </cell>
        </row>
        <row r="2692">
          <cell r="AH2692">
            <v>-120000</v>
          </cell>
        </row>
        <row r="2693">
          <cell r="AH2693">
            <v>-1720000</v>
          </cell>
        </row>
        <row r="2694">
          <cell r="AH2694">
            <v>-4230009</v>
          </cell>
        </row>
        <row r="2695">
          <cell r="AH2695">
            <v>0</v>
          </cell>
        </row>
        <row r="2696">
          <cell r="AH2696">
            <v>831601.5</v>
          </cell>
        </row>
        <row r="2697">
          <cell r="AH2697">
            <v>-8590.9</v>
          </cell>
        </row>
        <row r="2698">
          <cell r="AH2698">
            <v>-6018</v>
          </cell>
        </row>
        <row r="2699">
          <cell r="AH2699">
            <v>6018</v>
          </cell>
        </row>
        <row r="2700">
          <cell r="AH2700">
            <v>-63089887.75</v>
          </cell>
        </row>
        <row r="2701">
          <cell r="AH2701">
            <v>-400000</v>
          </cell>
        </row>
        <row r="2702">
          <cell r="AH2702">
            <v>-17442610</v>
          </cell>
        </row>
        <row r="2703">
          <cell r="AH2703">
            <v>0</v>
          </cell>
        </row>
        <row r="2704">
          <cell r="AH2704">
            <v>-8603750.3599999994</v>
          </cell>
        </row>
        <row r="2705">
          <cell r="AH2705">
            <v>0</v>
          </cell>
        </row>
        <row r="2706">
          <cell r="AH2706">
            <v>-75425.52999999997</v>
          </cell>
        </row>
        <row r="2707">
          <cell r="AH2707">
            <v>-7687664.0099999998</v>
          </cell>
        </row>
        <row r="2708">
          <cell r="AH2708">
            <v>-19558940.850000001</v>
          </cell>
        </row>
        <row r="2709">
          <cell r="AH2709">
            <v>-180618.00000000006</v>
          </cell>
        </row>
        <row r="2710">
          <cell r="AH2710">
            <v>650</v>
          </cell>
        </row>
        <row r="2711">
          <cell r="AH2711">
            <v>-619044</v>
          </cell>
        </row>
        <row r="2712">
          <cell r="AH2712">
            <v>276240.95</v>
          </cell>
        </row>
        <row r="2713">
          <cell r="AH2713">
            <v>0</v>
          </cell>
        </row>
        <row r="2714">
          <cell r="AH2714">
            <v>0</v>
          </cell>
        </row>
        <row r="2715">
          <cell r="AH2715">
            <v>-10009</v>
          </cell>
        </row>
        <row r="2716">
          <cell r="AH2716">
            <v>-10009</v>
          </cell>
        </row>
        <row r="2717">
          <cell r="AH2717">
            <v>-220000</v>
          </cell>
        </row>
        <row r="2718">
          <cell r="AH2718">
            <v>-1.6370904631912708E-11</v>
          </cell>
        </row>
        <row r="2719">
          <cell r="AH2719">
            <v>-6926050.4199999999</v>
          </cell>
        </row>
        <row r="2720">
          <cell r="AH2720">
            <v>-17856911.700000003</v>
          </cell>
        </row>
        <row r="2721">
          <cell r="AH2721">
            <v>0</v>
          </cell>
        </row>
        <row r="2722">
          <cell r="AH2722">
            <v>-10009</v>
          </cell>
        </row>
        <row r="2723">
          <cell r="AH2723">
            <v>-311349.25</v>
          </cell>
        </row>
        <row r="2724">
          <cell r="AH2724">
            <v>-123672.24</v>
          </cell>
        </row>
        <row r="2725">
          <cell r="AH2725">
            <v>129239.76</v>
          </cell>
        </row>
        <row r="2726">
          <cell r="AH2726">
            <v>350018</v>
          </cell>
        </row>
        <row r="2727">
          <cell r="AH2727">
            <v>35085</v>
          </cell>
        </row>
        <row r="2728">
          <cell r="AH2728">
            <v>63980</v>
          </cell>
        </row>
        <row r="2729">
          <cell r="AH2729">
            <v>3950</v>
          </cell>
        </row>
        <row r="2730">
          <cell r="AH2730">
            <v>12434.3</v>
          </cell>
        </row>
        <row r="2731">
          <cell r="AH2731">
            <v>4509</v>
          </cell>
        </row>
        <row r="2732">
          <cell r="AH2732">
            <v>142791.1</v>
          </cell>
        </row>
        <row r="2733">
          <cell r="AH2733">
            <v>1280</v>
          </cell>
        </row>
        <row r="2734">
          <cell r="AH2734">
            <v>32039</v>
          </cell>
        </row>
        <row r="2735">
          <cell r="AH2735">
            <v>-39577.48000000001</v>
          </cell>
        </row>
        <row r="2736">
          <cell r="AH2736">
            <v>942032.14999999991</v>
          </cell>
        </row>
        <row r="2737">
          <cell r="AH2737">
            <v>50703.519999999997</v>
          </cell>
        </row>
        <row r="2738">
          <cell r="AH2738">
            <v>158215.33000000002</v>
          </cell>
        </row>
        <row r="2739">
          <cell r="AH2739">
            <v>20406.59</v>
          </cell>
        </row>
        <row r="2740">
          <cell r="AH2740">
            <v>21869.16</v>
          </cell>
        </row>
        <row r="2741">
          <cell r="AH2741">
            <v>35583.97</v>
          </cell>
        </row>
        <row r="2742">
          <cell r="AH2742">
            <v>-1195</v>
          </cell>
        </row>
        <row r="2743">
          <cell r="AH2743">
            <v>-115952.6</v>
          </cell>
        </row>
        <row r="2744">
          <cell r="AH2744">
            <v>97000.35</v>
          </cell>
        </row>
        <row r="2745">
          <cell r="AH2745">
            <v>-20000</v>
          </cell>
        </row>
        <row r="2746">
          <cell r="AH2746">
            <v>3009</v>
          </cell>
        </row>
        <row r="2747">
          <cell r="AH2747">
            <v>20668</v>
          </cell>
        </row>
        <row r="2748">
          <cell r="AH2748">
            <v>25521</v>
          </cell>
        </row>
        <row r="2749">
          <cell r="AH2749">
            <v>1285</v>
          </cell>
        </row>
        <row r="2750">
          <cell r="AH2750">
            <v>86014</v>
          </cell>
        </row>
        <row r="2751">
          <cell r="AH2751">
            <v>186612.61</v>
          </cell>
        </row>
        <row r="2752">
          <cell r="AH2752">
            <v>9425.65</v>
          </cell>
        </row>
        <row r="2753">
          <cell r="AH2753">
            <v>0</v>
          </cell>
        </row>
        <row r="2754">
          <cell r="AH2754">
            <v>1807273.17</v>
          </cell>
        </row>
        <row r="2755">
          <cell r="AH2755">
            <v>47632.7</v>
          </cell>
        </row>
        <row r="2756">
          <cell r="AH2756">
            <v>80489.119999999995</v>
          </cell>
        </row>
        <row r="2757">
          <cell r="AH2757">
            <v>2019.16</v>
          </cell>
        </row>
        <row r="2758">
          <cell r="AH2758">
            <v>58299.98</v>
          </cell>
        </row>
        <row r="2759">
          <cell r="AH2759">
            <v>-19490</v>
          </cell>
        </row>
        <row r="2760">
          <cell r="AH2760">
            <v>20651.099999999999</v>
          </cell>
        </row>
        <row r="2761">
          <cell r="AH2761">
            <v>300</v>
          </cell>
        </row>
        <row r="2762">
          <cell r="AH2762">
            <v>8576.9500000000007</v>
          </cell>
        </row>
        <row r="2763">
          <cell r="AH2763">
            <v>16180</v>
          </cell>
        </row>
        <row r="2764">
          <cell r="AH2764">
            <v>21670</v>
          </cell>
        </row>
        <row r="2765">
          <cell r="AH2765">
            <v>-225.75</v>
          </cell>
        </row>
        <row r="2766">
          <cell r="AH2766">
            <v>10009</v>
          </cell>
        </row>
        <row r="2767">
          <cell r="AH2767">
            <v>34915.760000000002</v>
          </cell>
        </row>
        <row r="2768">
          <cell r="AH2768">
            <v>846680.01</v>
          </cell>
        </row>
        <row r="2769">
          <cell r="AH2769">
            <v>3618</v>
          </cell>
        </row>
        <row r="2770">
          <cell r="AH2770">
            <v>33136.75</v>
          </cell>
        </row>
        <row r="2771">
          <cell r="AH2771">
            <v>23551.4</v>
          </cell>
        </row>
        <row r="2772">
          <cell r="AH2772">
            <v>143824.31</v>
          </cell>
        </row>
        <row r="2773">
          <cell r="AH2773">
            <v>342498</v>
          </cell>
        </row>
        <row r="2774">
          <cell r="AH2774">
            <v>25000</v>
          </cell>
        </row>
        <row r="2775">
          <cell r="AH2775">
            <v>-300</v>
          </cell>
        </row>
        <row r="2776">
          <cell r="AH2776">
            <v>2965626</v>
          </cell>
        </row>
        <row r="2777">
          <cell r="AH2777">
            <v>277600.2</v>
          </cell>
        </row>
        <row r="2778">
          <cell r="AH2778">
            <v>14818</v>
          </cell>
        </row>
        <row r="2779">
          <cell r="AH2779">
            <v>1629851.4</v>
          </cell>
        </row>
        <row r="2780">
          <cell r="AH2780">
            <v>31970</v>
          </cell>
        </row>
        <row r="2781">
          <cell r="AH2781">
            <v>-24031</v>
          </cell>
        </row>
        <row r="2782">
          <cell r="AH2782">
            <v>246541.94</v>
          </cell>
        </row>
        <row r="2783">
          <cell r="AH2783">
            <v>7490</v>
          </cell>
        </row>
        <row r="2784">
          <cell r="AH2784">
            <v>294113</v>
          </cell>
        </row>
        <row r="2785">
          <cell r="AH2785">
            <v>4650</v>
          </cell>
        </row>
        <row r="2786">
          <cell r="AH2786">
            <v>701104.41</v>
          </cell>
        </row>
        <row r="2787">
          <cell r="AH2787">
            <v>-2400</v>
          </cell>
        </row>
        <row r="2788">
          <cell r="AH2788">
            <v>705068</v>
          </cell>
        </row>
        <row r="2789">
          <cell r="AH2789">
            <v>30009</v>
          </cell>
        </row>
        <row r="2790">
          <cell r="AH2790">
            <v>235868</v>
          </cell>
        </row>
        <row r="2791">
          <cell r="AH2791">
            <v>-6730</v>
          </cell>
        </row>
        <row r="2792">
          <cell r="AH2792">
            <v>-196.74</v>
          </cell>
        </row>
        <row r="2793">
          <cell r="AH2793">
            <v>5698971.9400000004</v>
          </cell>
        </row>
        <row r="2794">
          <cell r="AH2794">
            <v>37465.47</v>
          </cell>
        </row>
        <row r="2795">
          <cell r="AH2795">
            <v>177223.65</v>
          </cell>
        </row>
        <row r="2796">
          <cell r="AH2796">
            <v>1030287.81</v>
          </cell>
        </row>
        <row r="2797">
          <cell r="AH2797">
            <v>61443.99</v>
          </cell>
        </row>
        <row r="2798">
          <cell r="AH2798">
            <v>29927.99</v>
          </cell>
        </row>
        <row r="2799">
          <cell r="AH2799">
            <v>1861292.44</v>
          </cell>
        </row>
        <row r="2800">
          <cell r="AH2800">
            <v>43277</v>
          </cell>
        </row>
        <row r="2801">
          <cell r="AH2801">
            <v>5222.8900000000003</v>
          </cell>
        </row>
        <row r="2802">
          <cell r="AH2802">
            <v>22529</v>
          </cell>
        </row>
        <row r="2803">
          <cell r="AH2803">
            <v>24840.74</v>
          </cell>
        </row>
        <row r="2804">
          <cell r="AH2804">
            <v>-4180</v>
          </cell>
        </row>
        <row r="2805">
          <cell r="AH2805">
            <v>197311.1</v>
          </cell>
        </row>
        <row r="2806">
          <cell r="AH2806">
            <v>1084950</v>
          </cell>
        </row>
        <row r="2807">
          <cell r="AH2807">
            <v>31828</v>
          </cell>
        </row>
        <row r="2808">
          <cell r="AH2808">
            <v>-4500</v>
          </cell>
        </row>
        <row r="2809">
          <cell r="AH2809">
            <v>0.2</v>
          </cell>
        </row>
        <row r="2810">
          <cell r="AH2810">
            <v>10009</v>
          </cell>
        </row>
        <row r="2811">
          <cell r="AH2811">
            <v>111810</v>
          </cell>
        </row>
        <row r="2812">
          <cell r="AH2812">
            <v>1600</v>
          </cell>
        </row>
        <row r="2813">
          <cell r="AH2813">
            <v>-25295.119999999999</v>
          </cell>
        </row>
        <row r="2814">
          <cell r="AH2814">
            <v>16663.310000000001</v>
          </cell>
        </row>
        <row r="2815">
          <cell r="AH2815">
            <v>639</v>
          </cell>
        </row>
        <row r="2816">
          <cell r="AH2816">
            <v>31607</v>
          </cell>
        </row>
        <row r="2817">
          <cell r="AH2817">
            <v>-64109</v>
          </cell>
        </row>
        <row r="2818">
          <cell r="AH2818">
            <v>-2209250</v>
          </cell>
        </row>
        <row r="2819">
          <cell r="AH2819">
            <v>-330000</v>
          </cell>
        </row>
        <row r="2820">
          <cell r="AH2820">
            <v>200</v>
          </cell>
        </row>
        <row r="2821">
          <cell r="AH2821">
            <v>20008</v>
          </cell>
        </row>
        <row r="2822">
          <cell r="AH2822">
            <v>51427</v>
          </cell>
        </row>
        <row r="2823">
          <cell r="AH2823">
            <v>307883</v>
          </cell>
        </row>
        <row r="2824">
          <cell r="AH2824">
            <v>42965</v>
          </cell>
        </row>
        <row r="2825">
          <cell r="AH2825">
            <v>37052</v>
          </cell>
        </row>
        <row r="2826">
          <cell r="AH2826">
            <v>-244418.25</v>
          </cell>
        </row>
        <row r="2827">
          <cell r="AH2827">
            <v>187953</v>
          </cell>
        </row>
        <row r="2828">
          <cell r="AH2828">
            <v>-34800</v>
          </cell>
        </row>
        <row r="2829">
          <cell r="AH2829">
            <v>2432511.7800000003</v>
          </cell>
        </row>
        <row r="2830">
          <cell r="AH2830">
            <v>2400</v>
          </cell>
        </row>
        <row r="2831">
          <cell r="AH2831">
            <v>-801000</v>
          </cell>
        </row>
        <row r="2832">
          <cell r="AH2832">
            <v>2620122.34</v>
          </cell>
        </row>
        <row r="2833">
          <cell r="AH2833">
            <v>1705451.1</v>
          </cell>
        </row>
        <row r="2834">
          <cell r="AH2834">
            <v>1227533.94</v>
          </cell>
        </row>
        <row r="2835">
          <cell r="AH2835">
            <v>-2700</v>
          </cell>
        </row>
        <row r="2836">
          <cell r="AH2836">
            <v>-154382.10999999999</v>
          </cell>
        </row>
        <row r="2837">
          <cell r="AH2837">
            <v>-3100</v>
          </cell>
        </row>
        <row r="2838">
          <cell r="AH2838">
            <v>5603147.8300000001</v>
          </cell>
        </row>
        <row r="2839">
          <cell r="AH2839">
            <v>300</v>
          </cell>
        </row>
        <row r="2840">
          <cell r="AH2840">
            <v>40757.81</v>
          </cell>
        </row>
        <row r="2841">
          <cell r="AH2841">
            <v>-314764.37</v>
          </cell>
        </row>
        <row r="2842">
          <cell r="AH2842">
            <v>64885.17</v>
          </cell>
        </row>
        <row r="2843">
          <cell r="AH2843">
            <v>13190.65</v>
          </cell>
        </row>
        <row r="2844">
          <cell r="AH2844">
            <v>1072392.98</v>
          </cell>
        </row>
        <row r="2845">
          <cell r="AH2845">
            <v>2812.24</v>
          </cell>
        </row>
        <row r="2846">
          <cell r="AH2846">
            <v>1088014.2</v>
          </cell>
        </row>
        <row r="2847">
          <cell r="AH2847">
            <v>1750.1</v>
          </cell>
        </row>
        <row r="2848">
          <cell r="AH2848">
            <v>4180</v>
          </cell>
        </row>
        <row r="2849">
          <cell r="AH2849">
            <v>8699</v>
          </cell>
        </row>
        <row r="2850">
          <cell r="AH2850">
            <v>363140.3</v>
          </cell>
        </row>
        <row r="2851">
          <cell r="AH2851">
            <v>-444313</v>
          </cell>
        </row>
        <row r="2852">
          <cell r="AH2852">
            <v>600</v>
          </cell>
        </row>
        <row r="2853">
          <cell r="AH2853">
            <v>74269.66</v>
          </cell>
        </row>
        <row r="2854">
          <cell r="AH2854">
            <v>-10009</v>
          </cell>
        </row>
        <row r="2855">
          <cell r="AH2855">
            <v>-1141575</v>
          </cell>
        </row>
        <row r="2856">
          <cell r="AH2856">
            <v>-26748</v>
          </cell>
        </row>
        <row r="2857">
          <cell r="AH2857">
            <v>0</v>
          </cell>
        </row>
        <row r="2858">
          <cell r="AH2858">
            <v>15618</v>
          </cell>
        </row>
        <row r="2859">
          <cell r="AH2859">
            <v>20009</v>
          </cell>
        </row>
        <row r="2860">
          <cell r="AH2860">
            <v>23791</v>
          </cell>
        </row>
        <row r="2861">
          <cell r="AH2861">
            <v>20426</v>
          </cell>
        </row>
        <row r="2862">
          <cell r="AH2862">
            <v>-2646.5</v>
          </cell>
        </row>
        <row r="2863">
          <cell r="AH2863">
            <v>140236</v>
          </cell>
        </row>
        <row r="2864">
          <cell r="AH2864">
            <v>-46819</v>
          </cell>
        </row>
        <row r="2865">
          <cell r="AH2865">
            <v>123074.42</v>
          </cell>
        </row>
        <row r="2866">
          <cell r="AH2866">
            <v>37383.18</v>
          </cell>
        </row>
        <row r="2867">
          <cell r="AH2867">
            <v>-10907674.280000001</v>
          </cell>
        </row>
        <row r="2868">
          <cell r="AH2868">
            <v>0</v>
          </cell>
        </row>
        <row r="2869">
          <cell r="AH2869">
            <v>-300</v>
          </cell>
        </row>
        <row r="2870">
          <cell r="AH2870">
            <v>5102.8</v>
          </cell>
        </row>
        <row r="2871">
          <cell r="AH2871">
            <v>200</v>
          </cell>
        </row>
        <row r="2872">
          <cell r="AH2872">
            <v>-11018</v>
          </cell>
        </row>
        <row r="2873">
          <cell r="AH2873">
            <v>-19229.210000000003</v>
          </cell>
        </row>
        <row r="2874">
          <cell r="AH2874">
            <v>-2009</v>
          </cell>
        </row>
        <row r="2875">
          <cell r="AH2875">
            <v>1674969.44</v>
          </cell>
        </row>
        <row r="2876">
          <cell r="AH2876">
            <v>15862.15</v>
          </cell>
        </row>
        <row r="2877">
          <cell r="AH2877">
            <v>47017.18</v>
          </cell>
        </row>
        <row r="2878">
          <cell r="AH2878">
            <v>-161282.68</v>
          </cell>
        </row>
        <row r="2879">
          <cell r="AH2879">
            <v>30743.27</v>
          </cell>
        </row>
        <row r="2880">
          <cell r="AH2880">
            <v>6261.68</v>
          </cell>
        </row>
        <row r="2881">
          <cell r="AH2881">
            <v>131257.25</v>
          </cell>
        </row>
        <row r="2882">
          <cell r="AH2882">
            <v>3390</v>
          </cell>
        </row>
        <row r="2883">
          <cell r="AH2883">
            <v>7956.0599999999995</v>
          </cell>
        </row>
        <row r="2884">
          <cell r="AH2884">
            <v>124184</v>
          </cell>
        </row>
        <row r="2885">
          <cell r="AH2885">
            <v>600</v>
          </cell>
        </row>
        <row r="2886">
          <cell r="AH2886">
            <v>-159026</v>
          </cell>
        </row>
        <row r="2887">
          <cell r="AH2887">
            <v>1500</v>
          </cell>
        </row>
        <row r="2888">
          <cell r="AH2888">
            <v>0</v>
          </cell>
        </row>
        <row r="2889">
          <cell r="AH2889">
            <v>-1300</v>
          </cell>
        </row>
        <row r="2890">
          <cell r="AH2890">
            <v>12205</v>
          </cell>
        </row>
        <row r="2891">
          <cell r="AH2891">
            <v>2076</v>
          </cell>
        </row>
        <row r="2892">
          <cell r="AH2892">
            <v>198495</v>
          </cell>
        </row>
        <row r="2893">
          <cell r="AH2893">
            <v>-12018</v>
          </cell>
        </row>
        <row r="2894">
          <cell r="AH2894">
            <v>1191005.57</v>
          </cell>
        </row>
        <row r="2895">
          <cell r="AH2895">
            <v>10197</v>
          </cell>
        </row>
        <row r="2896">
          <cell r="AH2896">
            <v>-14588.999999999996</v>
          </cell>
        </row>
        <row r="2897">
          <cell r="AH2897">
            <v>150</v>
          </cell>
        </row>
        <row r="2898">
          <cell r="AH2898">
            <v>32356.99</v>
          </cell>
        </row>
        <row r="2899">
          <cell r="AH2899">
            <v>1220</v>
          </cell>
        </row>
        <row r="2900">
          <cell r="AH2900">
            <v>1122.2</v>
          </cell>
        </row>
        <row r="2901">
          <cell r="AH2901">
            <v>1980</v>
          </cell>
        </row>
        <row r="2902">
          <cell r="AH2902">
            <v>-5614559.8899999997</v>
          </cell>
        </row>
        <row r="2903">
          <cell r="AH2903">
            <v>-9781304.3900000006</v>
          </cell>
        </row>
        <row r="2904">
          <cell r="AH2904">
            <v>-1305018.3999999999</v>
          </cell>
        </row>
        <row r="2905">
          <cell r="AH2905">
            <v>-7742838.5</v>
          </cell>
        </row>
        <row r="2906">
          <cell r="AH2906">
            <v>-2000</v>
          </cell>
        </row>
        <row r="2907">
          <cell r="AH2907">
            <v>-41259</v>
          </cell>
        </row>
        <row r="2908">
          <cell r="AH2908">
            <v>-4.5</v>
          </cell>
        </row>
        <row r="2909">
          <cell r="AH2909">
            <v>-0.7</v>
          </cell>
        </row>
        <row r="2910">
          <cell r="AH2910">
            <v>-75000</v>
          </cell>
        </row>
        <row r="2911">
          <cell r="AH2911">
            <v>-1298985</v>
          </cell>
        </row>
        <row r="2912">
          <cell r="AH2912">
            <v>-19850</v>
          </cell>
        </row>
        <row r="2913">
          <cell r="AH2913">
            <v>-5023779.7</v>
          </cell>
        </row>
        <row r="2914">
          <cell r="AH2914">
            <v>-40409</v>
          </cell>
        </row>
        <row r="2915">
          <cell r="AH2915">
            <v>-8334326.4800000004</v>
          </cell>
        </row>
        <row r="2916">
          <cell r="AH2916">
            <v>-2420000</v>
          </cell>
        </row>
        <row r="2917">
          <cell r="AH2917">
            <v>-96009</v>
          </cell>
        </row>
        <row r="2918">
          <cell r="AH2918">
            <v>-0.2</v>
          </cell>
        </row>
        <row r="2919">
          <cell r="AH2919">
            <v>-1288031.1000000001</v>
          </cell>
        </row>
        <row r="2920">
          <cell r="AH2920">
            <v>-114972.98</v>
          </cell>
        </row>
        <row r="2921">
          <cell r="AH2921">
            <v>-18984232.43</v>
          </cell>
        </row>
        <row r="2922">
          <cell r="AH2922">
            <v>-30009.3</v>
          </cell>
        </row>
        <row r="2923">
          <cell r="AH2923">
            <v>-344087.4</v>
          </cell>
        </row>
        <row r="2924">
          <cell r="AH2924">
            <v>-8736.9</v>
          </cell>
        </row>
        <row r="2925">
          <cell r="AH2925">
            <v>-9611.75</v>
          </cell>
        </row>
        <row r="2926">
          <cell r="AH2926">
            <v>-110045</v>
          </cell>
        </row>
        <row r="2927">
          <cell r="AH2927">
            <v>-16952.82</v>
          </cell>
        </row>
        <row r="2928">
          <cell r="AH2928">
            <v>-746452.87</v>
          </cell>
        </row>
        <row r="2929">
          <cell r="AH2929">
            <v>-321067.67</v>
          </cell>
        </row>
        <row r="2930">
          <cell r="AH2930">
            <v>-114176.54</v>
          </cell>
        </row>
        <row r="2931">
          <cell r="AH2931">
            <v>-183228.31</v>
          </cell>
        </row>
        <row r="2932">
          <cell r="AH2932">
            <v>-51998</v>
          </cell>
        </row>
        <row r="2933">
          <cell r="AH2933">
            <v>-9277</v>
          </cell>
        </row>
        <row r="2934">
          <cell r="AH2934">
            <v>-9247</v>
          </cell>
        </row>
        <row r="2935">
          <cell r="AH2935">
            <v>-17009.099999999999</v>
          </cell>
        </row>
        <row r="2936">
          <cell r="AH2936">
            <v>-2543390</v>
          </cell>
        </row>
        <row r="2937">
          <cell r="AH2937">
            <v>-837046.45</v>
          </cell>
        </row>
        <row r="2938">
          <cell r="AH2938">
            <v>-650</v>
          </cell>
        </row>
        <row r="2939">
          <cell r="AH2939">
            <v>-505956</v>
          </cell>
        </row>
        <row r="2940">
          <cell r="AH2940">
            <v>-292420.95</v>
          </cell>
        </row>
        <row r="2941">
          <cell r="AH2941">
            <v>-7083070.1500000004</v>
          </cell>
        </row>
        <row r="2942">
          <cell r="AH2942">
            <v>-62010.42</v>
          </cell>
        </row>
        <row r="2943">
          <cell r="AH2943">
            <v>-5567.52</v>
          </cell>
        </row>
        <row r="2944">
          <cell r="AH2944">
            <v>-350018</v>
          </cell>
        </row>
        <row r="2945">
          <cell r="AH2945">
            <v>-45235</v>
          </cell>
        </row>
        <row r="2946">
          <cell r="AH2946">
            <v>-43013</v>
          </cell>
        </row>
        <row r="2947">
          <cell r="AH2947">
            <v>-5009</v>
          </cell>
        </row>
        <row r="2948">
          <cell r="AH2948">
            <v>-228081.1</v>
          </cell>
        </row>
        <row r="2949">
          <cell r="AH2949">
            <v>-2970943.46</v>
          </cell>
        </row>
        <row r="2950">
          <cell r="AH2950">
            <v>-38256.870000000003</v>
          </cell>
        </row>
        <row r="2951">
          <cell r="AH2951">
            <v>-108338</v>
          </cell>
        </row>
        <row r="2952">
          <cell r="AH2952">
            <v>-267758.15999999997</v>
          </cell>
        </row>
        <row r="2953">
          <cell r="AH2953">
            <v>-1042.06</v>
          </cell>
        </row>
        <row r="2954">
          <cell r="AH2954">
            <v>-142347.4</v>
          </cell>
        </row>
        <row r="2955">
          <cell r="AH2955">
            <v>-101880.35</v>
          </cell>
        </row>
        <row r="2956">
          <cell r="AH2956">
            <v>-3009</v>
          </cell>
        </row>
        <row r="2957">
          <cell r="AH2957">
            <v>-20668</v>
          </cell>
        </row>
        <row r="2958">
          <cell r="AH2958">
            <v>-18921</v>
          </cell>
        </row>
        <row r="2959">
          <cell r="AH2959">
            <v>-95</v>
          </cell>
        </row>
        <row r="2960">
          <cell r="AH2960">
            <v>-1190</v>
          </cell>
        </row>
        <row r="2961">
          <cell r="AH2961">
            <v>-95054</v>
          </cell>
        </row>
        <row r="2962">
          <cell r="AH2962">
            <v>-196187.61</v>
          </cell>
        </row>
        <row r="2963">
          <cell r="AH2963">
            <v>-1733682.97</v>
          </cell>
        </row>
        <row r="2964">
          <cell r="AH2964">
            <v>-126603.29</v>
          </cell>
        </row>
        <row r="2965">
          <cell r="AH2965">
            <v>-25888.79</v>
          </cell>
        </row>
        <row r="2966">
          <cell r="AH2966">
            <v>-65278.080000000002</v>
          </cell>
        </row>
        <row r="2967">
          <cell r="AH2967">
            <v>-1840.9</v>
          </cell>
        </row>
        <row r="2968">
          <cell r="AH2968">
            <v>-30000.1</v>
          </cell>
        </row>
        <row r="2969">
          <cell r="AH2969">
            <v>-8576.9500000000007</v>
          </cell>
        </row>
        <row r="2970">
          <cell r="AH2970">
            <v>-21670</v>
          </cell>
        </row>
        <row r="2971">
          <cell r="AH2971">
            <v>-450</v>
          </cell>
        </row>
        <row r="2972">
          <cell r="AH2972">
            <v>-10009</v>
          </cell>
        </row>
        <row r="2973">
          <cell r="AH2973">
            <v>-1996527.8</v>
          </cell>
        </row>
        <row r="2974">
          <cell r="AH2974">
            <v>-227016.12</v>
          </cell>
        </row>
        <row r="2975">
          <cell r="AH2975">
            <v>6000</v>
          </cell>
        </row>
        <row r="2976">
          <cell r="AH2976">
            <v>-6000</v>
          </cell>
        </row>
        <row r="2977">
          <cell r="AH2977">
            <v>-176692.52</v>
          </cell>
        </row>
        <row r="2978">
          <cell r="AH2978">
            <v>-588.79</v>
          </cell>
        </row>
        <row r="2979">
          <cell r="AH2979">
            <v>-475535</v>
          </cell>
        </row>
        <row r="2980">
          <cell r="AH2980">
            <v>-3037126</v>
          </cell>
        </row>
        <row r="2981">
          <cell r="AH2981">
            <v>-277600.2</v>
          </cell>
        </row>
        <row r="2982">
          <cell r="AH2982">
            <v>-15018</v>
          </cell>
        </row>
        <row r="2983">
          <cell r="AH2983">
            <v>-1620081.4</v>
          </cell>
        </row>
        <row r="2984">
          <cell r="AH2984">
            <v>-82497</v>
          </cell>
        </row>
        <row r="2985">
          <cell r="AH2985">
            <v>-61634.57</v>
          </cell>
        </row>
        <row r="2986">
          <cell r="AH2986">
            <v>-289563</v>
          </cell>
        </row>
        <row r="2987">
          <cell r="AH2987">
            <v>-753847.41</v>
          </cell>
        </row>
        <row r="2988">
          <cell r="AH2988">
            <v>-780077</v>
          </cell>
        </row>
        <row r="2989">
          <cell r="AH2989">
            <v>-30009</v>
          </cell>
        </row>
        <row r="2990">
          <cell r="AH2990">
            <v>-235868</v>
          </cell>
        </row>
        <row r="2991">
          <cell r="AH2991">
            <v>-5596211.0800000001</v>
          </cell>
        </row>
        <row r="2992">
          <cell r="AH2992">
            <v>-56513.7</v>
          </cell>
        </row>
        <row r="2993">
          <cell r="AH2993">
            <v>-1649184.19</v>
          </cell>
        </row>
        <row r="2994">
          <cell r="AH2994">
            <v>-1100.4100000000001</v>
          </cell>
        </row>
        <row r="2995">
          <cell r="AH2995">
            <v>-1911133.55</v>
          </cell>
        </row>
        <row r="2996">
          <cell r="AH2996">
            <v>-65792</v>
          </cell>
        </row>
        <row r="2997">
          <cell r="AH2997">
            <v>-24579</v>
          </cell>
        </row>
        <row r="2998">
          <cell r="AH2998">
            <v>-10941.8</v>
          </cell>
        </row>
        <row r="2999">
          <cell r="AH2999">
            <v>-243355.1</v>
          </cell>
        </row>
        <row r="3000">
          <cell r="AH3000">
            <v>-1093081</v>
          </cell>
        </row>
        <row r="3001">
          <cell r="AH3001">
            <v>-31828</v>
          </cell>
        </row>
        <row r="3002">
          <cell r="AH3002">
            <v>-0.2</v>
          </cell>
        </row>
        <row r="3003">
          <cell r="AH3003">
            <v>-10009</v>
          </cell>
        </row>
        <row r="3004">
          <cell r="AH3004">
            <v>-318173</v>
          </cell>
        </row>
        <row r="3005">
          <cell r="AH3005">
            <v>-1600</v>
          </cell>
        </row>
        <row r="3006">
          <cell r="AH3006">
            <v>-59349.47</v>
          </cell>
        </row>
        <row r="3007">
          <cell r="AH3007">
            <v>1194.54</v>
          </cell>
        </row>
        <row r="3008">
          <cell r="AH3008">
            <v>-20536.62</v>
          </cell>
        </row>
        <row r="3009">
          <cell r="AH3009">
            <v>-7999.69</v>
          </cell>
        </row>
        <row r="3010">
          <cell r="AH3010">
            <v>-639</v>
          </cell>
        </row>
        <row r="3011">
          <cell r="AH3011">
            <v>-31607</v>
          </cell>
        </row>
        <row r="3012">
          <cell r="AH3012">
            <v>-50127</v>
          </cell>
        </row>
        <row r="3013">
          <cell r="AH3013">
            <v>-461327</v>
          </cell>
        </row>
        <row r="3014">
          <cell r="AH3014">
            <v>-37052</v>
          </cell>
        </row>
        <row r="3015">
          <cell r="AH3015">
            <v>-266201.17</v>
          </cell>
        </row>
        <row r="3016">
          <cell r="AH3016">
            <v>-227962</v>
          </cell>
        </row>
        <row r="3017">
          <cell r="AH3017">
            <v>-4742194.2</v>
          </cell>
        </row>
        <row r="3018">
          <cell r="AH3018">
            <v>-3729654</v>
          </cell>
        </row>
        <row r="3019">
          <cell r="AH3019">
            <v>-1542571.98</v>
          </cell>
        </row>
        <row r="3020">
          <cell r="AH3020">
            <v>-9457893.8800000008</v>
          </cell>
        </row>
        <row r="3021">
          <cell r="AH3021">
            <v>47469.05</v>
          </cell>
        </row>
        <row r="3022">
          <cell r="AH3022">
            <v>-80325</v>
          </cell>
        </row>
        <row r="3023">
          <cell r="AH3023">
            <v>-1363226.2</v>
          </cell>
        </row>
        <row r="3024">
          <cell r="AH3024">
            <v>-15047.01</v>
          </cell>
        </row>
        <row r="3025">
          <cell r="AH3025">
            <v>-1634118.7</v>
          </cell>
        </row>
        <row r="3026">
          <cell r="AH3026">
            <v>-8699</v>
          </cell>
        </row>
        <row r="3027">
          <cell r="AH3027">
            <v>-619454.30000000005</v>
          </cell>
        </row>
        <row r="3028">
          <cell r="AH3028">
            <v>-30116</v>
          </cell>
        </row>
        <row r="3029">
          <cell r="AH3029">
            <v>-15418</v>
          </cell>
        </row>
        <row r="3030">
          <cell r="AH3030">
            <v>-20009</v>
          </cell>
        </row>
        <row r="3031">
          <cell r="AH3031">
            <v>-24376</v>
          </cell>
        </row>
        <row r="3032">
          <cell r="AH3032">
            <v>-194035</v>
          </cell>
        </row>
        <row r="3033">
          <cell r="AH3033">
            <v>-198073</v>
          </cell>
        </row>
        <row r="3034">
          <cell r="AH3034">
            <v>-2778261.53</v>
          </cell>
        </row>
        <row r="3035">
          <cell r="AH3035">
            <v>-6112.99</v>
          </cell>
        </row>
        <row r="3036">
          <cell r="AH3036">
            <v>-1</v>
          </cell>
        </row>
        <row r="3037">
          <cell r="AH3037">
            <v>1</v>
          </cell>
        </row>
        <row r="3038">
          <cell r="AH3038">
            <v>-293684.3</v>
          </cell>
        </row>
        <row r="3039">
          <cell r="AH3039">
            <v>-233971</v>
          </cell>
        </row>
        <row r="3040">
          <cell r="AH3040">
            <v>-8018</v>
          </cell>
        </row>
        <row r="3041">
          <cell r="AH3041">
            <v>-2076</v>
          </cell>
        </row>
        <row r="3042">
          <cell r="AH3042">
            <v>-201300</v>
          </cell>
        </row>
        <row r="3043">
          <cell r="AH3043">
            <v>-2875210.6</v>
          </cell>
        </row>
        <row r="3044">
          <cell r="AH3044">
            <v>-1961.54</v>
          </cell>
        </row>
        <row r="3045">
          <cell r="AH3045">
            <v>-21012.75</v>
          </cell>
        </row>
        <row r="3046">
          <cell r="AH3046">
            <v>3005.76</v>
          </cell>
        </row>
        <row r="3047">
          <cell r="AH3047">
            <v>-97303</v>
          </cell>
        </row>
        <row r="3048">
          <cell r="AH3048">
            <v>0</v>
          </cell>
        </row>
        <row r="3049">
          <cell r="AH3049">
            <v>-852618.07</v>
          </cell>
        </row>
        <row r="3050">
          <cell r="AH3050">
            <v>0</v>
          </cell>
        </row>
        <row r="3051">
          <cell r="AH3051">
            <v>9902.17</v>
          </cell>
        </row>
        <row r="3052">
          <cell r="AH3052">
            <v>9016596.8300000001</v>
          </cell>
        </row>
        <row r="3053">
          <cell r="AH3053">
            <v>1434471.5599999998</v>
          </cell>
        </row>
        <row r="3054">
          <cell r="AH3054">
            <v>3136.28</v>
          </cell>
        </row>
        <row r="3055">
          <cell r="AH3055">
            <v>-6376390.959999999</v>
          </cell>
        </row>
        <row r="3056">
          <cell r="AH3056">
            <v>1008962.23</v>
          </cell>
        </row>
        <row r="3057">
          <cell r="AH3057">
            <v>662000</v>
          </cell>
        </row>
        <row r="3058">
          <cell r="AH3058">
            <v>0</v>
          </cell>
        </row>
        <row r="3059">
          <cell r="AH3059">
            <v>10481000</v>
          </cell>
        </row>
        <row r="3060">
          <cell r="AH3060">
            <v>-4339.1400000000003</v>
          </cell>
        </row>
        <row r="3061">
          <cell r="AH3061">
            <v>0</v>
          </cell>
        </row>
        <row r="3062">
          <cell r="AH3062">
            <v>0</v>
          </cell>
        </row>
        <row r="3063">
          <cell r="AH3063">
            <v>-18433.580000000002</v>
          </cell>
        </row>
        <row r="3064">
          <cell r="AH3064">
            <v>0</v>
          </cell>
        </row>
        <row r="3065">
          <cell r="AH3065">
            <v>0</v>
          </cell>
        </row>
        <row r="3066">
          <cell r="AH3066">
            <v>0</v>
          </cell>
        </row>
        <row r="3067">
          <cell r="AH3067">
            <v>-311490.38</v>
          </cell>
        </row>
        <row r="3068">
          <cell r="AH3068">
            <v>0</v>
          </cell>
        </row>
        <row r="3069">
          <cell r="AH3069">
            <v>74082.78</v>
          </cell>
        </row>
        <row r="3070">
          <cell r="AH3070">
            <v>3763403.17</v>
          </cell>
        </row>
        <row r="3071">
          <cell r="AH3071">
            <v>1385373.7</v>
          </cell>
        </row>
        <row r="3072">
          <cell r="AH3072">
            <v>9861.17</v>
          </cell>
        </row>
        <row r="3073">
          <cell r="AH3073">
            <v>-1812609.04</v>
          </cell>
        </row>
        <row r="3074">
          <cell r="AH3074">
            <v>481653.32</v>
          </cell>
        </row>
        <row r="3075">
          <cell r="AH3075">
            <v>0</v>
          </cell>
        </row>
        <row r="3076">
          <cell r="AH3076">
            <v>0</v>
          </cell>
        </row>
        <row r="3077">
          <cell r="AH3077">
            <v>-20865.150000000001</v>
          </cell>
        </row>
        <row r="3078">
          <cell r="AH3078">
            <v>0</v>
          </cell>
        </row>
        <row r="3079">
          <cell r="AH3079">
            <v>0</v>
          </cell>
        </row>
        <row r="3080">
          <cell r="AH3080">
            <v>0.22</v>
          </cell>
        </row>
        <row r="3081">
          <cell r="AH3081">
            <v>0</v>
          </cell>
        </row>
        <row r="3082">
          <cell r="AH3082">
            <v>218.91</v>
          </cell>
        </row>
        <row r="3083">
          <cell r="AH3083">
            <v>0</v>
          </cell>
        </row>
        <row r="3084">
          <cell r="AH3084">
            <v>-86253.68</v>
          </cell>
        </row>
        <row r="3085">
          <cell r="AH3085">
            <v>0</v>
          </cell>
        </row>
        <row r="3086">
          <cell r="AH3086">
            <v>15.05</v>
          </cell>
        </row>
        <row r="3087">
          <cell r="AH3087">
            <v>0</v>
          </cell>
        </row>
        <row r="3088">
          <cell r="AH3088">
            <v>154.74000000000524</v>
          </cell>
        </row>
        <row r="3089">
          <cell r="AH3089">
            <v>2.33</v>
          </cell>
        </row>
        <row r="3090">
          <cell r="AH3090">
            <v>0</v>
          </cell>
        </row>
        <row r="3091">
          <cell r="AH3091">
            <v>1164.9100000000001</v>
          </cell>
        </row>
        <row r="3092">
          <cell r="AH3092">
            <v>0</v>
          </cell>
        </row>
        <row r="3093">
          <cell r="AH3093">
            <v>0</v>
          </cell>
        </row>
        <row r="3094">
          <cell r="AH3094">
            <v>0</v>
          </cell>
        </row>
        <row r="3095">
          <cell r="AH3095">
            <v>0.63</v>
          </cell>
        </row>
        <row r="3096">
          <cell r="AH3096">
            <v>-757452.22000000009</v>
          </cell>
        </row>
        <row r="3097">
          <cell r="AH3097">
            <v>-6010035.8199999994</v>
          </cell>
        </row>
        <row r="3098">
          <cell r="AH3098">
            <v>81803.31</v>
          </cell>
        </row>
        <row r="3099">
          <cell r="AH3099">
            <v>581305.14</v>
          </cell>
        </row>
        <row r="3100">
          <cell r="AH3100">
            <v>-477660.57000000007</v>
          </cell>
        </row>
        <row r="3101">
          <cell r="AH3101">
            <v>-104291.65</v>
          </cell>
        </row>
        <row r="3102">
          <cell r="AH3102">
            <v>-990416.24</v>
          </cell>
        </row>
        <row r="3103">
          <cell r="AH3103">
            <v>-132382.54</v>
          </cell>
        </row>
        <row r="3104">
          <cell r="AH3104">
            <v>-6185173.7200000007</v>
          </cell>
        </row>
        <row r="3105">
          <cell r="AH3105">
            <v>-14818826.279999999</v>
          </cell>
        </row>
        <row r="3106">
          <cell r="AH3106">
            <v>-8313766.8199999994</v>
          </cell>
        </row>
        <row r="3107">
          <cell r="AH3107">
            <v>-7459304.5899999989</v>
          </cell>
        </row>
        <row r="3108">
          <cell r="AH3108">
            <v>-1067282.45</v>
          </cell>
        </row>
        <row r="3109">
          <cell r="AH3109">
            <v>-339441.15</v>
          </cell>
        </row>
        <row r="3110">
          <cell r="AH3110">
            <v>-4893092.6100000003</v>
          </cell>
        </row>
        <row r="3111">
          <cell r="AH3111">
            <v>-17212907.390000001</v>
          </cell>
        </row>
        <row r="3112">
          <cell r="AH3112">
            <v>-3656303.96</v>
          </cell>
        </row>
        <row r="3113">
          <cell r="AH3113">
            <v>-7659186.4500000002</v>
          </cell>
        </row>
        <row r="3114">
          <cell r="AH3114">
            <v>-6419000</v>
          </cell>
        </row>
        <row r="3115">
          <cell r="AH3115">
            <v>-58987.14</v>
          </cell>
        </row>
        <row r="3116">
          <cell r="AH3116">
            <v>-16004.66</v>
          </cell>
        </row>
        <row r="3117">
          <cell r="AH3117">
            <v>-10481000</v>
          </cell>
        </row>
        <row r="3118">
          <cell r="AH3118">
            <v>0</v>
          </cell>
        </row>
        <row r="3119">
          <cell r="AH3119">
            <v>4339.1400000000003</v>
          </cell>
        </row>
        <row r="3120">
          <cell r="AH3120">
            <v>0</v>
          </cell>
        </row>
        <row r="3121">
          <cell r="AH3121">
            <v>0</v>
          </cell>
        </row>
        <row r="3122">
          <cell r="AH3122">
            <v>0</v>
          </cell>
        </row>
        <row r="3123">
          <cell r="AH3123">
            <v>0</v>
          </cell>
        </row>
        <row r="3124">
          <cell r="AH3124">
            <v>0</v>
          </cell>
        </row>
        <row r="3125">
          <cell r="AH3125">
            <v>0</v>
          </cell>
        </row>
        <row r="3126">
          <cell r="AH3126">
            <v>0</v>
          </cell>
        </row>
        <row r="3127">
          <cell r="AH3127">
            <v>0</v>
          </cell>
        </row>
        <row r="3128">
          <cell r="AH3128">
            <v>18433.579999999998</v>
          </cell>
        </row>
        <row r="3129">
          <cell r="AH3129">
            <v>0</v>
          </cell>
        </row>
        <row r="3130">
          <cell r="AH3130">
            <v>0</v>
          </cell>
        </row>
        <row r="3131">
          <cell r="AH3131">
            <v>0</v>
          </cell>
        </row>
        <row r="3132">
          <cell r="AH3132">
            <v>0</v>
          </cell>
        </row>
        <row r="3133">
          <cell r="AH3133">
            <v>0</v>
          </cell>
        </row>
        <row r="3134">
          <cell r="AH3134">
            <v>0</v>
          </cell>
        </row>
        <row r="3135">
          <cell r="AH3135">
            <v>0</v>
          </cell>
        </row>
        <row r="3136">
          <cell r="AH3136">
            <v>-8091.42</v>
          </cell>
        </row>
        <row r="3137">
          <cell r="AH3137">
            <v>20865.150000000001</v>
          </cell>
        </row>
        <row r="3138">
          <cell r="AH3138">
            <v>0</v>
          </cell>
        </row>
        <row r="3139">
          <cell r="AH3139">
            <v>0</v>
          </cell>
        </row>
        <row r="3140">
          <cell r="AH3140">
            <v>0</v>
          </cell>
        </row>
        <row r="3141">
          <cell r="AH3141">
            <v>0</v>
          </cell>
        </row>
        <row r="3142">
          <cell r="AH3142">
            <v>-23.840000000083819</v>
          </cell>
        </row>
        <row r="3143">
          <cell r="AH3143">
            <v>0</v>
          </cell>
        </row>
        <row r="3144">
          <cell r="AH3144">
            <v>-1661.789999999979</v>
          </cell>
        </row>
        <row r="3145">
          <cell r="AH3145">
            <v>0</v>
          </cell>
        </row>
        <row r="3146">
          <cell r="AH3146">
            <v>-47393.42</v>
          </cell>
        </row>
        <row r="3147">
          <cell r="AH3147">
            <v>86253.68</v>
          </cell>
        </row>
        <row r="3148">
          <cell r="AH3148">
            <v>-47.779999999998836</v>
          </cell>
        </row>
        <row r="3149">
          <cell r="AH3149">
            <v>-201.22000000000116</v>
          </cell>
        </row>
        <row r="3150">
          <cell r="AH3150">
            <v>0</v>
          </cell>
        </row>
        <row r="3151">
          <cell r="AH3151">
            <v>-928.59000000002561</v>
          </cell>
        </row>
        <row r="3152">
          <cell r="AH3152">
            <v>-252.55999999993946</v>
          </cell>
        </row>
        <row r="3153">
          <cell r="AH3153">
            <v>0</v>
          </cell>
        </row>
        <row r="3154">
          <cell r="AH3154">
            <v>-8842.9899999999907</v>
          </cell>
        </row>
        <row r="3155">
          <cell r="AH3155">
            <v>-8.1999999999998181</v>
          </cell>
        </row>
        <row r="3156">
          <cell r="AH3156">
            <v>-27.119999999999891</v>
          </cell>
        </row>
        <row r="3157">
          <cell r="AH3157">
            <v>0</v>
          </cell>
        </row>
        <row r="3158">
          <cell r="AH3158">
            <v>0</v>
          </cell>
        </row>
        <row r="3159">
          <cell r="AH3159">
            <v>0</v>
          </cell>
        </row>
        <row r="3160">
          <cell r="AH3160">
            <v>0</v>
          </cell>
        </row>
        <row r="3161">
          <cell r="AH3161">
            <v>-4.8100000000000591</v>
          </cell>
        </row>
        <row r="3162">
          <cell r="AH3162">
            <v>0</v>
          </cell>
        </row>
        <row r="3163">
          <cell r="AH3163">
            <v>-6172.74</v>
          </cell>
        </row>
        <row r="3164">
          <cell r="AH3164">
            <v>-10358.620000000001</v>
          </cell>
        </row>
        <row r="3165">
          <cell r="AH3165">
            <v>-493.77</v>
          </cell>
        </row>
        <row r="3166">
          <cell r="AH3166">
            <v>-4443.8</v>
          </cell>
        </row>
        <row r="3167">
          <cell r="AH3167">
            <v>-3661.58</v>
          </cell>
        </row>
        <row r="3168">
          <cell r="AH3168">
            <v>-1875.2999999999995</v>
          </cell>
        </row>
        <row r="3169">
          <cell r="AH3169">
            <v>-16877.340000000011</v>
          </cell>
        </row>
        <row r="3170">
          <cell r="AH3170">
            <v>-5183.8100000000004</v>
          </cell>
        </row>
        <row r="3171">
          <cell r="AH3171">
            <v>-1116.54</v>
          </cell>
        </row>
        <row r="3172">
          <cell r="AH3172">
            <v>-39681.199999999997</v>
          </cell>
        </row>
        <row r="3173">
          <cell r="AH3173">
            <v>-23394.79</v>
          </cell>
        </row>
        <row r="3174">
          <cell r="AH3174">
            <v>-1231.72</v>
          </cell>
        </row>
        <row r="3175">
          <cell r="AH3175">
            <v>-4353.08</v>
          </cell>
        </row>
        <row r="3176">
          <cell r="AH3176">
            <v>-1511.62</v>
          </cell>
        </row>
        <row r="3177">
          <cell r="AH3177">
            <v>-64326.559999999969</v>
          </cell>
        </row>
        <row r="3178">
          <cell r="AH3178">
            <v>-78181.09</v>
          </cell>
        </row>
        <row r="3179">
          <cell r="AH3179">
            <v>-83183.59</v>
          </cell>
        </row>
        <row r="3180">
          <cell r="AH3180">
            <v>-60766.429999999986</v>
          </cell>
        </row>
        <row r="3181">
          <cell r="AH3181">
            <v>-48013.8</v>
          </cell>
        </row>
        <row r="3182">
          <cell r="AH3182">
            <v>-2499.2399999999998</v>
          </cell>
        </row>
        <row r="3183">
          <cell r="AH3183">
            <v>0</v>
          </cell>
        </row>
        <row r="3184">
          <cell r="AH3184">
            <v>0</v>
          </cell>
        </row>
        <row r="3185">
          <cell r="AH3185">
            <v>-14160.260000000002</v>
          </cell>
        </row>
        <row r="3186">
          <cell r="AH3186">
            <v>-2825473.1399999997</v>
          </cell>
        </row>
        <row r="3187">
          <cell r="AH3187">
            <v>-7204.9900000000016</v>
          </cell>
        </row>
        <row r="3188">
          <cell r="AH3188">
            <v>-18121.439999999995</v>
          </cell>
        </row>
        <row r="3189">
          <cell r="AH3189">
            <v>-65036.76</v>
          </cell>
        </row>
        <row r="3190">
          <cell r="AH3190">
            <v>0</v>
          </cell>
        </row>
        <row r="3191">
          <cell r="AH3191">
            <v>-20874101.080000002</v>
          </cell>
        </row>
        <row r="3192">
          <cell r="AH3192">
            <v>0</v>
          </cell>
        </row>
        <row r="3193">
          <cell r="AH3193">
            <v>0</v>
          </cell>
        </row>
        <row r="3194">
          <cell r="AH3194">
            <v>0</v>
          </cell>
        </row>
        <row r="3195">
          <cell r="AH3195">
            <v>185852.96000000005</v>
          </cell>
        </row>
        <row r="3196">
          <cell r="AH3196">
            <v>3519.0399999999995</v>
          </cell>
        </row>
        <row r="3197">
          <cell r="AH3197">
            <v>182001.81999999995</v>
          </cell>
        </row>
        <row r="3198">
          <cell r="AH3198">
            <v>1364.08</v>
          </cell>
        </row>
        <row r="3199">
          <cell r="AH3199">
            <v>73058.61</v>
          </cell>
        </row>
        <row r="3200">
          <cell r="AH3200">
            <v>174270.84</v>
          </cell>
        </row>
        <row r="3201">
          <cell r="AH3201">
            <v>4761.0499999999993</v>
          </cell>
        </row>
        <row r="3202">
          <cell r="AH3202">
            <v>554249.5</v>
          </cell>
        </row>
        <row r="3203">
          <cell r="AH3203">
            <v>1563819.6700000002</v>
          </cell>
        </row>
        <row r="3204">
          <cell r="AH3204">
            <v>3770470.9400000004</v>
          </cell>
        </row>
        <row r="3205">
          <cell r="AH3205">
            <v>62490.680000000008</v>
          </cell>
        </row>
        <row r="3206">
          <cell r="AH3206">
            <v>18703.829999999991</v>
          </cell>
        </row>
        <row r="3207">
          <cell r="AH3207">
            <v>19907.75</v>
          </cell>
        </row>
        <row r="3208">
          <cell r="AH3208">
            <v>1834.37</v>
          </cell>
        </row>
        <row r="3209">
          <cell r="AH3209">
            <v>7540.66</v>
          </cell>
        </row>
        <row r="3210">
          <cell r="AH3210">
            <v>0</v>
          </cell>
        </row>
        <row r="3211">
          <cell r="AH3211">
            <v>94012.780000000013</v>
          </cell>
        </row>
        <row r="3212">
          <cell r="AH3212">
            <v>421.89000000000004</v>
          </cell>
        </row>
        <row r="3213">
          <cell r="AH3213">
            <v>93.15</v>
          </cell>
        </row>
        <row r="3214">
          <cell r="AH3214">
            <v>4848.7400000000016</v>
          </cell>
        </row>
        <row r="3215">
          <cell r="AH3215">
            <v>43637.439999999988</v>
          </cell>
        </row>
        <row r="3216">
          <cell r="AH3216">
            <v>18360.87</v>
          </cell>
        </row>
        <row r="3217">
          <cell r="AH3217">
            <v>1109.7300000000002</v>
          </cell>
        </row>
        <row r="3218">
          <cell r="AH3218">
            <v>32176.389999999996</v>
          </cell>
        </row>
        <row r="3219">
          <cell r="AH3219">
            <v>0</v>
          </cell>
        </row>
        <row r="3220">
          <cell r="AH3220">
            <v>224270.71999999997</v>
          </cell>
        </row>
        <row r="3221">
          <cell r="AH3221">
            <v>0</v>
          </cell>
        </row>
        <row r="3222">
          <cell r="AH3222">
            <v>298.65000000000038</v>
          </cell>
        </row>
        <row r="3223">
          <cell r="AH3223">
            <v>0</v>
          </cell>
        </row>
        <row r="3224">
          <cell r="AH3224">
            <v>28010</v>
          </cell>
        </row>
        <row r="3225">
          <cell r="AH3225">
            <v>32796.470000000008</v>
          </cell>
        </row>
        <row r="3226">
          <cell r="AH3226">
            <v>6890.0600000000013</v>
          </cell>
        </row>
        <row r="3227">
          <cell r="AH3227">
            <v>65307.409999999989</v>
          </cell>
        </row>
        <row r="3228">
          <cell r="AH3228">
            <v>89041.069999999992</v>
          </cell>
        </row>
        <row r="3229">
          <cell r="AH3229">
            <v>26687.39</v>
          </cell>
        </row>
        <row r="3230">
          <cell r="AH3230">
            <v>526439.56999999983</v>
          </cell>
        </row>
        <row r="3231">
          <cell r="AH3231">
            <v>47522.03</v>
          </cell>
        </row>
        <row r="3232">
          <cell r="AH3232">
            <v>226197.24</v>
          </cell>
        </row>
        <row r="3233">
          <cell r="AH3233">
            <v>36756.94999999999</v>
          </cell>
        </row>
        <row r="3234">
          <cell r="AH3234">
            <v>11350.47</v>
          </cell>
        </row>
        <row r="3235">
          <cell r="AH3235">
            <v>1545.8100000000002</v>
          </cell>
        </row>
        <row r="3236">
          <cell r="AH3236">
            <v>51226.070000000007</v>
          </cell>
        </row>
        <row r="3237">
          <cell r="AH3237">
            <v>4463.8599999999988</v>
          </cell>
        </row>
        <row r="3238">
          <cell r="AH3238">
            <v>17986.780000000002</v>
          </cell>
        </row>
        <row r="3239">
          <cell r="AH3239">
            <v>1480.5399999999997</v>
          </cell>
        </row>
        <row r="3240">
          <cell r="AH3240">
            <v>1899.9800000000002</v>
          </cell>
        </row>
        <row r="3241">
          <cell r="AH3241">
            <v>12974.399999999998</v>
          </cell>
        </row>
        <row r="3242">
          <cell r="AH3242">
            <v>1250.1200000000003</v>
          </cell>
        </row>
        <row r="3243">
          <cell r="AH3243">
            <v>2364685.77</v>
          </cell>
        </row>
        <row r="3244">
          <cell r="AH3244">
            <v>1697555.6599999997</v>
          </cell>
        </row>
        <row r="3245">
          <cell r="AH3245">
            <v>319090.0399999998</v>
          </cell>
        </row>
        <row r="3246">
          <cell r="AH3246">
            <v>109882.31000000003</v>
          </cell>
        </row>
        <row r="3247">
          <cell r="AH3247">
            <v>441974.51</v>
          </cell>
        </row>
        <row r="3248">
          <cell r="AH3248">
            <v>2429.0100000000002</v>
          </cell>
        </row>
        <row r="3249">
          <cell r="AH3249">
            <v>88.650000000000091</v>
          </cell>
        </row>
        <row r="3250">
          <cell r="AH3250">
            <v>27611.14</v>
          </cell>
        </row>
        <row r="3251">
          <cell r="AH3251">
            <v>1.6875389974302379E-14</v>
          </cell>
        </row>
        <row r="3252">
          <cell r="AH3252">
            <v>1148.8499999999995</v>
          </cell>
        </row>
        <row r="3253">
          <cell r="AH3253">
            <v>22200.690000000002</v>
          </cell>
        </row>
        <row r="3254">
          <cell r="AH3254">
            <v>4194.8700000000008</v>
          </cell>
        </row>
        <row r="3255">
          <cell r="AH3255">
            <v>36060.850000000006</v>
          </cell>
        </row>
        <row r="3256">
          <cell r="AH3256">
            <v>7024.7900000000009</v>
          </cell>
        </row>
        <row r="3257">
          <cell r="AH3257">
            <v>37441.199999999997</v>
          </cell>
        </row>
        <row r="3258">
          <cell r="AH3258">
            <v>19304.479999999978</v>
          </cell>
        </row>
        <row r="3259">
          <cell r="AH3259">
            <v>294354.64999999991</v>
          </cell>
        </row>
        <row r="3260">
          <cell r="AH3260">
            <v>58568.349999999977</v>
          </cell>
        </row>
        <row r="3261">
          <cell r="AH3261">
            <v>0</v>
          </cell>
        </row>
        <row r="3262">
          <cell r="AH3262">
            <v>48849.69</v>
          </cell>
        </row>
        <row r="3263">
          <cell r="AH3263">
            <v>114.44000000000003</v>
          </cell>
        </row>
        <row r="3264">
          <cell r="AH3264">
            <v>1153874.5100000002</v>
          </cell>
        </row>
        <row r="3265">
          <cell r="AH3265">
            <v>144141.84</v>
          </cell>
        </row>
        <row r="3266">
          <cell r="AH3266">
            <v>1308.3300000000022</v>
          </cell>
        </row>
        <row r="3267">
          <cell r="AH3267">
            <v>14039.15</v>
          </cell>
        </row>
        <row r="3268">
          <cell r="AH3268">
            <v>2873.9199999999996</v>
          </cell>
        </row>
        <row r="3269">
          <cell r="AH3269">
            <v>89869.87</v>
          </cell>
        </row>
        <row r="3270">
          <cell r="AH3270">
            <v>380.46000000000038</v>
          </cell>
        </row>
        <row r="3271">
          <cell r="AH3271">
            <v>7412.2799999999979</v>
          </cell>
        </row>
        <row r="3272">
          <cell r="AH3272">
            <v>121.1399999999999</v>
          </cell>
        </row>
        <row r="3273">
          <cell r="AH3273">
            <v>125470.97999999998</v>
          </cell>
        </row>
        <row r="3274">
          <cell r="AH3274">
            <v>306.0800000000001</v>
          </cell>
        </row>
        <row r="3275">
          <cell r="AH3275">
            <v>152274.65000000002</v>
          </cell>
        </row>
        <row r="3276">
          <cell r="AH3276">
            <v>356.53999999999996</v>
          </cell>
        </row>
        <row r="3277">
          <cell r="AH3277">
            <v>101487.23</v>
          </cell>
        </row>
        <row r="3278">
          <cell r="AH3278">
            <v>283.39</v>
          </cell>
        </row>
        <row r="3279">
          <cell r="AH3279">
            <v>59464.03</v>
          </cell>
        </row>
        <row r="3280">
          <cell r="AH3280">
            <v>264.28000000000014</v>
          </cell>
        </row>
        <row r="3281">
          <cell r="AH3281">
            <v>82899.839999999997</v>
          </cell>
        </row>
        <row r="3282">
          <cell r="AH3282">
            <v>283.69000000000057</v>
          </cell>
        </row>
        <row r="3283">
          <cell r="AH3283">
            <v>0</v>
          </cell>
        </row>
        <row r="3284">
          <cell r="AH3284">
            <v>3302.7</v>
          </cell>
        </row>
        <row r="3285">
          <cell r="AH3285">
            <v>0</v>
          </cell>
        </row>
        <row r="3286">
          <cell r="AH3286">
            <v>2663.37</v>
          </cell>
        </row>
        <row r="3287">
          <cell r="AH3287">
            <v>29720.859999999997</v>
          </cell>
        </row>
        <row r="3288">
          <cell r="AH3288">
            <v>82.389999999999986</v>
          </cell>
        </row>
        <row r="3289">
          <cell r="AH3289">
            <v>117.21999999999998</v>
          </cell>
        </row>
        <row r="3290">
          <cell r="AH3290">
            <v>2372.1799999999998</v>
          </cell>
        </row>
        <row r="3291">
          <cell r="AH3291">
            <v>18451.409999999996</v>
          </cell>
        </row>
        <row r="3292">
          <cell r="AH3292">
            <v>0</v>
          </cell>
        </row>
        <row r="3293">
          <cell r="AH3293">
            <v>2907.9200000000005</v>
          </cell>
        </row>
        <row r="3294">
          <cell r="AH3294">
            <v>19578.28</v>
          </cell>
        </row>
        <row r="3295">
          <cell r="AH3295">
            <v>39.120000000000005</v>
          </cell>
        </row>
        <row r="3296">
          <cell r="AH3296">
            <v>0</v>
          </cell>
        </row>
        <row r="3297">
          <cell r="AH3297">
            <v>282099.44999999995</v>
          </cell>
        </row>
        <row r="3298">
          <cell r="AH3298">
            <v>264103.32</v>
          </cell>
        </row>
        <row r="3299">
          <cell r="AH3299">
            <v>735024.09</v>
          </cell>
        </row>
        <row r="3300">
          <cell r="AH3300">
            <v>890183.52000000014</v>
          </cell>
        </row>
        <row r="3301">
          <cell r="AH3301">
            <v>268352.62000000005</v>
          </cell>
        </row>
        <row r="3302">
          <cell r="AH3302">
            <v>705251.12</v>
          </cell>
        </row>
        <row r="3303">
          <cell r="AH3303">
            <v>82063.420000000042</v>
          </cell>
        </row>
        <row r="3304">
          <cell r="AH3304">
            <v>905948.93</v>
          </cell>
        </row>
        <row r="3305">
          <cell r="AH3305">
            <v>817214.81999999983</v>
          </cell>
        </row>
        <row r="3306">
          <cell r="AH3306">
            <v>17568.320000000007</v>
          </cell>
        </row>
        <row r="3307">
          <cell r="AH3307">
            <v>45522.219999999987</v>
          </cell>
        </row>
        <row r="3308">
          <cell r="AH3308">
            <v>18162.87</v>
          </cell>
        </row>
        <row r="3309">
          <cell r="AH3309">
            <v>1.1368683772161603E-13</v>
          </cell>
        </row>
        <row r="3310">
          <cell r="AH3310">
            <v>4808.2900000000027</v>
          </cell>
        </row>
        <row r="3311">
          <cell r="AH3311">
            <v>0</v>
          </cell>
        </row>
        <row r="3312">
          <cell r="AH3312">
            <v>0</v>
          </cell>
        </row>
        <row r="3313">
          <cell r="AH3313">
            <v>163131.93</v>
          </cell>
        </row>
        <row r="3314">
          <cell r="AH3314">
            <v>0</v>
          </cell>
        </row>
        <row r="3315">
          <cell r="AH3315">
            <v>0</v>
          </cell>
        </row>
        <row r="3316">
          <cell r="AH3316">
            <v>745984.65999999992</v>
          </cell>
        </row>
        <row r="3317">
          <cell r="AH3317">
            <v>208539.34000000032</v>
          </cell>
        </row>
        <row r="3318">
          <cell r="AH3318">
            <v>65673.83</v>
          </cell>
        </row>
        <row r="3319">
          <cell r="AH3319">
            <v>13344.27</v>
          </cell>
        </row>
        <row r="3320">
          <cell r="AH3320">
            <v>506.78999999999996</v>
          </cell>
        </row>
        <row r="3321">
          <cell r="AH3321">
            <v>16928944.209999997</v>
          </cell>
        </row>
        <row r="3322">
          <cell r="AH3322">
            <v>62.819999999999993</v>
          </cell>
        </row>
        <row r="3323">
          <cell r="AH3323">
            <v>565.84</v>
          </cell>
        </row>
        <row r="3324">
          <cell r="AH3324">
            <v>0</v>
          </cell>
        </row>
        <row r="3325">
          <cell r="AH3325">
            <v>0</v>
          </cell>
        </row>
        <row r="3326">
          <cell r="AH3326">
            <v>2201.8900000000003</v>
          </cell>
        </row>
        <row r="3327">
          <cell r="AH3327">
            <v>26311.499999999996</v>
          </cell>
        </row>
        <row r="3328">
          <cell r="AH3328">
            <v>0</v>
          </cell>
        </row>
        <row r="3329">
          <cell r="AH3329">
            <v>0</v>
          </cell>
        </row>
        <row r="3330">
          <cell r="AH3330">
            <v>0</v>
          </cell>
        </row>
        <row r="3331">
          <cell r="AH3331">
            <v>0</v>
          </cell>
        </row>
        <row r="3332">
          <cell r="AH3332">
            <v>0</v>
          </cell>
        </row>
        <row r="3333">
          <cell r="AH3333">
            <v>0</v>
          </cell>
        </row>
        <row r="3334">
          <cell r="AH3334">
            <v>0</v>
          </cell>
        </row>
        <row r="3335">
          <cell r="AH3335">
            <v>0</v>
          </cell>
        </row>
        <row r="3336">
          <cell r="AH3336">
            <v>0</v>
          </cell>
        </row>
        <row r="3337">
          <cell r="AH3337">
            <v>0</v>
          </cell>
        </row>
        <row r="3338">
          <cell r="AH3338">
            <v>0</v>
          </cell>
        </row>
        <row r="3339">
          <cell r="AH3339">
            <v>0</v>
          </cell>
        </row>
        <row r="3340">
          <cell r="AH3340">
            <v>0</v>
          </cell>
        </row>
        <row r="3341">
          <cell r="AH3341">
            <v>0</v>
          </cell>
        </row>
        <row r="3342">
          <cell r="AH3342">
            <v>0</v>
          </cell>
        </row>
        <row r="3343">
          <cell r="AH3343">
            <v>580931.51</v>
          </cell>
        </row>
        <row r="3344">
          <cell r="AH3344">
            <v>104567.67000000001</v>
          </cell>
        </row>
        <row r="3345">
          <cell r="AH3345">
            <v>0</v>
          </cell>
        </row>
        <row r="3346">
          <cell r="AH3346">
            <v>0</v>
          </cell>
        </row>
        <row r="3347">
          <cell r="AH3347">
            <v>17191511.320000004</v>
          </cell>
        </row>
        <row r="3348">
          <cell r="AH3348">
            <v>-529934.86</v>
          </cell>
        </row>
        <row r="3349">
          <cell r="AH3349">
            <v>-690280.64</v>
          </cell>
        </row>
        <row r="3350">
          <cell r="AH3350">
            <v>2742.88</v>
          </cell>
        </row>
        <row r="3351">
          <cell r="AH3351">
            <v>-4401505.7700000005</v>
          </cell>
        </row>
        <row r="3352">
          <cell r="AH3352">
            <v>-938485.24</v>
          </cell>
        </row>
        <row r="3353">
          <cell r="AH3353">
            <v>-778095.39999999991</v>
          </cell>
        </row>
        <row r="3354">
          <cell r="AH3354">
            <v>-59582159.460000008</v>
          </cell>
        </row>
        <row r="3355">
          <cell r="AH3355">
            <v>-6092036</v>
          </cell>
        </row>
        <row r="3356">
          <cell r="AH3356">
            <v>-15411293.539999999</v>
          </cell>
        </row>
        <row r="3357">
          <cell r="AH3357">
            <v>-1782867.53</v>
          </cell>
        </row>
        <row r="3358">
          <cell r="AH3358">
            <v>-22553</v>
          </cell>
        </row>
        <row r="3359">
          <cell r="AH3359">
            <v>-806214</v>
          </cell>
        </row>
        <row r="3360">
          <cell r="AH3360">
            <v>-12</v>
          </cell>
        </row>
        <row r="3361">
          <cell r="AH3361">
            <v>-644641</v>
          </cell>
        </row>
        <row r="3362">
          <cell r="AH3362">
            <v>-4777</v>
          </cell>
        </row>
        <row r="3363">
          <cell r="AH3363">
            <v>-570260</v>
          </cell>
        </row>
        <row r="3364">
          <cell r="AH3364">
            <v>-1208</v>
          </cell>
        </row>
        <row r="3365">
          <cell r="AH3365">
            <v>-10</v>
          </cell>
        </row>
        <row r="3366">
          <cell r="AH3366">
            <v>-1412563</v>
          </cell>
        </row>
        <row r="3367">
          <cell r="AH3367">
            <v>-5390694.7999999998</v>
          </cell>
        </row>
        <row r="3368">
          <cell r="AH3368">
            <v>-509</v>
          </cell>
        </row>
        <row r="3369">
          <cell r="AH3369">
            <v>-4691</v>
          </cell>
        </row>
        <row r="3370">
          <cell r="AH3370">
            <v>-7268</v>
          </cell>
        </row>
        <row r="3371">
          <cell r="AH3371">
            <v>-1688268.46</v>
          </cell>
        </row>
        <row r="3372">
          <cell r="AH3372">
            <v>-13902</v>
          </cell>
        </row>
        <row r="3373">
          <cell r="AH3373">
            <v>-1102944.8700000001</v>
          </cell>
        </row>
        <row r="3374">
          <cell r="AH3374">
            <v>-694</v>
          </cell>
        </row>
        <row r="3375">
          <cell r="AH3375">
            <v>-4</v>
          </cell>
        </row>
        <row r="3376">
          <cell r="AH3376">
            <v>6188604.2400000002</v>
          </cell>
        </row>
        <row r="3377">
          <cell r="AH3377">
            <v>15234214.300000001</v>
          </cell>
        </row>
        <row r="3378">
          <cell r="AH3378">
            <v>1780320.53</v>
          </cell>
        </row>
        <row r="3379">
          <cell r="AH3379">
            <v>22553</v>
          </cell>
        </row>
        <row r="3380">
          <cell r="AH3380">
            <v>-2</v>
          </cell>
        </row>
        <row r="3381">
          <cell r="AH3381">
            <v>806216</v>
          </cell>
        </row>
        <row r="3382">
          <cell r="AH3382">
            <v>10</v>
          </cell>
        </row>
        <row r="3383">
          <cell r="AH3383">
            <v>642134</v>
          </cell>
        </row>
        <row r="3384">
          <cell r="AH3384">
            <v>7284</v>
          </cell>
        </row>
        <row r="3385">
          <cell r="AH3385">
            <v>570260</v>
          </cell>
        </row>
        <row r="3386">
          <cell r="AH3386">
            <v>1208</v>
          </cell>
        </row>
        <row r="3387">
          <cell r="AH3387">
            <v>10</v>
          </cell>
        </row>
        <row r="3388">
          <cell r="AH3388">
            <v>1412696</v>
          </cell>
        </row>
        <row r="3389">
          <cell r="AH3389">
            <v>-133</v>
          </cell>
        </row>
        <row r="3390">
          <cell r="AH3390">
            <v>325</v>
          </cell>
        </row>
        <row r="3391">
          <cell r="AH3391">
            <v>-325</v>
          </cell>
        </row>
        <row r="3392">
          <cell r="AH3392">
            <v>5390770.7999999998</v>
          </cell>
        </row>
        <row r="3393">
          <cell r="AH3393">
            <v>509</v>
          </cell>
        </row>
        <row r="3394">
          <cell r="AH3394">
            <v>4615</v>
          </cell>
        </row>
        <row r="3395">
          <cell r="AH3395">
            <v>7268</v>
          </cell>
        </row>
        <row r="3396">
          <cell r="AH3396">
            <v>1688691.46</v>
          </cell>
        </row>
        <row r="3397">
          <cell r="AH3397">
            <v>13955</v>
          </cell>
        </row>
        <row r="3398">
          <cell r="AH3398">
            <v>-476</v>
          </cell>
        </row>
        <row r="3399">
          <cell r="AH3399">
            <v>1102793.8700000001</v>
          </cell>
        </row>
        <row r="3400">
          <cell r="AH3400">
            <v>912</v>
          </cell>
        </row>
        <row r="3401">
          <cell r="AH3401">
            <v>-63</v>
          </cell>
        </row>
        <row r="3402">
          <cell r="AH3402">
            <v>0</v>
          </cell>
        </row>
        <row r="3403">
          <cell r="AH3403">
            <v>-231784737.18000001</v>
          </cell>
        </row>
        <row r="3404">
          <cell r="AH3404">
            <v>-145703.12</v>
          </cell>
        </row>
        <row r="3405">
          <cell r="AH3405">
            <v>-3240.49</v>
          </cell>
        </row>
        <row r="3406">
          <cell r="AH3406">
            <v>-2438.9299999999998</v>
          </cell>
        </row>
        <row r="3407">
          <cell r="AH3407">
            <v>-1380748</v>
          </cell>
        </row>
        <row r="3408">
          <cell r="AH3408">
            <v>-533657.16</v>
          </cell>
        </row>
        <row r="3409">
          <cell r="AH3409">
            <v>-76169</v>
          </cell>
        </row>
        <row r="3410">
          <cell r="AH3410">
            <v>-13</v>
          </cell>
        </row>
        <row r="3411">
          <cell r="AH3411">
            <v>-240495.11</v>
          </cell>
        </row>
        <row r="3412">
          <cell r="AH3412">
            <v>-184407</v>
          </cell>
        </row>
        <row r="3413">
          <cell r="AH3413">
            <v>-254</v>
          </cell>
        </row>
        <row r="3414">
          <cell r="AH3414">
            <v>-69455.13</v>
          </cell>
        </row>
        <row r="3415">
          <cell r="AH3415">
            <v>-64</v>
          </cell>
        </row>
        <row r="3416">
          <cell r="AH3416">
            <v>-619277</v>
          </cell>
        </row>
        <row r="3417">
          <cell r="AH3417">
            <v>-710952.32</v>
          </cell>
        </row>
        <row r="3418">
          <cell r="AH3418">
            <v>-454</v>
          </cell>
        </row>
        <row r="3419">
          <cell r="AH3419">
            <v>-157721.45000000001</v>
          </cell>
        </row>
        <row r="3420">
          <cell r="AH3420">
            <v>-891</v>
          </cell>
        </row>
        <row r="3421">
          <cell r="AH3421">
            <v>-49917</v>
          </cell>
        </row>
        <row r="3422">
          <cell r="AH3422">
            <v>-4439165.6900000004</v>
          </cell>
        </row>
        <row r="3423">
          <cell r="AH3423">
            <v>4063630.23</v>
          </cell>
        </row>
        <row r="3424">
          <cell r="AH3424">
            <v>62443</v>
          </cell>
        </row>
        <row r="3425">
          <cell r="AH3425">
            <v>4692572.29</v>
          </cell>
        </row>
        <row r="3426">
          <cell r="AH3426">
            <v>16.8</v>
          </cell>
        </row>
        <row r="3427">
          <cell r="AH3427">
            <v>-2400755.4700000002</v>
          </cell>
        </row>
        <row r="3428">
          <cell r="AH3428">
            <v>111708.54</v>
          </cell>
        </row>
        <row r="3429">
          <cell r="AH3429">
            <v>128427.57</v>
          </cell>
        </row>
        <row r="3430">
          <cell r="AH3430">
            <v>285</v>
          </cell>
        </row>
        <row r="3431">
          <cell r="AH3431">
            <v>74</v>
          </cell>
        </row>
        <row r="3432">
          <cell r="AH3432">
            <v>102448</v>
          </cell>
        </row>
        <row r="3433">
          <cell r="AH3433">
            <v>84517</v>
          </cell>
        </row>
        <row r="3434">
          <cell r="AH3434">
            <v>254</v>
          </cell>
        </row>
        <row r="3435">
          <cell r="AH3435">
            <v>-2558</v>
          </cell>
        </row>
        <row r="3436">
          <cell r="AH3436">
            <v>-135303.07999999999</v>
          </cell>
        </row>
        <row r="3437">
          <cell r="AH3437">
            <v>26771</v>
          </cell>
        </row>
        <row r="3438">
          <cell r="AH3438">
            <v>79</v>
          </cell>
        </row>
        <row r="3439">
          <cell r="AH3439">
            <v>-378139.79</v>
          </cell>
        </row>
        <row r="3440">
          <cell r="AH3440">
            <v>556112</v>
          </cell>
        </row>
        <row r="3441">
          <cell r="AH3441">
            <v>643326.55000000005</v>
          </cell>
        </row>
        <row r="3442">
          <cell r="AH3442">
            <v>-25826</v>
          </cell>
        </row>
        <row r="3443">
          <cell r="AH3443">
            <v>45</v>
          </cell>
        </row>
        <row r="3444">
          <cell r="AH3444">
            <v>1731.45</v>
          </cell>
        </row>
        <row r="3445">
          <cell r="AH3445">
            <v>-218055.16</v>
          </cell>
        </row>
        <row r="3446">
          <cell r="AH3446">
            <v>-49242</v>
          </cell>
        </row>
        <row r="3447">
          <cell r="AH3447">
            <v>-630249.84</v>
          </cell>
        </row>
        <row r="3448">
          <cell r="AH3448">
            <v>897547</v>
          </cell>
        </row>
        <row r="3449">
          <cell r="AH3449">
            <v>-574490.43999999994</v>
          </cell>
        </row>
        <row r="3450">
          <cell r="AH3450">
            <v>143682.44</v>
          </cell>
        </row>
        <row r="3451">
          <cell r="AH3451">
            <v>-346539</v>
          </cell>
        </row>
        <row r="3452">
          <cell r="AH3452">
            <v>777347</v>
          </cell>
        </row>
        <row r="3453">
          <cell r="AH3453">
            <v>1011475.88</v>
          </cell>
        </row>
        <row r="3454">
          <cell r="AH3454">
            <v>393197</v>
          </cell>
        </row>
        <row r="3455">
          <cell r="AH3455">
            <v>227</v>
          </cell>
        </row>
        <row r="3456">
          <cell r="AH3456">
            <v>-624956.56000000006</v>
          </cell>
        </row>
        <row r="3457">
          <cell r="AH3457">
            <v>-68537</v>
          </cell>
        </row>
        <row r="3458">
          <cell r="AH3458">
            <v>115952.89</v>
          </cell>
        </row>
        <row r="3459">
          <cell r="AH3459">
            <v>104681</v>
          </cell>
        </row>
        <row r="3460">
          <cell r="AH3460">
            <v>692</v>
          </cell>
        </row>
        <row r="3461">
          <cell r="AH3461">
            <v>-26021.439999999999</v>
          </cell>
        </row>
        <row r="3462">
          <cell r="AH3462">
            <v>-36692</v>
          </cell>
        </row>
        <row r="3463">
          <cell r="AH3463">
            <v>49917</v>
          </cell>
        </row>
        <row r="3464">
          <cell r="AH3464">
            <v>-96562616.25999999</v>
          </cell>
        </row>
        <row r="3465">
          <cell r="AH3465">
            <v>-250640199.58999997</v>
          </cell>
        </row>
        <row r="3466">
          <cell r="AH3466">
            <v>-23249094.09</v>
          </cell>
        </row>
        <row r="3467">
          <cell r="AH3467">
            <v>-364743.13</v>
          </cell>
        </row>
        <row r="3468">
          <cell r="AH3468">
            <v>-7246930.9000000004</v>
          </cell>
        </row>
        <row r="3469">
          <cell r="AH3469">
            <v>-77523125.090000004</v>
          </cell>
        </row>
        <row r="3470">
          <cell r="AH3470">
            <v>-12801803.17</v>
          </cell>
        </row>
        <row r="3471">
          <cell r="AH3471">
            <v>-126.91</v>
          </cell>
        </row>
        <row r="3472">
          <cell r="AH3472">
            <v>-10110091.699999999</v>
          </cell>
        </row>
        <row r="3473">
          <cell r="AH3473">
            <v>-79704.94</v>
          </cell>
        </row>
        <row r="3474">
          <cell r="AH3474">
            <v>-8705159.4800000004</v>
          </cell>
        </row>
        <row r="3475">
          <cell r="AH3475">
            <v>-9835.14</v>
          </cell>
        </row>
        <row r="3476">
          <cell r="AH3476">
            <v>-20830326.039999999</v>
          </cell>
        </row>
        <row r="3477">
          <cell r="AH3477">
            <v>-85440243.25</v>
          </cell>
        </row>
        <row r="3478">
          <cell r="AH3478">
            <v>-8816.5</v>
          </cell>
        </row>
        <row r="3479">
          <cell r="AH3479">
            <v>-53884.95</v>
          </cell>
        </row>
        <row r="3480">
          <cell r="AH3480">
            <v>-117330.4</v>
          </cell>
        </row>
        <row r="3481">
          <cell r="AH3481">
            <v>-26867961.280000001</v>
          </cell>
        </row>
        <row r="3482">
          <cell r="AH3482">
            <v>-226432.23</v>
          </cell>
        </row>
        <row r="3483">
          <cell r="AH3483">
            <v>-17625457.32</v>
          </cell>
        </row>
        <row r="3484">
          <cell r="AH3484">
            <v>-3819.13</v>
          </cell>
        </row>
        <row r="3485">
          <cell r="AH3485">
            <v>-19.11</v>
          </cell>
        </row>
        <row r="3486">
          <cell r="AH3486">
            <v>515640215.65999997</v>
          </cell>
        </row>
        <row r="3487">
          <cell r="AH3487">
            <v>42</v>
          </cell>
        </row>
        <row r="3488">
          <cell r="AH3488">
            <v>-22755406.260000002</v>
          </cell>
        </row>
        <row r="3489">
          <cell r="AH3489">
            <v>-38956626.950000003</v>
          </cell>
        </row>
        <row r="3490">
          <cell r="AH3490">
            <v>12801930.08</v>
          </cell>
        </row>
        <row r="3491">
          <cell r="AH3491">
            <v>10194604.66</v>
          </cell>
        </row>
        <row r="3492">
          <cell r="AH3492">
            <v>-1.82</v>
          </cell>
        </row>
        <row r="3493">
          <cell r="AH3493">
            <v>-4806.2</v>
          </cell>
        </row>
        <row r="3494">
          <cell r="AH3494">
            <v>8777725.4600000009</v>
          </cell>
        </row>
        <row r="3495">
          <cell r="AH3495">
            <v>-62730.84</v>
          </cell>
        </row>
        <row r="3496">
          <cell r="AH3496">
            <v>20830335.350000001</v>
          </cell>
        </row>
        <row r="3497">
          <cell r="AH3497">
            <v>-9.31</v>
          </cell>
        </row>
        <row r="3498">
          <cell r="AH3498">
            <v>-2128389.98</v>
          </cell>
        </row>
        <row r="3499">
          <cell r="AH3499">
            <v>90726210.489999995</v>
          </cell>
        </row>
        <row r="3500">
          <cell r="AH3500">
            <v>-5105935.3899999997</v>
          </cell>
        </row>
        <row r="3501">
          <cell r="AH3501">
            <v>27094383.57</v>
          </cell>
        </row>
        <row r="3502">
          <cell r="AH3502">
            <v>9.94</v>
          </cell>
        </row>
        <row r="3503">
          <cell r="AH3503">
            <v>17629276.449999999</v>
          </cell>
        </row>
        <row r="3504">
          <cell r="AH3504">
            <v>-6121.3900000000012</v>
          </cell>
        </row>
        <row r="3505">
          <cell r="AH3505">
            <v>-17823.830000000002</v>
          </cell>
        </row>
        <row r="3506">
          <cell r="AH3506">
            <v>2146213.81</v>
          </cell>
        </row>
        <row r="3507">
          <cell r="AH3507">
            <v>26135464.549999997</v>
          </cell>
        </row>
        <row r="3508">
          <cell r="AH3508">
            <v>0</v>
          </cell>
        </row>
        <row r="3509">
          <cell r="AH3509">
            <v>0</v>
          </cell>
        </row>
        <row r="3510">
          <cell r="AH3510">
            <v>0</v>
          </cell>
        </row>
        <row r="3511">
          <cell r="AH3511">
            <v>420907.06000000011</v>
          </cell>
        </row>
        <row r="3512">
          <cell r="AH3512">
            <v>4454568.0100000016</v>
          </cell>
        </row>
        <row r="3513">
          <cell r="AH3513">
            <v>6404.51</v>
          </cell>
        </row>
        <row r="3514">
          <cell r="AH3514">
            <v>-9033088.0300000012</v>
          </cell>
        </row>
        <row r="3515">
          <cell r="AH3515">
            <v>-2784863</v>
          </cell>
        </row>
        <row r="3516">
          <cell r="AH3516">
            <v>556972</v>
          </cell>
        </row>
        <row r="3517">
          <cell r="AH3517">
            <v>114226072.68000001</v>
          </cell>
        </row>
        <row r="3518">
          <cell r="AH3518">
            <v>-21511330.080000002</v>
          </cell>
        </row>
        <row r="3519">
          <cell r="AH3519">
            <v>-14504815.060000001</v>
          </cell>
        </row>
        <row r="3520">
          <cell r="AH3520">
            <v>13152153.039999999</v>
          </cell>
        </row>
        <row r="3521">
          <cell r="AH3521">
            <v>-53170476.209999993</v>
          </cell>
        </row>
        <row r="3522">
          <cell r="AH3522">
            <v>22224959.440000001</v>
          </cell>
        </row>
        <row r="3523">
          <cell r="AH3523">
            <v>27958901.739999998</v>
          </cell>
        </row>
        <row r="3524">
          <cell r="AH3524">
            <v>-103602409.22</v>
          </cell>
        </row>
        <row r="3525">
          <cell r="AH3525">
            <v>-90015399.629999995</v>
          </cell>
        </row>
        <row r="3526">
          <cell r="AH3526">
            <v>-63716887.240000002</v>
          </cell>
        </row>
        <row r="3527">
          <cell r="AH3527">
            <v>-122520000</v>
          </cell>
        </row>
        <row r="3528">
          <cell r="AH3528">
            <v>-365000000</v>
          </cell>
        </row>
        <row r="3529">
          <cell r="AH3529">
            <v>3600220.88</v>
          </cell>
        </row>
        <row r="3530">
          <cell r="AH3530">
            <v>82745794.159999996</v>
          </cell>
        </row>
        <row r="3531">
          <cell r="AH3531">
            <v>67000000</v>
          </cell>
        </row>
        <row r="3532">
          <cell r="AH3532">
            <v>562120</v>
          </cell>
        </row>
        <row r="3533">
          <cell r="AH3533">
            <v>220500000</v>
          </cell>
        </row>
        <row r="3534">
          <cell r="AH3534">
            <v>13812878.179999998</v>
          </cell>
        </row>
        <row r="3535">
          <cell r="AH3535">
            <v>10000000</v>
          </cell>
        </row>
        <row r="3536">
          <cell r="AH3536">
            <v>609000000</v>
          </cell>
        </row>
        <row r="3537">
          <cell r="AH3537">
            <v>0</v>
          </cell>
        </row>
        <row r="3538">
          <cell r="AH3538">
            <v>-2057161.2700000003</v>
          </cell>
        </row>
        <row r="3539">
          <cell r="AH3539">
            <v>-10000000</v>
          </cell>
        </row>
        <row r="3540">
          <cell r="AH3540">
            <v>1277798.8600000001</v>
          </cell>
        </row>
        <row r="3541">
          <cell r="AH3541">
            <v>9729164.3200000003</v>
          </cell>
        </row>
        <row r="3542">
          <cell r="AH3542">
            <v>-3823871.5599999996</v>
          </cell>
        </row>
        <row r="3543">
          <cell r="AH3543">
            <v>-34774</v>
          </cell>
        </row>
        <row r="3544">
          <cell r="AH3544">
            <v>4084812.8299999996</v>
          </cell>
        </row>
        <row r="3545">
          <cell r="AH3545">
            <v>34775</v>
          </cell>
        </row>
        <row r="3546">
          <cell r="AH3546">
            <v>-9789994.9900000002</v>
          </cell>
        </row>
        <row r="3547">
          <cell r="AH3547">
            <v>9790000</v>
          </cell>
        </row>
        <row r="3548">
          <cell r="AH3548">
            <v>-4506270.4700000007</v>
          </cell>
        </row>
        <row r="3549">
          <cell r="AH3549">
            <v>0.01</v>
          </cell>
        </row>
        <row r="3550">
          <cell r="AH3550">
            <v>4531216.0999999996</v>
          </cell>
        </row>
        <row r="3551">
          <cell r="AH3551">
            <v>-20578136.420000002</v>
          </cell>
        </row>
        <row r="3552">
          <cell r="AH3552">
            <v>-0.01</v>
          </cell>
        </row>
        <row r="3553">
          <cell r="AH3553">
            <v>25948621.469999999</v>
          </cell>
        </row>
        <row r="3554">
          <cell r="AH3554">
            <v>12169364.720000001</v>
          </cell>
        </row>
        <row r="3555">
          <cell r="AH3555">
            <v>-12169356.689999999</v>
          </cell>
        </row>
        <row r="3556">
          <cell r="AH3556">
            <v>-1780.9700000000012</v>
          </cell>
        </row>
        <row r="3557">
          <cell r="AH3557">
            <v>2980374.9699999997</v>
          </cell>
        </row>
        <row r="3558">
          <cell r="AH3558">
            <v>0</v>
          </cell>
        </row>
        <row r="3559">
          <cell r="AH3559">
            <v>4401505.7700000005</v>
          </cell>
        </row>
        <row r="3560">
          <cell r="AH3560">
            <v>11089222.419999998</v>
          </cell>
        </row>
        <row r="3561">
          <cell r="AH3561">
            <v>-4783631.2099999981</v>
          </cell>
        </row>
        <row r="3562">
          <cell r="AH3562">
            <v>216313.51000000024</v>
          </cell>
        </row>
        <row r="3563">
          <cell r="AH3563">
            <v>-3701117.12</v>
          </cell>
        </row>
        <row r="3564">
          <cell r="AH3564">
            <v>-6876862.1500000004</v>
          </cell>
        </row>
        <row r="3565">
          <cell r="AH3565">
            <v>-8038708.5100000026</v>
          </cell>
        </row>
        <row r="3566">
          <cell r="AH3566">
            <v>-5611077.8499999996</v>
          </cell>
        </row>
        <row r="3567">
          <cell r="AH3567">
            <v>661505.99</v>
          </cell>
        </row>
        <row r="3568">
          <cell r="AH3568">
            <v>-19308.61</v>
          </cell>
        </row>
        <row r="3569">
          <cell r="AH3569">
            <v>-6410719.6100000003</v>
          </cell>
        </row>
        <row r="3570">
          <cell r="AH3570">
            <v>-23237.58</v>
          </cell>
        </row>
        <row r="3571">
          <cell r="AH3571">
            <v>-8652368.6300000008</v>
          </cell>
        </row>
        <row r="3572">
          <cell r="AH3572">
            <v>-3.22</v>
          </cell>
        </row>
        <row r="3573">
          <cell r="AH3573">
            <v>77434.539999999994</v>
          </cell>
        </row>
        <row r="3574">
          <cell r="AH3574">
            <v>-52.84</v>
          </cell>
        </row>
        <row r="3575">
          <cell r="AH3575">
            <v>-28224127.219999999</v>
          </cell>
        </row>
        <row r="3576">
          <cell r="AH3576">
            <v>1198.9000000000001</v>
          </cell>
        </row>
        <row r="3577">
          <cell r="AH3577">
            <v>-148884.44</v>
          </cell>
        </row>
        <row r="3578">
          <cell r="AH3578">
            <v>15193.93</v>
          </cell>
        </row>
        <row r="3579">
          <cell r="AH3579">
            <v>-28951708.969999999</v>
          </cell>
        </row>
        <row r="3580">
          <cell r="AH3580">
            <v>2364629.61</v>
          </cell>
        </row>
        <row r="3581">
          <cell r="AH3581">
            <v>1252304.22</v>
          </cell>
        </row>
        <row r="3582">
          <cell r="AH3582">
            <v>-377451.31</v>
          </cell>
        </row>
        <row r="3583">
          <cell r="AH3583">
            <v>-12585020.390000001</v>
          </cell>
        </row>
        <row r="3584">
          <cell r="AH3584">
            <v>-3142.13</v>
          </cell>
        </row>
        <row r="3585">
          <cell r="AH3585">
            <v>120378.07</v>
          </cell>
        </row>
        <row r="3586">
          <cell r="AH3586">
            <v>-396.94</v>
          </cell>
        </row>
        <row r="3587">
          <cell r="AH3587">
            <v>-6402511.5800000001</v>
          </cell>
        </row>
        <row r="3588">
          <cell r="AH3588">
            <v>20600.54</v>
          </cell>
        </row>
        <row r="3589">
          <cell r="AH3589">
            <v>64479.01</v>
          </cell>
        </row>
        <row r="3590">
          <cell r="AH3590">
            <v>7.0000000000000007E-2</v>
          </cell>
        </row>
        <row r="3591">
          <cell r="AH3591">
            <v>189035.42</v>
          </cell>
        </row>
        <row r="3592">
          <cell r="AH3592">
            <v>31824520.190000001</v>
          </cell>
        </row>
        <row r="3593">
          <cell r="AH3593">
            <v>-642</v>
          </cell>
        </row>
        <row r="3594">
          <cell r="AH3594">
            <v>3034057.99</v>
          </cell>
        </row>
        <row r="3595">
          <cell r="AH3595">
            <v>17423424.030000001</v>
          </cell>
        </row>
        <row r="3596">
          <cell r="AH3596">
            <v>4894370.29</v>
          </cell>
        </row>
        <row r="3597">
          <cell r="AH3597">
            <v>6512531.9199999999</v>
          </cell>
        </row>
        <row r="3598">
          <cell r="AH3598">
            <v>2702.41</v>
          </cell>
        </row>
        <row r="3599">
          <cell r="AH3599">
            <v>8626652.7899999991</v>
          </cell>
        </row>
        <row r="3600">
          <cell r="AH3600">
            <v>1772.24</v>
          </cell>
        </row>
        <row r="3601">
          <cell r="AH3601">
            <v>29018606.969999999</v>
          </cell>
        </row>
        <row r="3602">
          <cell r="AH3602">
            <v>-1198.9000000000001</v>
          </cell>
        </row>
        <row r="3603">
          <cell r="AH3603">
            <v>-13942101.710000001</v>
          </cell>
        </row>
        <row r="3604">
          <cell r="AH3604">
            <v>13942101.710000001</v>
          </cell>
        </row>
        <row r="3605">
          <cell r="AH3605">
            <v>205131.7</v>
          </cell>
        </row>
        <row r="3606">
          <cell r="AH3606">
            <v>24357332.079999998</v>
          </cell>
        </row>
        <row r="3607">
          <cell r="AH3607">
            <v>-14382.96</v>
          </cell>
        </row>
        <row r="3608">
          <cell r="AH3608">
            <v>13171062.98</v>
          </cell>
        </row>
        <row r="3609">
          <cell r="AH3609">
            <v>396.94</v>
          </cell>
        </row>
        <row r="3610">
          <cell r="AH3610">
            <v>6327063.9100000001</v>
          </cell>
        </row>
        <row r="3611">
          <cell r="AH3611">
            <v>6464864.0999999987</v>
          </cell>
        </row>
        <row r="3612">
          <cell r="AH3612">
            <v>5234281.7200000007</v>
          </cell>
        </row>
        <row r="3613">
          <cell r="AH3613">
            <v>-4304510.63</v>
          </cell>
        </row>
        <row r="3614">
          <cell r="AH3614">
            <v>6630142.5900000008</v>
          </cell>
        </row>
        <row r="3615">
          <cell r="AH3615">
            <v>102103086.72</v>
          </cell>
        </row>
        <row r="3616">
          <cell r="AH3616">
            <v>6258400.049999998</v>
          </cell>
        </row>
        <row r="3617">
          <cell r="AH3617">
            <v>584433.44999999914</v>
          </cell>
        </row>
        <row r="3618">
          <cell r="AH3618">
            <v>-640076.4</v>
          </cell>
        </row>
        <row r="3619">
          <cell r="AH3619">
            <v>-0.04</v>
          </cell>
        </row>
        <row r="3620">
          <cell r="AH3620">
            <v>-3599280.34</v>
          </cell>
        </row>
        <row r="3621">
          <cell r="AH3621">
            <v>-81329.52</v>
          </cell>
        </row>
        <row r="3622">
          <cell r="AH3622">
            <v>-403580.57</v>
          </cell>
        </row>
        <row r="3623">
          <cell r="AH3623">
            <v>-4476903.4000000004</v>
          </cell>
        </row>
        <row r="3624">
          <cell r="AH3624">
            <v>-525386.02</v>
          </cell>
        </row>
        <row r="3625">
          <cell r="AH3625">
            <v>-701212.93</v>
          </cell>
        </row>
        <row r="3626">
          <cell r="AH3626">
            <v>-462849</v>
          </cell>
        </row>
        <row r="3627">
          <cell r="AH3627">
            <v>-56427</v>
          </cell>
        </row>
        <row r="3628">
          <cell r="AH3628">
            <v>-426360.27</v>
          </cell>
        </row>
        <row r="3629">
          <cell r="AH3629">
            <v>-4992960.71</v>
          </cell>
        </row>
        <row r="3630">
          <cell r="AH3630">
            <v>-564516.43999999994</v>
          </cell>
        </row>
        <row r="3631">
          <cell r="AH3631">
            <v>-25265.7</v>
          </cell>
        </row>
        <row r="3632">
          <cell r="AH3632">
            <v>-93993.01</v>
          </cell>
        </row>
        <row r="3633">
          <cell r="AH3633">
            <v>-1555553.88</v>
          </cell>
        </row>
        <row r="3634">
          <cell r="AH3634">
            <v>-133400.72</v>
          </cell>
        </row>
        <row r="3635">
          <cell r="AH3635">
            <v>-2843758.81</v>
          </cell>
        </row>
        <row r="3636">
          <cell r="AH3636">
            <v>-161853.66</v>
          </cell>
        </row>
        <row r="3637">
          <cell r="AH3637">
            <v>-3174259.09</v>
          </cell>
        </row>
        <row r="3638">
          <cell r="AH3638">
            <v>-37454473.57</v>
          </cell>
        </row>
        <row r="3639">
          <cell r="AH3639">
            <v>-203273.27</v>
          </cell>
        </row>
        <row r="3640">
          <cell r="AH3640">
            <v>10451.049999999999</v>
          </cell>
        </row>
        <row r="3641">
          <cell r="AH3641">
            <v>-28923577.900000002</v>
          </cell>
        </row>
        <row r="3642">
          <cell r="AH3642">
            <v>-1404246</v>
          </cell>
        </row>
        <row r="3643">
          <cell r="AH3643">
            <v>-276083.58</v>
          </cell>
        </row>
        <row r="3644">
          <cell r="AH3644">
            <v>-2042003.46</v>
          </cell>
        </row>
        <row r="3645">
          <cell r="AH3645">
            <v>-42056688.270000003</v>
          </cell>
        </row>
        <row r="3646">
          <cell r="AH3646">
            <v>-3542848.46</v>
          </cell>
        </row>
        <row r="3647">
          <cell r="AH3647">
            <v>-1804466.58</v>
          </cell>
        </row>
        <row r="3648">
          <cell r="AH3648">
            <v>-84984.8</v>
          </cell>
        </row>
        <row r="3649">
          <cell r="AH3649">
            <v>-1140658.44</v>
          </cell>
        </row>
        <row r="3650">
          <cell r="AH3650">
            <v>-12810821.710000001</v>
          </cell>
        </row>
        <row r="3651">
          <cell r="AH3651">
            <v>-1425602.47</v>
          </cell>
        </row>
        <row r="3652">
          <cell r="AH3652">
            <v>-3708.5</v>
          </cell>
        </row>
        <row r="3653">
          <cell r="AH3653">
            <v>-148672.21</v>
          </cell>
        </row>
        <row r="3654">
          <cell r="AH3654">
            <v>-1527461.34</v>
          </cell>
        </row>
        <row r="3655">
          <cell r="AH3655">
            <v>-124939.32</v>
          </cell>
        </row>
        <row r="3656">
          <cell r="AH3656">
            <v>-277519.78000000003</v>
          </cell>
        </row>
        <row r="3657">
          <cell r="AH3657">
            <v>106206</v>
          </cell>
        </row>
        <row r="3658">
          <cell r="AH3658">
            <v>-9314859.8499999996</v>
          </cell>
        </row>
        <row r="3659">
          <cell r="AH3659">
            <v>-1187.5</v>
          </cell>
        </row>
        <row r="3660">
          <cell r="AH3660">
            <v>-29700</v>
          </cell>
        </row>
        <row r="3661">
          <cell r="AH3661">
            <v>-19099.18</v>
          </cell>
        </row>
        <row r="3662">
          <cell r="AH3662">
            <v>-176334.66</v>
          </cell>
        </row>
        <row r="3663">
          <cell r="AH3663">
            <v>-58355.839999999997</v>
          </cell>
        </row>
        <row r="3664">
          <cell r="AH3664">
            <v>-380995.37</v>
          </cell>
        </row>
        <row r="3665">
          <cell r="AH3665">
            <v>-5602.48</v>
          </cell>
        </row>
        <row r="3666">
          <cell r="AH3666">
            <v>-58374.29</v>
          </cell>
        </row>
        <row r="3667">
          <cell r="AH3667">
            <v>-709078.73</v>
          </cell>
        </row>
        <row r="3668">
          <cell r="AH3668">
            <v>-197662.87</v>
          </cell>
        </row>
        <row r="3669">
          <cell r="AH3669">
            <v>-1524761.49</v>
          </cell>
        </row>
        <row r="3670">
          <cell r="AH3670">
            <v>1372.42</v>
          </cell>
        </row>
        <row r="3671">
          <cell r="AH3671">
            <v>582730.68000000005</v>
          </cell>
        </row>
        <row r="3672">
          <cell r="AH3672">
            <v>14234694.49</v>
          </cell>
        </row>
        <row r="3673">
          <cell r="AH3673">
            <v>-80064.240000000005</v>
          </cell>
        </row>
        <row r="3674">
          <cell r="AH3674">
            <v>-674373.37</v>
          </cell>
        </row>
        <row r="3675">
          <cell r="AH3675">
            <v>-5594.3</v>
          </cell>
        </row>
        <row r="3676">
          <cell r="AH3676">
            <v>-52647.26</v>
          </cell>
        </row>
        <row r="3677">
          <cell r="AH3677">
            <v>984325.65999999992</v>
          </cell>
        </row>
        <row r="3678">
          <cell r="AH3678">
            <v>2623888.4300000002</v>
          </cell>
        </row>
        <row r="3679">
          <cell r="AH3679">
            <v>0</v>
          </cell>
        </row>
        <row r="3680">
          <cell r="AH3680">
            <v>0</v>
          </cell>
        </row>
        <row r="3681">
          <cell r="AH3681">
            <v>-715931.28</v>
          </cell>
        </row>
        <row r="3682">
          <cell r="AH3682">
            <v>265234.84999999998</v>
          </cell>
        </row>
        <row r="3683">
          <cell r="AH3683">
            <v>-447137.30999999994</v>
          </cell>
        </row>
        <row r="3684">
          <cell r="AH3684">
            <v>-649672.55000000005</v>
          </cell>
        </row>
        <row r="3685">
          <cell r="AH3685">
            <v>65740.320000000123</v>
          </cell>
        </row>
        <row r="3686">
          <cell r="AH3686">
            <v>-216279.86</v>
          </cell>
        </row>
        <row r="3687">
          <cell r="AH3687">
            <v>-52532.51</v>
          </cell>
        </row>
        <row r="3688">
          <cell r="AH3688">
            <v>-662062.75</v>
          </cell>
        </row>
        <row r="3689">
          <cell r="AH3689">
            <v>-519878.01</v>
          </cell>
        </row>
        <row r="3690">
          <cell r="AH3690">
            <v>-32812.51</v>
          </cell>
        </row>
        <row r="3691">
          <cell r="AH3691">
            <v>0</v>
          </cell>
        </row>
        <row r="3692">
          <cell r="AH3692">
            <v>0</v>
          </cell>
        </row>
        <row r="3693">
          <cell r="AH3693">
            <v>0</v>
          </cell>
        </row>
        <row r="3694">
          <cell r="AH3694">
            <v>0</v>
          </cell>
        </row>
        <row r="3695">
          <cell r="AH3695">
            <v>0</v>
          </cell>
        </row>
        <row r="3696">
          <cell r="AH3696">
            <v>0</v>
          </cell>
        </row>
        <row r="3697">
          <cell r="AH3697">
            <v>0</v>
          </cell>
        </row>
        <row r="3698">
          <cell r="AH3698">
            <v>4431660.6100000003</v>
          </cell>
        </row>
        <row r="3699">
          <cell r="AH3699">
            <v>9120545.3099999987</v>
          </cell>
        </row>
        <row r="3700">
          <cell r="AH3700">
            <v>0</v>
          </cell>
        </row>
        <row r="3701">
          <cell r="AH3701">
            <v>0</v>
          </cell>
        </row>
        <row r="3702">
          <cell r="AH3702">
            <v>2325000</v>
          </cell>
        </row>
        <row r="3703">
          <cell r="AH3703">
            <v>0</v>
          </cell>
        </row>
        <row r="3704">
          <cell r="AH3704">
            <v>0</v>
          </cell>
        </row>
        <row r="3705">
          <cell r="AH3705">
            <v>418500</v>
          </cell>
        </row>
        <row r="3706">
          <cell r="AH3706">
            <v>0</v>
          </cell>
        </row>
        <row r="3707">
          <cell r="AH3707">
            <v>0</v>
          </cell>
        </row>
        <row r="3708">
          <cell r="AH3708">
            <v>0</v>
          </cell>
        </row>
        <row r="3709">
          <cell r="AH3709">
            <v>0</v>
          </cell>
        </row>
        <row r="3710">
          <cell r="AH3710">
            <v>0</v>
          </cell>
        </row>
        <row r="3711">
          <cell r="AH3711">
            <v>0</v>
          </cell>
        </row>
        <row r="3712">
          <cell r="AH3712">
            <v>0</v>
          </cell>
        </row>
        <row r="3713">
          <cell r="AH3713">
            <v>-997123.64</v>
          </cell>
        </row>
        <row r="3714">
          <cell r="AH3714">
            <v>0</v>
          </cell>
        </row>
        <row r="3715">
          <cell r="AH3715">
            <v>-697500</v>
          </cell>
        </row>
        <row r="3716">
          <cell r="AH3716">
            <v>-125550</v>
          </cell>
        </row>
        <row r="3717">
          <cell r="AH3717">
            <v>0</v>
          </cell>
        </row>
        <row r="3718">
          <cell r="AH3718">
            <v>0</v>
          </cell>
        </row>
        <row r="3719">
          <cell r="AH3719">
            <v>0</v>
          </cell>
        </row>
        <row r="3720">
          <cell r="AH3720">
            <v>0</v>
          </cell>
        </row>
        <row r="3721">
          <cell r="AH3721">
            <v>0</v>
          </cell>
        </row>
        <row r="3722">
          <cell r="AH3722">
            <v>-1692451.19</v>
          </cell>
        </row>
        <row r="3723">
          <cell r="AH3723">
            <v>0</v>
          </cell>
        </row>
        <row r="3724">
          <cell r="AH3724">
            <v>0</v>
          </cell>
        </row>
        <row r="3725">
          <cell r="AH3725">
            <v>-887917.5</v>
          </cell>
        </row>
        <row r="3726">
          <cell r="AH3726">
            <v>0</v>
          </cell>
        </row>
        <row r="3727">
          <cell r="AH3727">
            <v>-159825.15</v>
          </cell>
        </row>
        <row r="3728">
          <cell r="AH3728">
            <v>0</v>
          </cell>
        </row>
        <row r="3729">
          <cell r="AH3729">
            <v>0</v>
          </cell>
        </row>
        <row r="3730">
          <cell r="AH3730">
            <v>0</v>
          </cell>
        </row>
        <row r="3731">
          <cell r="AH3731">
            <v>0</v>
          </cell>
        </row>
        <row r="3732">
          <cell r="AH3732">
            <v>0</v>
          </cell>
        </row>
        <row r="3733">
          <cell r="AH3733">
            <v>0</v>
          </cell>
        </row>
        <row r="3734">
          <cell r="AH3734">
            <v>50000</v>
          </cell>
        </row>
        <row r="3735">
          <cell r="AH3735">
            <v>2173807.13</v>
          </cell>
        </row>
        <row r="3736">
          <cell r="AH3736">
            <v>3897.99</v>
          </cell>
        </row>
        <row r="3737">
          <cell r="AH3737">
            <v>11633.06</v>
          </cell>
        </row>
        <row r="3738">
          <cell r="AH3738">
            <v>291423.35999999999</v>
          </cell>
        </row>
        <row r="3739">
          <cell r="AH3739">
            <v>127081.48</v>
          </cell>
        </row>
        <row r="3740">
          <cell r="AH3740">
            <v>1092.28</v>
          </cell>
        </row>
        <row r="3741">
          <cell r="AH3741">
            <v>4086426.6</v>
          </cell>
        </row>
        <row r="3742">
          <cell r="AH3742">
            <v>927150.64999999432</v>
          </cell>
        </row>
        <row r="3743">
          <cell r="AH3743">
            <v>632327.55000000005</v>
          </cell>
        </row>
        <row r="3744">
          <cell r="AH3744">
            <v>-927418.78999999911</v>
          </cell>
        </row>
        <row r="3745">
          <cell r="AH3745">
            <v>2346010.88</v>
          </cell>
        </row>
        <row r="3746">
          <cell r="AH3746">
            <v>0</v>
          </cell>
        </row>
        <row r="3747">
          <cell r="AH3747">
            <v>-677442.3</v>
          </cell>
        </row>
        <row r="3748">
          <cell r="AH3748">
            <v>0</v>
          </cell>
        </row>
        <row r="3749">
          <cell r="AH3749">
            <v>0</v>
          </cell>
        </row>
        <row r="3750">
          <cell r="AH3750">
            <v>3.9999991655349731E-2</v>
          </cell>
        </row>
        <row r="3751">
          <cell r="AH3751">
            <v>364249340.20999998</v>
          </cell>
        </row>
        <row r="3752">
          <cell r="AH3752">
            <v>32425252.07</v>
          </cell>
        </row>
        <row r="3753">
          <cell r="AH3753">
            <v>22861150.969999999</v>
          </cell>
        </row>
        <row r="3754">
          <cell r="AH3754">
            <v>-16301238.560000001</v>
          </cell>
        </row>
        <row r="3755">
          <cell r="AH3755">
            <v>-445560776.45999998</v>
          </cell>
        </row>
        <row r="3756">
          <cell r="AH3756">
            <v>-43967065.859999999</v>
          </cell>
        </row>
        <row r="3757">
          <cell r="AH3757">
            <v>-54758651.549999997</v>
          </cell>
        </row>
        <row r="3758">
          <cell r="AH3758">
            <v>44291487.310000002</v>
          </cell>
        </row>
        <row r="3759">
          <cell r="AH3759">
            <v>66499380.18</v>
          </cell>
        </row>
        <row r="3760">
          <cell r="AH3760">
            <v>30261121.690000001</v>
          </cell>
        </row>
        <row r="3761">
          <cell r="AH3761">
            <v>25000</v>
          </cell>
        </row>
        <row r="3762">
          <cell r="AH3762">
            <v>-240761</v>
          </cell>
        </row>
        <row r="3763">
          <cell r="AH3763">
            <v>240761</v>
          </cell>
        </row>
        <row r="3764">
          <cell r="AH3764">
            <v>-302100</v>
          </cell>
        </row>
        <row r="3765">
          <cell r="AH3765">
            <v>302100</v>
          </cell>
        </row>
        <row r="3766">
          <cell r="AH3766">
            <v>50000</v>
          </cell>
        </row>
        <row r="3767">
          <cell r="AH3767">
            <v>500</v>
          </cell>
        </row>
        <row r="3768">
          <cell r="AH3768">
            <v>3415551.01</v>
          </cell>
        </row>
        <row r="3769">
          <cell r="AH3769">
            <v>-3130951.53</v>
          </cell>
        </row>
        <row r="3770">
          <cell r="AH3770">
            <v>154053</v>
          </cell>
        </row>
        <row r="3771">
          <cell r="AH3771">
            <v>-284599.48</v>
          </cell>
        </row>
        <row r="3772">
          <cell r="AH3772">
            <v>-154053</v>
          </cell>
        </row>
        <row r="3773">
          <cell r="AH3773">
            <v>54554.92</v>
          </cell>
        </row>
        <row r="3774">
          <cell r="AH3774">
            <v>-54554.92</v>
          </cell>
        </row>
        <row r="3775">
          <cell r="AH3775">
            <v>3438925205.7499995</v>
          </cell>
        </row>
        <row r="3776">
          <cell r="AH3776">
            <v>1542105.72</v>
          </cell>
        </row>
        <row r="3777">
          <cell r="AH3777">
            <v>3127524.22</v>
          </cell>
        </row>
        <row r="3778">
          <cell r="AH3778">
            <v>947588.01</v>
          </cell>
        </row>
        <row r="3779">
          <cell r="AH3779">
            <v>181891.20000000001</v>
          </cell>
        </row>
        <row r="3780">
          <cell r="AH3780">
            <v>21427767.32</v>
          </cell>
        </row>
        <row r="3781">
          <cell r="AH3781">
            <v>11542617.619999999</v>
          </cell>
        </row>
        <row r="3782">
          <cell r="AH3782">
            <v>8174546.1299999999</v>
          </cell>
        </row>
        <row r="3783">
          <cell r="AH3783">
            <v>-3476874435.9500003</v>
          </cell>
        </row>
        <row r="3784">
          <cell r="AH3784">
            <v>-219013.48</v>
          </cell>
        </row>
        <row r="3785">
          <cell r="AH3785">
            <v>-31528.61</v>
          </cell>
        </row>
        <row r="3786">
          <cell r="AH3786">
            <v>-191891.42</v>
          </cell>
        </row>
        <row r="3787">
          <cell r="AH3787">
            <v>-230016.63</v>
          </cell>
        </row>
        <row r="3788">
          <cell r="AH3788">
            <v>33275</v>
          </cell>
        </row>
        <row r="3789">
          <cell r="AH3789">
            <v>69608408.060000002</v>
          </cell>
        </row>
        <row r="3790">
          <cell r="AH3790">
            <v>3151.32</v>
          </cell>
        </row>
        <row r="3791">
          <cell r="AH3791">
            <v>-69611559.379999995</v>
          </cell>
        </row>
        <row r="3792">
          <cell r="AH3792">
            <v>47241380.890000001</v>
          </cell>
        </row>
        <row r="3793">
          <cell r="AH3793">
            <v>-47241380.890000001</v>
          </cell>
        </row>
        <row r="3794">
          <cell r="AH3794">
            <v>141141.85</v>
          </cell>
        </row>
        <row r="3795">
          <cell r="AH3795">
            <v>261154048.02000001</v>
          </cell>
        </row>
        <row r="3796">
          <cell r="AH3796">
            <v>-261295189.87</v>
          </cell>
        </row>
        <row r="3797">
          <cell r="AH3797">
            <v>52514</v>
          </cell>
        </row>
        <row r="3798">
          <cell r="AH3798">
            <v>313284372.56999999</v>
          </cell>
        </row>
        <row r="3799">
          <cell r="AH3799">
            <v>507</v>
          </cell>
        </row>
        <row r="3800">
          <cell r="AH3800">
            <v>-313336886.56999999</v>
          </cell>
        </row>
        <row r="3801">
          <cell r="AH3801">
            <v>-507</v>
          </cell>
        </row>
        <row r="3802">
          <cell r="AH3802">
            <v>19508518.800000001</v>
          </cell>
        </row>
        <row r="3803">
          <cell r="AH3803">
            <v>655881.61</v>
          </cell>
        </row>
        <row r="3804">
          <cell r="AH3804">
            <v>-19508518.800000001</v>
          </cell>
        </row>
        <row r="3805">
          <cell r="AH3805">
            <v>-655881.61</v>
          </cell>
        </row>
        <row r="3806">
          <cell r="AH3806">
            <v>9989365.7599999998</v>
          </cell>
        </row>
        <row r="3807">
          <cell r="AH3807">
            <v>-9989365.7599999998</v>
          </cell>
        </row>
        <row r="3808">
          <cell r="AH3808">
            <v>53369703.140000001</v>
          </cell>
        </row>
        <row r="3809">
          <cell r="AH3809">
            <v>-53369703.140000001</v>
          </cell>
        </row>
        <row r="3810">
          <cell r="AH3810">
            <v>-5606429229.21</v>
          </cell>
        </row>
        <row r="3811">
          <cell r="AH3811">
            <v>23285.63</v>
          </cell>
        </row>
        <row r="3812">
          <cell r="AH3812">
            <v>1133125.02</v>
          </cell>
        </row>
        <row r="3813">
          <cell r="AH3813">
            <v>42997.95</v>
          </cell>
        </row>
        <row r="3814">
          <cell r="AH3814">
            <v>28400765.489999998</v>
          </cell>
        </row>
        <row r="3815">
          <cell r="AH3815">
            <v>-110690.65</v>
          </cell>
        </row>
        <row r="3816">
          <cell r="AH3816">
            <v>3405.25</v>
          </cell>
        </row>
        <row r="3817">
          <cell r="AH3817">
            <v>1175145.57</v>
          </cell>
        </row>
        <row r="3818">
          <cell r="AH3818">
            <v>312918.13</v>
          </cell>
        </row>
        <row r="3819">
          <cell r="AH3819">
            <v>-10461.379999999999</v>
          </cell>
        </row>
        <row r="3820">
          <cell r="AH3820">
            <v>719449.27</v>
          </cell>
        </row>
        <row r="3821">
          <cell r="AH3821">
            <v>17503403.359999999</v>
          </cell>
        </row>
        <row r="3822">
          <cell r="AH3822">
            <v>-4075.36</v>
          </cell>
        </row>
        <row r="3823">
          <cell r="AH3823">
            <v>-15000</v>
          </cell>
        </row>
        <row r="3824">
          <cell r="AH3824">
            <v>41515.71</v>
          </cell>
        </row>
        <row r="3825">
          <cell r="AH3825">
            <v>24430206.370000001</v>
          </cell>
        </row>
        <row r="3826">
          <cell r="AH3826">
            <v>13261.64</v>
          </cell>
        </row>
        <row r="3827">
          <cell r="AH3827">
            <v>-38833716.130000003</v>
          </cell>
        </row>
        <row r="3828">
          <cell r="AH3828">
            <v>-256697</v>
          </cell>
        </row>
        <row r="3829">
          <cell r="AH3829">
            <v>-155469941.31999999</v>
          </cell>
        </row>
        <row r="3830">
          <cell r="AH3830">
            <v>-76719</v>
          </cell>
        </row>
        <row r="3831">
          <cell r="AH3831">
            <v>41784.65</v>
          </cell>
        </row>
        <row r="3832">
          <cell r="AH3832">
            <v>282521962.94999999</v>
          </cell>
        </row>
        <row r="3833">
          <cell r="AH3833">
            <v>15470</v>
          </cell>
        </row>
        <row r="3834">
          <cell r="AH3834">
            <v>77834328.590000004</v>
          </cell>
        </row>
        <row r="3835">
          <cell r="AH3835">
            <v>-48702.93</v>
          </cell>
        </row>
        <row r="3836">
          <cell r="AH3836">
            <v>1330919</v>
          </cell>
        </row>
        <row r="3837">
          <cell r="AH3837">
            <v>-10640</v>
          </cell>
        </row>
        <row r="3838">
          <cell r="AH3838">
            <v>1128</v>
          </cell>
        </row>
        <row r="3839">
          <cell r="AH3839">
            <v>40242744.57</v>
          </cell>
        </row>
        <row r="3840">
          <cell r="AH3840">
            <v>5605121545.1100006</v>
          </cell>
        </row>
        <row r="3841">
          <cell r="AH3841">
            <v>-7562.57</v>
          </cell>
        </row>
        <row r="3842">
          <cell r="AH3842">
            <v>-20000</v>
          </cell>
        </row>
        <row r="3843">
          <cell r="AH3843">
            <v>-20389.52</v>
          </cell>
        </row>
        <row r="3844">
          <cell r="AH3844">
            <v>19415.46</v>
          </cell>
        </row>
        <row r="3845">
          <cell r="AH3845">
            <v>110690.65</v>
          </cell>
        </row>
        <row r="3846">
          <cell r="AH3846">
            <v>-1715</v>
          </cell>
        </row>
        <row r="3847">
          <cell r="AH3847">
            <v>-55893</v>
          </cell>
        </row>
        <row r="3848">
          <cell r="AH3848">
            <v>10461.379999999999</v>
          </cell>
        </row>
        <row r="3849">
          <cell r="AH3849">
            <v>-17500569.989999998</v>
          </cell>
        </row>
        <row r="3850">
          <cell r="AH3850">
            <v>4075.36</v>
          </cell>
        </row>
        <row r="3851">
          <cell r="AH3851">
            <v>15000</v>
          </cell>
        </row>
        <row r="3852">
          <cell r="AH3852">
            <v>-41515.71</v>
          </cell>
        </row>
        <row r="3853">
          <cell r="AH3853">
            <v>-25605351.940000001</v>
          </cell>
        </row>
        <row r="3854">
          <cell r="AH3854">
            <v>38811107.700000003</v>
          </cell>
        </row>
        <row r="3855">
          <cell r="AH3855">
            <v>256697</v>
          </cell>
        </row>
        <row r="3856">
          <cell r="AH3856">
            <v>155469941.31999999</v>
          </cell>
        </row>
        <row r="3857">
          <cell r="AH3857">
            <v>76719</v>
          </cell>
        </row>
        <row r="3858">
          <cell r="AH3858">
            <v>-15723.06</v>
          </cell>
        </row>
        <row r="3859">
          <cell r="AH3859">
            <v>2460</v>
          </cell>
        </row>
        <row r="3860">
          <cell r="AH3860">
            <v>-311414384.35000002</v>
          </cell>
        </row>
        <row r="3861">
          <cell r="AH3861">
            <v>-79666902.88000001</v>
          </cell>
        </row>
        <row r="3862">
          <cell r="AH3862">
            <v>43051.31</v>
          </cell>
        </row>
        <row r="3863">
          <cell r="AH3863">
            <v>13658</v>
          </cell>
        </row>
        <row r="3864">
          <cell r="AH3864">
            <v>10640</v>
          </cell>
        </row>
        <row r="3865">
          <cell r="AH3865">
            <v>-40528897.700000003</v>
          </cell>
        </row>
        <row r="3866">
          <cell r="AH3866">
            <v>15000</v>
          </cell>
        </row>
        <row r="3867">
          <cell r="AH3867">
            <v>-5000</v>
          </cell>
        </row>
        <row r="3868">
          <cell r="AH3868">
            <v>26521477.629999999</v>
          </cell>
        </row>
        <row r="3869">
          <cell r="AH3869">
            <v>1288.7099999999998</v>
          </cell>
        </row>
        <row r="3870">
          <cell r="AH3870">
            <v>3</v>
          </cell>
        </row>
        <row r="3871">
          <cell r="AH3871">
            <v>121.08000000000001</v>
          </cell>
        </row>
        <row r="3872">
          <cell r="AH3872">
            <v>82344.450000000012</v>
          </cell>
        </row>
        <row r="3873">
          <cell r="AH3873">
            <v>408173.24000000005</v>
          </cell>
        </row>
        <row r="3874">
          <cell r="AH3874">
            <v>5257.96</v>
          </cell>
        </row>
        <row r="3875">
          <cell r="AH3875">
            <v>68620.52</v>
          </cell>
        </row>
        <row r="3876">
          <cell r="AH3876">
            <v>340144.05000000005</v>
          </cell>
        </row>
        <row r="3877">
          <cell r="AH3877">
            <v>4381.7700000000004</v>
          </cell>
        </row>
        <row r="3878">
          <cell r="AH3878">
            <v>13515964312.409998</v>
          </cell>
        </row>
        <row r="3879">
          <cell r="AH3879">
            <v>4953</v>
          </cell>
        </row>
        <row r="3880">
          <cell r="AH3880">
            <v>13368.24</v>
          </cell>
        </row>
        <row r="3881">
          <cell r="AH3881">
            <v>55494.93</v>
          </cell>
        </row>
        <row r="3882">
          <cell r="AH3882">
            <v>3358604.8</v>
          </cell>
        </row>
        <row r="3883">
          <cell r="AH3883">
            <v>-11446651570.469999</v>
          </cell>
        </row>
        <row r="3884">
          <cell r="AH3884">
            <v>-19727473.210000001</v>
          </cell>
        </row>
        <row r="3885">
          <cell r="AH3885">
            <v>-5183075.42</v>
          </cell>
        </row>
        <row r="3886">
          <cell r="AH3886">
            <v>-661890.56999999995</v>
          </cell>
        </row>
        <row r="3887">
          <cell r="AH3887">
            <v>-194320106.06</v>
          </cell>
        </row>
        <row r="3888">
          <cell r="AH3888">
            <v>-12605620.66</v>
          </cell>
        </row>
        <row r="3889">
          <cell r="AH3889">
            <v>-17707049.73</v>
          </cell>
        </row>
        <row r="3890">
          <cell r="AH3890">
            <v>-13462826633.130003</v>
          </cell>
        </row>
        <row r="3891">
          <cell r="AH3891">
            <v>11695104552.49</v>
          </cell>
        </row>
        <row r="3892">
          <cell r="AH3892">
            <v>200849904.56999999</v>
          </cell>
        </row>
        <row r="3893">
          <cell r="AH3893">
            <v>-17229062.870000001</v>
          </cell>
        </row>
        <row r="3894">
          <cell r="AH3894">
            <v>-20113163.789999999</v>
          </cell>
        </row>
        <row r="3895">
          <cell r="AH3895">
            <v>8416402.0099999998</v>
          </cell>
        </row>
        <row r="3896">
          <cell r="AH3896">
            <v>-132305.54</v>
          </cell>
        </row>
        <row r="3897">
          <cell r="AH3897">
            <v>-122950883.45999999</v>
          </cell>
        </row>
        <row r="3898">
          <cell r="AH3898">
            <v>-44414290.189999998</v>
          </cell>
        </row>
        <row r="3899">
          <cell r="AH3899">
            <v>-4426600.7300000004</v>
          </cell>
        </row>
        <row r="3900">
          <cell r="AH3900">
            <v>94000</v>
          </cell>
        </row>
        <row r="3901">
          <cell r="AH3901">
            <v>229766.27</v>
          </cell>
        </row>
        <row r="3902">
          <cell r="AH3902">
            <v>149979.37</v>
          </cell>
        </row>
        <row r="3903">
          <cell r="AH3903">
            <v>31864.45</v>
          </cell>
        </row>
        <row r="3904">
          <cell r="AH3904">
            <v>21655.19</v>
          </cell>
        </row>
        <row r="3905">
          <cell r="AH3905">
            <v>3885991</v>
          </cell>
        </row>
        <row r="3906">
          <cell r="AH3906">
            <v>0</v>
          </cell>
        </row>
        <row r="3907">
          <cell r="AH3907">
            <v>7000</v>
          </cell>
        </row>
        <row r="3908">
          <cell r="AH3908">
            <v>1290590.92</v>
          </cell>
        </row>
        <row r="3909">
          <cell r="AH3909">
            <v>565025</v>
          </cell>
        </row>
        <row r="3910">
          <cell r="AH3910">
            <v>-200000</v>
          </cell>
        </row>
        <row r="3911">
          <cell r="AH3911">
            <v>131705</v>
          </cell>
        </row>
        <row r="3912">
          <cell r="AH3912">
            <v>-137406</v>
          </cell>
        </row>
        <row r="3913">
          <cell r="AH3913">
            <v>-692028.8899999999</v>
          </cell>
        </row>
        <row r="3914">
          <cell r="AH3914">
            <v>-276764.34999999998</v>
          </cell>
        </row>
        <row r="3915">
          <cell r="AH3915">
            <v>-7643.86</v>
          </cell>
        </row>
        <row r="3916">
          <cell r="AH3916">
            <v>17862.78</v>
          </cell>
        </row>
        <row r="3917">
          <cell r="AH3917">
            <v>89965.14</v>
          </cell>
        </row>
        <row r="3918">
          <cell r="AH3918">
            <v>35979.35</v>
          </cell>
        </row>
        <row r="3919">
          <cell r="AH3919">
            <v>83716.91</v>
          </cell>
        </row>
        <row r="3920">
          <cell r="AH3920">
            <v>56894.44</v>
          </cell>
        </row>
        <row r="3921">
          <cell r="AH3921">
            <v>-243698.87000000017</v>
          </cell>
        </row>
        <row r="3922">
          <cell r="AH3922">
            <v>-117304.17000000009</v>
          </cell>
        </row>
        <row r="3923">
          <cell r="AH3923">
            <v>0</v>
          </cell>
        </row>
        <row r="3924">
          <cell r="AH3924">
            <v>-7779000</v>
          </cell>
        </row>
        <row r="3925">
          <cell r="AH3925">
            <v>0</v>
          </cell>
        </row>
        <row r="3926">
          <cell r="AH3926">
            <v>-94000</v>
          </cell>
        </row>
        <row r="3927">
          <cell r="AH3927">
            <v>-585000</v>
          </cell>
        </row>
        <row r="3928">
          <cell r="AH3928">
            <v>31681.180000000004</v>
          </cell>
        </row>
        <row r="3929">
          <cell r="AH3929">
            <v>15249.580000000007</v>
          </cell>
        </row>
        <row r="3930">
          <cell r="AH3930">
            <v>117938.48999999999</v>
          </cell>
        </row>
        <row r="3931">
          <cell r="AH3931">
            <v>80151.439999999988</v>
          </cell>
        </row>
        <row r="3932">
          <cell r="AH3932">
            <v>-17392.96</v>
          </cell>
        </row>
        <row r="3933">
          <cell r="AH3933">
            <v>-11820.32</v>
          </cell>
        </row>
        <row r="3934">
          <cell r="AH3934">
            <v>-1560</v>
          </cell>
        </row>
        <row r="3935">
          <cell r="AH3935">
            <v>-195</v>
          </cell>
        </row>
        <row r="3936">
          <cell r="AH3936">
            <v>-340000</v>
          </cell>
        </row>
        <row r="3937">
          <cell r="AH3937">
            <v>0</v>
          </cell>
        </row>
        <row r="3938">
          <cell r="AH3938">
            <v>75002</v>
          </cell>
        </row>
        <row r="3939">
          <cell r="AH3939">
            <v>-289883.25</v>
          </cell>
        </row>
        <row r="3940">
          <cell r="AH3940">
            <v>-218690.56</v>
          </cell>
        </row>
        <row r="3941">
          <cell r="AH3941">
            <v>0</v>
          </cell>
        </row>
        <row r="3942">
          <cell r="AH3942">
            <v>-9750.26</v>
          </cell>
        </row>
        <row r="3943">
          <cell r="AH3943">
            <v>37684.870000000003</v>
          </cell>
        </row>
        <row r="3944">
          <cell r="AH3944">
            <v>28429.82</v>
          </cell>
        </row>
        <row r="3945">
          <cell r="AH3945">
            <v>94391.66</v>
          </cell>
        </row>
        <row r="3946">
          <cell r="AH3946">
            <v>64148.940000000017</v>
          </cell>
        </row>
        <row r="3947">
          <cell r="AH3947">
            <v>-407331.11</v>
          </cell>
        </row>
        <row r="3948">
          <cell r="AH3948">
            <v>295.66000000000577</v>
          </cell>
        </row>
        <row r="3949">
          <cell r="AH3949">
            <v>-510009</v>
          </cell>
        </row>
        <row r="3950">
          <cell r="AH3950">
            <v>52953.189999999995</v>
          </cell>
        </row>
        <row r="3951">
          <cell r="AH3951">
            <v>-38.390000000001578</v>
          </cell>
        </row>
        <row r="3952">
          <cell r="AH3952">
            <v>101473.80000000002</v>
          </cell>
        </row>
        <row r="3953">
          <cell r="AH3953">
            <v>576388.66999999993</v>
          </cell>
        </row>
        <row r="3954">
          <cell r="AH3954">
            <v>27650600.350000001</v>
          </cell>
        </row>
        <row r="3955">
          <cell r="AH3955">
            <v>91584.38</v>
          </cell>
        </row>
        <row r="3956">
          <cell r="AH3956">
            <v>302495.14999999997</v>
          </cell>
        </row>
        <row r="3957">
          <cell r="AH3957">
            <v>17963.54</v>
          </cell>
        </row>
        <row r="3958">
          <cell r="AH3958">
            <v>5029.91</v>
          </cell>
        </row>
        <row r="3959">
          <cell r="AH3959">
            <v>-476600.92</v>
          </cell>
        </row>
        <row r="3960">
          <cell r="AH3960">
            <v>15840</v>
          </cell>
        </row>
        <row r="3961">
          <cell r="AH3961">
            <v>31660</v>
          </cell>
        </row>
        <row r="3962">
          <cell r="AH3962">
            <v>5099.3</v>
          </cell>
        </row>
        <row r="3963">
          <cell r="AH3963">
            <v>7272.7</v>
          </cell>
        </row>
        <row r="3964">
          <cell r="AH3964">
            <v>0</v>
          </cell>
        </row>
        <row r="3965">
          <cell r="AH3965">
            <v>697.62</v>
          </cell>
        </row>
        <row r="3966">
          <cell r="AH3966">
            <v>4078.89</v>
          </cell>
        </row>
        <row r="3967">
          <cell r="AH3967">
            <v>2848.08</v>
          </cell>
        </row>
        <row r="3968">
          <cell r="AH3968">
            <v>270000</v>
          </cell>
        </row>
        <row r="3969">
          <cell r="AH3969">
            <v>-0.6</v>
          </cell>
        </row>
        <row r="3970">
          <cell r="AH3970">
            <v>241172.35</v>
          </cell>
        </row>
        <row r="3971">
          <cell r="AH3971">
            <v>12676.62</v>
          </cell>
        </row>
        <row r="3972">
          <cell r="AH3972">
            <v>15863.029999999999</v>
          </cell>
        </row>
        <row r="3973">
          <cell r="AH3973">
            <v>473.39</v>
          </cell>
        </row>
        <row r="3974">
          <cell r="AH3974">
            <v>17830.64</v>
          </cell>
        </row>
        <row r="3975">
          <cell r="AH3975">
            <v>28466.03</v>
          </cell>
        </row>
        <row r="3976">
          <cell r="AH3976">
            <v>64654.159999999996</v>
          </cell>
        </row>
        <row r="3977">
          <cell r="AH3977">
            <v>48400</v>
          </cell>
        </row>
        <row r="3978">
          <cell r="AH3978">
            <v>17622.780000000002</v>
          </cell>
        </row>
        <row r="3979">
          <cell r="AH3979">
            <v>28870.31</v>
          </cell>
        </row>
        <row r="3980">
          <cell r="AH3980">
            <v>18573.72</v>
          </cell>
        </row>
        <row r="3981">
          <cell r="AH3981">
            <v>95815.849999999991</v>
          </cell>
        </row>
        <row r="3982">
          <cell r="AH3982">
            <v>78021.899999999994</v>
          </cell>
        </row>
        <row r="3983">
          <cell r="AH3983">
            <v>1180</v>
          </cell>
        </row>
        <row r="3984">
          <cell r="AH3984">
            <v>4536.8100000000004</v>
          </cell>
        </row>
        <row r="3985">
          <cell r="AH3985">
            <v>244466.7</v>
          </cell>
        </row>
        <row r="3986">
          <cell r="AH3986">
            <v>63138.080000000002</v>
          </cell>
        </row>
        <row r="3987">
          <cell r="AH3987">
            <v>1444435.97</v>
          </cell>
        </row>
        <row r="3988">
          <cell r="AH3988">
            <v>6061081.79</v>
          </cell>
        </row>
        <row r="3989">
          <cell r="AH3989">
            <v>899.2</v>
          </cell>
        </row>
        <row r="3990">
          <cell r="AH3990">
            <v>11250</v>
          </cell>
        </row>
        <row r="3991">
          <cell r="AH3991">
            <v>973.5</v>
          </cell>
        </row>
        <row r="3992">
          <cell r="AH3992">
            <v>35358.020000000004</v>
          </cell>
        </row>
        <row r="3993">
          <cell r="AH3993">
            <v>25240.809999999998</v>
          </cell>
        </row>
        <row r="3994">
          <cell r="AH3994">
            <v>496009.09</v>
          </cell>
        </row>
        <row r="3995">
          <cell r="AH3995">
            <v>7272.7</v>
          </cell>
        </row>
        <row r="3996">
          <cell r="AH3996">
            <v>1803</v>
          </cell>
        </row>
        <row r="3997">
          <cell r="AH3997">
            <v>796.96</v>
          </cell>
        </row>
        <row r="3998">
          <cell r="AH3998">
            <v>10000</v>
          </cell>
        </row>
        <row r="3999">
          <cell r="AH3999">
            <v>267.66000000000003</v>
          </cell>
        </row>
        <row r="4000">
          <cell r="AH4000">
            <v>21730.04</v>
          </cell>
        </row>
        <row r="4001">
          <cell r="AH4001">
            <v>21448.13</v>
          </cell>
        </row>
        <row r="4002">
          <cell r="AH4002">
            <v>7552.62</v>
          </cell>
        </row>
        <row r="4003">
          <cell r="AH4003">
            <v>36870.949999999997</v>
          </cell>
        </row>
        <row r="4004">
          <cell r="AH4004">
            <v>4814.0200000000004</v>
          </cell>
        </row>
        <row r="4005">
          <cell r="AH4005">
            <v>4371.8100000000004</v>
          </cell>
        </row>
        <row r="4006">
          <cell r="AH4006">
            <v>112200</v>
          </cell>
        </row>
        <row r="4007">
          <cell r="AH4007">
            <v>79478.11</v>
          </cell>
        </row>
        <row r="4008">
          <cell r="AH4008">
            <v>16000</v>
          </cell>
        </row>
        <row r="4009">
          <cell r="AH4009">
            <v>1123447.83</v>
          </cell>
        </row>
        <row r="4010">
          <cell r="AH4010">
            <v>1055</v>
          </cell>
        </row>
        <row r="4011">
          <cell r="AH4011">
            <v>10500</v>
          </cell>
        </row>
        <row r="4012">
          <cell r="AH4012">
            <v>24361.78</v>
          </cell>
        </row>
        <row r="4013">
          <cell r="AH4013">
            <v>301087.32999999996</v>
          </cell>
        </row>
        <row r="4014">
          <cell r="AH4014">
            <v>7272.7</v>
          </cell>
        </row>
        <row r="4015">
          <cell r="AH4015">
            <v>43.019999999999996</v>
          </cell>
        </row>
        <row r="4016">
          <cell r="AH4016">
            <v>95994.78</v>
          </cell>
        </row>
        <row r="4017">
          <cell r="AH4017">
            <v>76088.2</v>
          </cell>
        </row>
        <row r="4018">
          <cell r="AH4018">
            <v>25175.4</v>
          </cell>
        </row>
        <row r="4019">
          <cell r="AH4019">
            <v>30355.51</v>
          </cell>
        </row>
        <row r="4020">
          <cell r="AH4020">
            <v>42204.049999999996</v>
          </cell>
        </row>
        <row r="4021">
          <cell r="AH4021">
            <v>4096.8100000000004</v>
          </cell>
        </row>
        <row r="4022">
          <cell r="AH4022">
            <v>343666.7</v>
          </cell>
        </row>
        <row r="4023">
          <cell r="AH4023">
            <v>68068.14</v>
          </cell>
        </row>
        <row r="4024">
          <cell r="AH4024">
            <v>906864.48</v>
          </cell>
        </row>
        <row r="4025">
          <cell r="AH4025">
            <v>48750</v>
          </cell>
        </row>
        <row r="4026">
          <cell r="AH4026">
            <v>44000</v>
          </cell>
        </row>
        <row r="4027">
          <cell r="AH4027">
            <v>29635.98</v>
          </cell>
        </row>
        <row r="4028">
          <cell r="AH4028">
            <v>873583.35000000009</v>
          </cell>
        </row>
        <row r="4029">
          <cell r="AH4029">
            <v>896</v>
          </cell>
        </row>
        <row r="4030">
          <cell r="AH4030">
            <v>346910.65</v>
          </cell>
        </row>
        <row r="4031">
          <cell r="AH4031">
            <v>7272.7</v>
          </cell>
        </row>
        <row r="4032">
          <cell r="AH4032">
            <v>1789.28</v>
          </cell>
        </row>
        <row r="4033">
          <cell r="AH4033">
            <v>2093.92</v>
          </cell>
        </row>
        <row r="4034">
          <cell r="AH4034">
            <v>11412.51</v>
          </cell>
        </row>
        <row r="4035">
          <cell r="AH4035">
            <v>13564.79</v>
          </cell>
        </row>
        <row r="4036">
          <cell r="AH4036">
            <v>10447.119999999999</v>
          </cell>
        </row>
        <row r="4037">
          <cell r="AH4037">
            <v>22039.829999999998</v>
          </cell>
        </row>
        <row r="4038">
          <cell r="AH4038">
            <v>7552.62</v>
          </cell>
        </row>
        <row r="4039">
          <cell r="AH4039">
            <v>438209.15</v>
          </cell>
        </row>
        <row r="4040">
          <cell r="AH4040">
            <v>29330.9</v>
          </cell>
        </row>
        <row r="4041">
          <cell r="AH4041">
            <v>26849.590000000004</v>
          </cell>
        </row>
        <row r="4042">
          <cell r="AH4042">
            <v>357.07</v>
          </cell>
        </row>
        <row r="4043">
          <cell r="AH4043">
            <v>4096.8100000000004</v>
          </cell>
        </row>
        <row r="4044">
          <cell r="AH4044">
            <v>112200</v>
          </cell>
        </row>
        <row r="4045">
          <cell r="AH4045">
            <v>31537.5</v>
          </cell>
        </row>
        <row r="4046">
          <cell r="AH4046">
            <v>20000</v>
          </cell>
        </row>
        <row r="4047">
          <cell r="AH4047">
            <v>630750</v>
          </cell>
        </row>
        <row r="4048">
          <cell r="AH4048">
            <v>108062.29</v>
          </cell>
        </row>
        <row r="4049">
          <cell r="AH4049">
            <v>3750</v>
          </cell>
        </row>
        <row r="4050">
          <cell r="AH4050">
            <v>973.5</v>
          </cell>
        </row>
        <row r="4051">
          <cell r="AH4051">
            <v>4500</v>
          </cell>
        </row>
        <row r="4052">
          <cell r="AH4052">
            <v>24361.78</v>
          </cell>
        </row>
        <row r="4053">
          <cell r="AH4053">
            <v>710044.3</v>
          </cell>
        </row>
        <row r="4054">
          <cell r="AH4054">
            <v>83282.709999999992</v>
          </cell>
        </row>
        <row r="4055">
          <cell r="AH4055">
            <v>313715.81</v>
          </cell>
        </row>
        <row r="4056">
          <cell r="AH4056">
            <v>-1647</v>
          </cell>
        </row>
        <row r="4057">
          <cell r="AH4057">
            <v>-10854</v>
          </cell>
        </row>
        <row r="4058">
          <cell r="AH4058">
            <v>104991</v>
          </cell>
        </row>
        <row r="4059">
          <cell r="AH4059">
            <v>8000</v>
          </cell>
        </row>
        <row r="4060">
          <cell r="AH4060">
            <v>177682</v>
          </cell>
        </row>
        <row r="4061">
          <cell r="AH4061">
            <v>20502</v>
          </cell>
        </row>
        <row r="4062">
          <cell r="AH4062">
            <v>90000</v>
          </cell>
        </row>
        <row r="4063">
          <cell r="AH4063">
            <v>-1041137.3999999999</v>
          </cell>
        </row>
        <row r="4064">
          <cell r="AH4064">
            <v>-4068242.2400000007</v>
          </cell>
        </row>
        <row r="4065">
          <cell r="AH4065">
            <v>81341.27</v>
          </cell>
        </row>
        <row r="4066">
          <cell r="AH4066">
            <v>187404.55</v>
          </cell>
        </row>
        <row r="4067">
          <cell r="AH4067">
            <v>675425.08</v>
          </cell>
        </row>
        <row r="4068">
          <cell r="AH4068">
            <v>0</v>
          </cell>
        </row>
        <row r="4069">
          <cell r="AH4069">
            <v>12988.939999999995</v>
          </cell>
        </row>
        <row r="4070">
          <cell r="AH4070">
            <v>49960.81</v>
          </cell>
        </row>
        <row r="4071">
          <cell r="AH4071">
            <v>-620545.91000000015</v>
          </cell>
        </row>
        <row r="4072">
          <cell r="AH4072">
            <v>-176266.55999999968</v>
          </cell>
        </row>
        <row r="4073">
          <cell r="AH4073">
            <v>-115000</v>
          </cell>
        </row>
        <row r="4074">
          <cell r="AH4074">
            <v>-8000</v>
          </cell>
        </row>
        <row r="4075">
          <cell r="AH4075">
            <v>111698.59000000003</v>
          </cell>
        </row>
        <row r="4076">
          <cell r="AH4076">
            <v>20499.91999999998</v>
          </cell>
        </row>
        <row r="4077">
          <cell r="AH4077">
            <v>790878492.28999996</v>
          </cell>
        </row>
        <row r="4078">
          <cell r="AH4078">
            <v>-797511285.86000001</v>
          </cell>
        </row>
        <row r="4079">
          <cell r="AH4079">
            <v>677014.55</v>
          </cell>
        </row>
        <row r="4080">
          <cell r="AH4080">
            <v>1805753.9300000002</v>
          </cell>
        </row>
        <row r="4081">
          <cell r="AH4081">
            <v>1511668.5399999996</v>
          </cell>
        </row>
        <row r="4082">
          <cell r="AH4082">
            <v>-6460678.6500000004</v>
          </cell>
        </row>
        <row r="4083">
          <cell r="AH4083">
            <v>1314614.51</v>
          </cell>
        </row>
        <row r="4084">
          <cell r="AH4084">
            <v>-2301223.13</v>
          </cell>
        </row>
        <row r="4085">
          <cell r="AH4085">
            <v>1880463.4500000002</v>
          </cell>
        </row>
        <row r="4086">
          <cell r="AH4086">
            <v>286132.16000000003</v>
          </cell>
        </row>
        <row r="4087">
          <cell r="AH4087">
            <v>274678.10000000009</v>
          </cell>
        </row>
        <row r="4088">
          <cell r="AH4088">
            <v>4438935.58</v>
          </cell>
        </row>
        <row r="4089">
          <cell r="AH4089">
            <v>3270566.66</v>
          </cell>
        </row>
        <row r="4090">
          <cell r="AH4090">
            <v>359648.2</v>
          </cell>
        </row>
        <row r="4091">
          <cell r="AH4091">
            <v>841745.50999999989</v>
          </cell>
        </row>
        <row r="4092">
          <cell r="AH4092">
            <v>609652.07000000007</v>
          </cell>
        </row>
        <row r="4093">
          <cell r="AH4093">
            <v>7746056.9400000023</v>
          </cell>
        </row>
        <row r="4094">
          <cell r="AH4094">
            <v>16079043.26</v>
          </cell>
        </row>
        <row r="4095">
          <cell r="AH4095">
            <v>881795.95999999973</v>
          </cell>
        </row>
        <row r="4096">
          <cell r="AH4096">
            <v>10235751.799999999</v>
          </cell>
        </row>
        <row r="4097">
          <cell r="AH4097">
            <v>1395696.46</v>
          </cell>
        </row>
        <row r="4098">
          <cell r="AH4098">
            <v>96288.930000000037</v>
          </cell>
        </row>
        <row r="4099">
          <cell r="AH4099">
            <v>3356326.24</v>
          </cell>
        </row>
        <row r="4100">
          <cell r="AH4100">
            <v>7434315.8800000027</v>
          </cell>
        </row>
        <row r="4101">
          <cell r="AH4101">
            <v>5769590.9900000002</v>
          </cell>
        </row>
        <row r="4102">
          <cell r="AH4102">
            <v>206468.02999999997</v>
          </cell>
        </row>
        <row r="4103">
          <cell r="AH4103">
            <v>-3934742.29</v>
          </cell>
        </row>
        <row r="4104">
          <cell r="AH4104">
            <v>-2364364.29</v>
          </cell>
        </row>
        <row r="4105">
          <cell r="AH4105">
            <v>-37135555.789999999</v>
          </cell>
        </row>
        <row r="4106">
          <cell r="AH4106">
            <v>-693194.82</v>
          </cell>
        </row>
        <row r="4107">
          <cell r="AH4107">
            <v>0</v>
          </cell>
        </row>
        <row r="4108">
          <cell r="AH4108">
            <v>-1531271.55</v>
          </cell>
        </row>
        <row r="4109">
          <cell r="AH4109">
            <v>-468708.45999999996</v>
          </cell>
        </row>
        <row r="4110">
          <cell r="AH4110">
            <v>-1960300.1699999997</v>
          </cell>
        </row>
        <row r="4111">
          <cell r="AH4111">
            <v>-77350.3</v>
          </cell>
        </row>
        <row r="4112">
          <cell r="AH4112">
            <v>-27714.26</v>
          </cell>
        </row>
        <row r="4113">
          <cell r="AH4113">
            <v>-3259568.19</v>
          </cell>
        </row>
        <row r="4114">
          <cell r="AH4114">
            <v>-1257937.9099999999</v>
          </cell>
        </row>
        <row r="4115">
          <cell r="AH4115">
            <v>-33034.28</v>
          </cell>
        </row>
        <row r="4116">
          <cell r="AH4116">
            <v>-1164722.0900000005</v>
          </cell>
        </row>
        <row r="4117">
          <cell r="AH4117">
            <v>3205728</v>
          </cell>
        </row>
        <row r="4118">
          <cell r="AH4118">
            <v>-6043087.4000000004</v>
          </cell>
        </row>
        <row r="4119">
          <cell r="AH4119">
            <v>7768983.3200000012</v>
          </cell>
        </row>
        <row r="4120">
          <cell r="AH4120">
            <v>-1057193.2</v>
          </cell>
        </row>
        <row r="4121">
          <cell r="AH4121">
            <v>347518</v>
          </cell>
        </row>
        <row r="4122">
          <cell r="AH4122">
            <v>-1174949.2999999996</v>
          </cell>
        </row>
        <row r="4123">
          <cell r="AH4123">
            <v>-4068598.129999999</v>
          </cell>
        </row>
        <row r="4124">
          <cell r="AH4124">
            <v>-4424605.4800000004</v>
          </cell>
        </row>
        <row r="4125">
          <cell r="AH4125">
            <v>121480</v>
          </cell>
        </row>
        <row r="4126">
          <cell r="AH4126">
            <v>-1246864</v>
          </cell>
        </row>
        <row r="4127">
          <cell r="AH4127">
            <v>0</v>
          </cell>
        </row>
        <row r="4128">
          <cell r="AH4128">
            <v>-6769796.790000001</v>
          </cell>
        </row>
        <row r="4129">
          <cell r="AH4129">
            <v>-2837828.17</v>
          </cell>
        </row>
        <row r="4130">
          <cell r="AH4130">
            <v>0</v>
          </cell>
        </row>
        <row r="4131">
          <cell r="AH4131">
            <v>-2000</v>
          </cell>
        </row>
        <row r="4132">
          <cell r="AH4132">
            <v>4091000</v>
          </cell>
        </row>
        <row r="4133">
          <cell r="AH4133">
            <v>181000</v>
          </cell>
        </row>
        <row r="4134">
          <cell r="AH4134">
            <v>0</v>
          </cell>
        </row>
        <row r="4135">
          <cell r="AH4135">
            <v>-449000</v>
          </cell>
        </row>
        <row r="4136">
          <cell r="AH4136">
            <v>-72000</v>
          </cell>
        </row>
        <row r="4137">
          <cell r="AH4137">
            <v>1105000</v>
          </cell>
        </row>
        <row r="4138">
          <cell r="AH4138">
            <v>1354000</v>
          </cell>
        </row>
        <row r="4139">
          <cell r="AH4139">
            <v>-23000</v>
          </cell>
        </row>
        <row r="4140">
          <cell r="AH4140">
            <v>2285000</v>
          </cell>
        </row>
        <row r="4141">
          <cell r="AH4141">
            <v>0</v>
          </cell>
        </row>
        <row r="4142">
          <cell r="AH4142">
            <v>-692129.53999999992</v>
          </cell>
        </row>
        <row r="4143">
          <cell r="AH4143">
            <v>-809742.6</v>
          </cell>
        </row>
        <row r="4144">
          <cell r="AH4144">
            <v>-2578163.5600000005</v>
          </cell>
        </row>
        <row r="4145">
          <cell r="AH4145">
            <v>-2958070.4300000006</v>
          </cell>
        </row>
        <row r="4146">
          <cell r="AH4146">
            <v>-714506.04999999993</v>
          </cell>
        </row>
        <row r="4147">
          <cell r="AH4147">
            <v>-3323702.61</v>
          </cell>
        </row>
        <row r="4148">
          <cell r="AH4148">
            <v>-1436830.9400000002</v>
          </cell>
        </row>
        <row r="4149">
          <cell r="AH4149">
            <v>-131762.41000000003</v>
          </cell>
        </row>
        <row r="4150">
          <cell r="AH4150">
            <v>-1070052.1400000001</v>
          </cell>
        </row>
        <row r="4151">
          <cell r="AH4151">
            <v>-4408234.4000000004</v>
          </cell>
        </row>
        <row r="4152">
          <cell r="AH4152">
            <v>-4215617.43</v>
          </cell>
        </row>
        <row r="4153">
          <cell r="AH4153">
            <v>-245990.90000000002</v>
          </cell>
        </row>
        <row r="4154">
          <cell r="AH4154">
            <v>-68769.250000000029</v>
          </cell>
        </row>
        <row r="4155">
          <cell r="AH4155">
            <v>-400375.80000000005</v>
          </cell>
        </row>
        <row r="4156">
          <cell r="AH4156">
            <v>-2059956.9</v>
          </cell>
        </row>
        <row r="4157">
          <cell r="AH4157">
            <v>-1860739.2299999995</v>
          </cell>
        </row>
        <row r="4158">
          <cell r="AH4158">
            <v>-385895.59</v>
          </cell>
        </row>
        <row r="4159">
          <cell r="AH4159">
            <v>-651496.25999999978</v>
          </cell>
        </row>
        <row r="4160">
          <cell r="AH4160">
            <v>-204525.16999999998</v>
          </cell>
        </row>
        <row r="4161">
          <cell r="AH4161">
            <v>-59830.549999999857</v>
          </cell>
        </row>
        <row r="4162">
          <cell r="AH4162">
            <v>-749081.02999999956</v>
          </cell>
        </row>
        <row r="4163">
          <cell r="AH4163">
            <v>-1540264.580000001</v>
          </cell>
        </row>
        <row r="4164">
          <cell r="AH4164">
            <v>-315047.34999999974</v>
          </cell>
        </row>
        <row r="4165">
          <cell r="AH4165">
            <v>-37633.319999999992</v>
          </cell>
        </row>
        <row r="4166">
          <cell r="AH4166">
            <v>433669.70000000019</v>
          </cell>
        </row>
        <row r="4167">
          <cell r="AH4167">
            <v>2524832.9100000006</v>
          </cell>
        </row>
        <row r="4168">
          <cell r="AH4168">
            <v>12990412.829999998</v>
          </cell>
        </row>
        <row r="4169">
          <cell r="AH4169">
            <v>11734114.840000002</v>
          </cell>
        </row>
        <row r="4170">
          <cell r="AH4170">
            <v>2433518.4</v>
          </cell>
        </row>
        <row r="4171">
          <cell r="AH4171">
            <v>4108438.0699999984</v>
          </cell>
        </row>
        <row r="4172">
          <cell r="AH4172">
            <v>1289767.959999999</v>
          </cell>
        </row>
        <row r="4173">
          <cell r="AH4173">
            <v>377300.91000000009</v>
          </cell>
        </row>
        <row r="4174">
          <cell r="AH4174">
            <v>4723823.0099999979</v>
          </cell>
        </row>
        <row r="4175">
          <cell r="AH4175">
            <v>9713151.1599999983</v>
          </cell>
        </row>
        <row r="4176">
          <cell r="AH4176">
            <v>1986738.2499999995</v>
          </cell>
        </row>
        <row r="4177">
          <cell r="AH4177">
            <v>237321.65000000008</v>
          </cell>
        </row>
        <row r="4178">
          <cell r="AH4178">
            <v>-570213.77</v>
          </cell>
        </row>
        <row r="4179">
          <cell r="AH4179">
            <v>-1170001.17</v>
          </cell>
        </row>
        <row r="4180">
          <cell r="AH4180">
            <v>-8329014.4500000039</v>
          </cell>
        </row>
        <row r="4181">
          <cell r="AH4181">
            <v>-12073652.98</v>
          </cell>
        </row>
        <row r="4182">
          <cell r="AH4182">
            <v>-1275076.9000000001</v>
          </cell>
        </row>
        <row r="4183">
          <cell r="AH4183">
            <v>-6534942.8600000013</v>
          </cell>
        </row>
        <row r="4184">
          <cell r="AH4184">
            <v>-1140892.5</v>
          </cell>
        </row>
        <row r="4185">
          <cell r="AH4185">
            <v>-177437.96000000014</v>
          </cell>
        </row>
        <row r="4186">
          <cell r="AH4186">
            <v>-3299073.7399999993</v>
          </cell>
        </row>
        <row r="4187">
          <cell r="AH4187">
            <v>-7050616.3999999994</v>
          </cell>
        </row>
        <row r="4188">
          <cell r="AH4188">
            <v>-3570873.6</v>
          </cell>
        </row>
        <row r="4189">
          <cell r="AH4189">
            <v>-184705.31</v>
          </cell>
        </row>
        <row r="4190">
          <cell r="AH4190">
            <v>4406430.5899999952</v>
          </cell>
        </row>
        <row r="4191">
          <cell r="AH4191">
            <v>10051619.09</v>
          </cell>
        </row>
        <row r="4192">
          <cell r="AH4192">
            <v>0</v>
          </cell>
        </row>
        <row r="4193">
          <cell r="AH4193">
            <v>16841935.400000002</v>
          </cell>
        </row>
        <row r="4194">
          <cell r="AH4194">
            <v>41736932.68</v>
          </cell>
        </row>
        <row r="4195">
          <cell r="AH4195">
            <v>1057193.2</v>
          </cell>
        </row>
        <row r="4196">
          <cell r="AH4196">
            <v>0</v>
          </cell>
        </row>
        <row r="4197">
          <cell r="AH4197">
            <v>8842258.2999999989</v>
          </cell>
        </row>
        <row r="4198">
          <cell r="AH4198">
            <v>5640982.1299999999</v>
          </cell>
        </row>
        <row r="4199">
          <cell r="AH4199">
            <v>4424605.4800000004</v>
          </cell>
        </row>
        <row r="4200">
          <cell r="AH4200">
            <v>0</v>
          </cell>
        </row>
        <row r="4201">
          <cell r="AH4201">
            <v>19556242</v>
          </cell>
        </row>
        <row r="4202">
          <cell r="AH4202">
            <v>0</v>
          </cell>
        </row>
        <row r="4203">
          <cell r="AH4203">
            <v>24096590.789999999</v>
          </cell>
        </row>
        <row r="4204">
          <cell r="AH4204">
            <v>4187828.1700000004</v>
          </cell>
        </row>
        <row r="4205">
          <cell r="AH4205">
            <v>0</v>
          </cell>
        </row>
        <row r="4206">
          <cell r="AH4206">
            <v>353000</v>
          </cell>
        </row>
        <row r="4207">
          <cell r="AH4207">
            <v>1439000</v>
          </cell>
        </row>
        <row r="4208">
          <cell r="AH4208">
            <v>-2547000</v>
          </cell>
        </row>
        <row r="4209">
          <cell r="AH4209">
            <v>-20000</v>
          </cell>
        </row>
        <row r="4210">
          <cell r="AH4210">
            <v>359000</v>
          </cell>
        </row>
        <row r="4211">
          <cell r="AH4211">
            <v>3269000</v>
          </cell>
        </row>
        <row r="4212">
          <cell r="AH4212">
            <v>208000</v>
          </cell>
        </row>
        <row r="4213">
          <cell r="AH4213">
            <v>387000</v>
          </cell>
        </row>
        <row r="4214">
          <cell r="AH4214">
            <v>8360000</v>
          </cell>
        </row>
        <row r="4215">
          <cell r="AH4215">
            <v>119000</v>
          </cell>
        </row>
        <row r="4216">
          <cell r="AH4216">
            <v>2224000</v>
          </cell>
        </row>
        <row r="4217">
          <cell r="AH4217">
            <v>2332000</v>
          </cell>
        </row>
        <row r="4218">
          <cell r="AH4218">
            <v>34000</v>
          </cell>
        </row>
        <row r="4219">
          <cell r="AH4219">
            <v>354612266.75000006</v>
          </cell>
        </row>
        <row r="4220">
          <cell r="AH4220">
            <v>-279727400.11000001</v>
          </cell>
        </row>
        <row r="4221">
          <cell r="AH4221">
            <v>0</v>
          </cell>
        </row>
        <row r="4222">
          <cell r="AH4222">
            <v>0</v>
          </cell>
        </row>
        <row r="4223">
          <cell r="AH4223">
            <v>0</v>
          </cell>
        </row>
        <row r="4224">
          <cell r="AH4224">
            <v>0</v>
          </cell>
        </row>
        <row r="4225">
          <cell r="AH4225">
            <v>0</v>
          </cell>
        </row>
        <row r="4226">
          <cell r="AH4226">
            <v>0</v>
          </cell>
        </row>
        <row r="4227">
          <cell r="AH4227">
            <v>0</v>
          </cell>
        </row>
        <row r="4228">
          <cell r="AH4228">
            <v>0</v>
          </cell>
        </row>
        <row r="4229">
          <cell r="AH4229">
            <v>0</v>
          </cell>
        </row>
        <row r="4230">
          <cell r="AH4230">
            <v>0</v>
          </cell>
        </row>
        <row r="4231">
          <cell r="AH4231">
            <v>0</v>
          </cell>
        </row>
        <row r="4232">
          <cell r="AH4232">
            <v>0</v>
          </cell>
        </row>
        <row r="4233">
          <cell r="AH4233">
            <v>0</v>
          </cell>
        </row>
        <row r="4234">
          <cell r="AH4234">
            <v>0</v>
          </cell>
        </row>
        <row r="4235">
          <cell r="AH4235">
            <v>0</v>
          </cell>
        </row>
        <row r="4236">
          <cell r="AH4236">
            <v>0</v>
          </cell>
        </row>
        <row r="4237">
          <cell r="AH4237">
            <v>0</v>
          </cell>
        </row>
        <row r="4238">
          <cell r="AH4238">
            <v>0</v>
          </cell>
        </row>
        <row r="4239">
          <cell r="AH4239">
            <v>0</v>
          </cell>
        </row>
        <row r="4240">
          <cell r="AH4240">
            <v>0</v>
          </cell>
        </row>
        <row r="4241">
          <cell r="AH4241">
            <v>0</v>
          </cell>
        </row>
        <row r="4242">
          <cell r="AH4242">
            <v>0</v>
          </cell>
        </row>
        <row r="4243">
          <cell r="AH4243">
            <v>0</v>
          </cell>
        </row>
        <row r="4244">
          <cell r="AH4244">
            <v>0</v>
          </cell>
        </row>
        <row r="4245">
          <cell r="AH4245">
            <v>0</v>
          </cell>
        </row>
        <row r="4246">
          <cell r="AH4246">
            <v>0</v>
          </cell>
        </row>
        <row r="4247">
          <cell r="AH4247">
            <v>0</v>
          </cell>
        </row>
        <row r="4248">
          <cell r="AH4248">
            <v>0</v>
          </cell>
        </row>
        <row r="4249">
          <cell r="AH4249">
            <v>0</v>
          </cell>
        </row>
        <row r="4250">
          <cell r="AH4250">
            <v>0</v>
          </cell>
        </row>
        <row r="4251">
          <cell r="AH4251">
            <v>0</v>
          </cell>
        </row>
        <row r="4252">
          <cell r="AH4252">
            <v>0</v>
          </cell>
        </row>
        <row r="4253">
          <cell r="AH4253">
            <v>0</v>
          </cell>
        </row>
        <row r="4254">
          <cell r="AH4254">
            <v>0</v>
          </cell>
        </row>
        <row r="4255">
          <cell r="AH4255">
            <v>0</v>
          </cell>
        </row>
        <row r="4256">
          <cell r="AH4256">
            <v>0</v>
          </cell>
        </row>
        <row r="4257">
          <cell r="AH4257">
            <v>0</v>
          </cell>
        </row>
        <row r="4258">
          <cell r="AH4258">
            <v>0</v>
          </cell>
        </row>
        <row r="4259">
          <cell r="AH4259">
            <v>0</v>
          </cell>
        </row>
        <row r="4260">
          <cell r="AH4260">
            <v>0</v>
          </cell>
        </row>
        <row r="4261">
          <cell r="AH4261">
            <v>0</v>
          </cell>
        </row>
        <row r="4262">
          <cell r="AH4262">
            <v>0</v>
          </cell>
        </row>
        <row r="4263">
          <cell r="AH4263">
            <v>0</v>
          </cell>
        </row>
        <row r="4264">
          <cell r="AH4264">
            <v>0</v>
          </cell>
        </row>
        <row r="4265">
          <cell r="AH4265">
            <v>0</v>
          </cell>
        </row>
        <row r="4266">
          <cell r="AH4266">
            <v>0</v>
          </cell>
        </row>
        <row r="4267">
          <cell r="AH4267">
            <v>0</v>
          </cell>
        </row>
        <row r="4268">
          <cell r="AH4268">
            <v>0</v>
          </cell>
        </row>
        <row r="4269">
          <cell r="AH4269">
            <v>0</v>
          </cell>
        </row>
        <row r="4270">
          <cell r="AH4270">
            <v>0</v>
          </cell>
        </row>
        <row r="4271">
          <cell r="AH4271">
            <v>0</v>
          </cell>
        </row>
        <row r="4272">
          <cell r="AH4272">
            <v>0</v>
          </cell>
        </row>
        <row r="4273">
          <cell r="AH4273">
            <v>0</v>
          </cell>
        </row>
        <row r="4274">
          <cell r="AH4274">
            <v>0</v>
          </cell>
        </row>
        <row r="4275">
          <cell r="AH4275">
            <v>0</v>
          </cell>
        </row>
        <row r="4276">
          <cell r="AH4276">
            <v>0</v>
          </cell>
        </row>
        <row r="4277">
          <cell r="AH4277">
            <v>0</v>
          </cell>
        </row>
        <row r="4278">
          <cell r="AH4278">
            <v>0</v>
          </cell>
        </row>
        <row r="4279">
          <cell r="AH4279">
            <v>0</v>
          </cell>
        </row>
        <row r="4280">
          <cell r="AH4280">
            <v>0</v>
          </cell>
        </row>
        <row r="4281">
          <cell r="AH4281">
            <v>0</v>
          </cell>
        </row>
        <row r="4282">
          <cell r="AH4282">
            <v>0</v>
          </cell>
        </row>
        <row r="4283">
          <cell r="AH4283">
            <v>0</v>
          </cell>
        </row>
        <row r="4284">
          <cell r="AH4284">
            <v>0</v>
          </cell>
        </row>
        <row r="4285">
          <cell r="AH4285">
            <v>0</v>
          </cell>
        </row>
        <row r="4286">
          <cell r="AH4286">
            <v>0</v>
          </cell>
        </row>
        <row r="4287">
          <cell r="AH4287">
            <v>0</v>
          </cell>
        </row>
        <row r="4288">
          <cell r="AH4288">
            <v>0</v>
          </cell>
        </row>
        <row r="4289">
          <cell r="AH4289">
            <v>0</v>
          </cell>
        </row>
        <row r="4290">
          <cell r="AH4290">
            <v>0</v>
          </cell>
        </row>
        <row r="4291">
          <cell r="AH4291">
            <v>0</v>
          </cell>
        </row>
        <row r="4292">
          <cell r="AH4292">
            <v>0</v>
          </cell>
        </row>
        <row r="4293">
          <cell r="AH4293">
            <v>0</v>
          </cell>
        </row>
        <row r="4294">
          <cell r="AH4294">
            <v>0</v>
          </cell>
        </row>
        <row r="4295">
          <cell r="AH4295">
            <v>0</v>
          </cell>
        </row>
        <row r="4296">
          <cell r="AH4296">
            <v>0</v>
          </cell>
        </row>
        <row r="4297">
          <cell r="AH4297">
            <v>0</v>
          </cell>
        </row>
        <row r="4298">
          <cell r="AH4298">
            <v>0</v>
          </cell>
        </row>
        <row r="4299">
          <cell r="AH4299">
            <v>0</v>
          </cell>
        </row>
        <row r="4300">
          <cell r="AH4300">
            <v>0</v>
          </cell>
        </row>
        <row r="4301">
          <cell r="AH4301">
            <v>0</v>
          </cell>
        </row>
        <row r="4302">
          <cell r="AH4302">
            <v>0</v>
          </cell>
        </row>
        <row r="4303">
          <cell r="AH4303">
            <v>0</v>
          </cell>
        </row>
        <row r="4304">
          <cell r="AH4304">
            <v>0</v>
          </cell>
        </row>
        <row r="4305">
          <cell r="AH4305">
            <v>0</v>
          </cell>
        </row>
        <row r="4306">
          <cell r="AH4306">
            <v>0</v>
          </cell>
        </row>
        <row r="4307">
          <cell r="AH4307">
            <v>0</v>
          </cell>
        </row>
        <row r="4308">
          <cell r="AH4308">
            <v>0</v>
          </cell>
        </row>
        <row r="4309">
          <cell r="AH4309">
            <v>0</v>
          </cell>
        </row>
        <row r="4310">
          <cell r="AH4310">
            <v>0</v>
          </cell>
        </row>
        <row r="4311">
          <cell r="AH4311">
            <v>0</v>
          </cell>
        </row>
        <row r="4312">
          <cell r="AH4312">
            <v>0</v>
          </cell>
        </row>
        <row r="4313">
          <cell r="AH4313">
            <v>0</v>
          </cell>
        </row>
        <row r="4314">
          <cell r="AH4314">
            <v>0</v>
          </cell>
        </row>
        <row r="4315">
          <cell r="AH4315">
            <v>0</v>
          </cell>
        </row>
        <row r="4316">
          <cell r="AH4316">
            <v>0</v>
          </cell>
        </row>
        <row r="4317">
          <cell r="AH4317">
            <v>0</v>
          </cell>
        </row>
        <row r="4318">
          <cell r="AH4318">
            <v>0</v>
          </cell>
        </row>
        <row r="4319">
          <cell r="AH4319">
            <v>0</v>
          </cell>
        </row>
        <row r="4320">
          <cell r="AH4320">
            <v>0</v>
          </cell>
        </row>
        <row r="4321">
          <cell r="AH4321">
            <v>0</v>
          </cell>
        </row>
        <row r="4322">
          <cell r="AH4322">
            <v>0</v>
          </cell>
        </row>
        <row r="4323">
          <cell r="AH4323">
            <v>0</v>
          </cell>
        </row>
        <row r="4324">
          <cell r="AH4324">
            <v>0</v>
          </cell>
        </row>
        <row r="4325">
          <cell r="AH4325">
            <v>0</v>
          </cell>
        </row>
        <row r="4326">
          <cell r="AH4326">
            <v>0</v>
          </cell>
        </row>
        <row r="4327">
          <cell r="AH4327">
            <v>0</v>
          </cell>
        </row>
        <row r="4328">
          <cell r="AH4328">
            <v>0</v>
          </cell>
        </row>
        <row r="4329">
          <cell r="AH4329">
            <v>0</v>
          </cell>
        </row>
        <row r="4330">
          <cell r="AH4330">
            <v>0</v>
          </cell>
        </row>
        <row r="4331">
          <cell r="AH4331">
            <v>0</v>
          </cell>
        </row>
        <row r="4332">
          <cell r="AH4332">
            <v>0</v>
          </cell>
        </row>
        <row r="4333">
          <cell r="AH4333">
            <v>0</v>
          </cell>
        </row>
        <row r="4334">
          <cell r="AH4334">
            <v>0</v>
          </cell>
        </row>
        <row r="4335">
          <cell r="AH4335">
            <v>0</v>
          </cell>
        </row>
        <row r="4336">
          <cell r="AH4336">
            <v>0</v>
          </cell>
        </row>
        <row r="4337">
          <cell r="AH4337">
            <v>0</v>
          </cell>
        </row>
        <row r="4338">
          <cell r="AH4338">
            <v>0</v>
          </cell>
        </row>
        <row r="4339">
          <cell r="AH4339">
            <v>0</v>
          </cell>
        </row>
        <row r="4340">
          <cell r="AH4340">
            <v>0</v>
          </cell>
        </row>
        <row r="4341">
          <cell r="AH4341">
            <v>0</v>
          </cell>
        </row>
        <row r="4342">
          <cell r="AH4342">
            <v>0</v>
          </cell>
        </row>
        <row r="4343">
          <cell r="AH4343">
            <v>0</v>
          </cell>
        </row>
        <row r="4344">
          <cell r="AH4344">
            <v>0</v>
          </cell>
        </row>
        <row r="4345">
          <cell r="AH4345">
            <v>0</v>
          </cell>
        </row>
        <row r="4346">
          <cell r="AH4346">
            <v>0</v>
          </cell>
        </row>
        <row r="4347">
          <cell r="AH4347">
            <v>0</v>
          </cell>
        </row>
        <row r="4348">
          <cell r="AH4348">
            <v>0</v>
          </cell>
        </row>
        <row r="4349">
          <cell r="AH4349">
            <v>0</v>
          </cell>
        </row>
        <row r="4350">
          <cell r="AH4350">
            <v>0</v>
          </cell>
        </row>
        <row r="4351">
          <cell r="AH4351">
            <v>0</v>
          </cell>
        </row>
        <row r="4352">
          <cell r="AH4352">
            <v>0</v>
          </cell>
        </row>
        <row r="4353">
          <cell r="AH4353">
            <v>0</v>
          </cell>
        </row>
        <row r="4354">
          <cell r="AH4354">
            <v>0</v>
          </cell>
        </row>
        <row r="4355">
          <cell r="AH4355">
            <v>0</v>
          </cell>
        </row>
        <row r="4356">
          <cell r="AH4356">
            <v>0</v>
          </cell>
        </row>
        <row r="4357">
          <cell r="AH4357">
            <v>0</v>
          </cell>
        </row>
        <row r="4358">
          <cell r="AH4358">
            <v>0</v>
          </cell>
        </row>
        <row r="4359">
          <cell r="AH4359">
            <v>0</v>
          </cell>
        </row>
        <row r="4360">
          <cell r="AH4360">
            <v>0</v>
          </cell>
        </row>
        <row r="4361">
          <cell r="AH4361">
            <v>0</v>
          </cell>
        </row>
        <row r="4362">
          <cell r="AH4362">
            <v>0</v>
          </cell>
        </row>
        <row r="4363">
          <cell r="AH4363">
            <v>0</v>
          </cell>
        </row>
        <row r="4364">
          <cell r="AH4364">
            <v>0</v>
          </cell>
        </row>
        <row r="4365">
          <cell r="AH4365">
            <v>0</v>
          </cell>
        </row>
        <row r="4366">
          <cell r="AH4366">
            <v>0</v>
          </cell>
        </row>
        <row r="4367">
          <cell r="AH4367">
            <v>0</v>
          </cell>
        </row>
        <row r="4368">
          <cell r="AH4368">
            <v>0</v>
          </cell>
        </row>
        <row r="4369">
          <cell r="AH4369">
            <v>0</v>
          </cell>
        </row>
        <row r="4370">
          <cell r="AH4370">
            <v>0</v>
          </cell>
        </row>
        <row r="4371">
          <cell r="AH4371">
            <v>0</v>
          </cell>
        </row>
        <row r="4372">
          <cell r="AH4372">
            <v>0</v>
          </cell>
        </row>
        <row r="4373">
          <cell r="AH4373">
            <v>0</v>
          </cell>
        </row>
        <row r="4374">
          <cell r="AH4374">
            <v>0</v>
          </cell>
        </row>
        <row r="4375">
          <cell r="AH4375">
            <v>0</v>
          </cell>
        </row>
        <row r="4376">
          <cell r="AH4376">
            <v>0</v>
          </cell>
        </row>
        <row r="4377">
          <cell r="AH4377">
            <v>0</v>
          </cell>
        </row>
        <row r="4378">
          <cell r="AH4378">
            <v>0</v>
          </cell>
        </row>
        <row r="4379">
          <cell r="AH4379">
            <v>0</v>
          </cell>
        </row>
        <row r="4380">
          <cell r="AH4380">
            <v>0</v>
          </cell>
        </row>
        <row r="4381">
          <cell r="AH4381">
            <v>0</v>
          </cell>
        </row>
        <row r="4382">
          <cell r="AH4382">
            <v>0</v>
          </cell>
        </row>
        <row r="4383">
          <cell r="AH4383">
            <v>0</v>
          </cell>
        </row>
        <row r="4384">
          <cell r="AH4384">
            <v>0</v>
          </cell>
        </row>
        <row r="4385">
          <cell r="AH4385">
            <v>0</v>
          </cell>
        </row>
        <row r="4386">
          <cell r="AH4386">
            <v>0</v>
          </cell>
        </row>
        <row r="4387">
          <cell r="AH4387">
            <v>0</v>
          </cell>
        </row>
        <row r="4388">
          <cell r="AH4388">
            <v>0</v>
          </cell>
        </row>
        <row r="4389">
          <cell r="AH4389">
            <v>0</v>
          </cell>
        </row>
        <row r="4390">
          <cell r="AH4390">
            <v>0</v>
          </cell>
        </row>
        <row r="4391">
          <cell r="AH4391">
            <v>0</v>
          </cell>
        </row>
        <row r="4392">
          <cell r="AH4392">
            <v>0</v>
          </cell>
        </row>
        <row r="4393">
          <cell r="AH4393">
            <v>0</v>
          </cell>
        </row>
        <row r="4394">
          <cell r="AH4394">
            <v>0</v>
          </cell>
        </row>
        <row r="4395">
          <cell r="AH4395">
            <v>0</v>
          </cell>
        </row>
        <row r="4396">
          <cell r="AH4396">
            <v>0</v>
          </cell>
        </row>
        <row r="4397">
          <cell r="AH4397">
            <v>0</v>
          </cell>
        </row>
        <row r="4398">
          <cell r="AH4398">
            <v>0</v>
          </cell>
        </row>
        <row r="4399">
          <cell r="AH4399">
            <v>0</v>
          </cell>
        </row>
        <row r="4400">
          <cell r="AH4400">
            <v>0</v>
          </cell>
        </row>
        <row r="4401">
          <cell r="AH4401">
            <v>0</v>
          </cell>
        </row>
        <row r="4402">
          <cell r="AH4402">
            <v>0</v>
          </cell>
        </row>
        <row r="4403">
          <cell r="AH4403">
            <v>0</v>
          </cell>
        </row>
        <row r="4404">
          <cell r="AH4404">
            <v>0</v>
          </cell>
        </row>
        <row r="4405">
          <cell r="AH4405">
            <v>0</v>
          </cell>
        </row>
        <row r="4406">
          <cell r="AH4406">
            <v>0</v>
          </cell>
        </row>
        <row r="4407">
          <cell r="AH4407">
            <v>0</v>
          </cell>
        </row>
        <row r="4408">
          <cell r="AH4408">
            <v>0</v>
          </cell>
        </row>
        <row r="4409">
          <cell r="AH4409">
            <v>0</v>
          </cell>
        </row>
        <row r="4410">
          <cell r="AH4410">
            <v>0</v>
          </cell>
        </row>
        <row r="4411">
          <cell r="AH4411">
            <v>0</v>
          </cell>
        </row>
        <row r="4412">
          <cell r="AH4412">
            <v>0</v>
          </cell>
        </row>
        <row r="4413">
          <cell r="AH4413">
            <v>0</v>
          </cell>
        </row>
        <row r="4414">
          <cell r="AH4414">
            <v>0</v>
          </cell>
        </row>
        <row r="4415">
          <cell r="AH4415">
            <v>0</v>
          </cell>
        </row>
        <row r="4416">
          <cell r="AH4416">
            <v>0</v>
          </cell>
        </row>
        <row r="4417">
          <cell r="AH4417">
            <v>0</v>
          </cell>
        </row>
        <row r="4418">
          <cell r="AH4418">
            <v>0</v>
          </cell>
        </row>
        <row r="4419">
          <cell r="AH4419">
            <v>0</v>
          </cell>
        </row>
        <row r="4420">
          <cell r="AH4420">
            <v>0</v>
          </cell>
        </row>
        <row r="4421">
          <cell r="AH4421">
            <v>0</v>
          </cell>
        </row>
        <row r="4422">
          <cell r="AH4422">
            <v>0</v>
          </cell>
        </row>
        <row r="4423">
          <cell r="AH4423">
            <v>0</v>
          </cell>
        </row>
        <row r="4424">
          <cell r="AH4424">
            <v>0</v>
          </cell>
        </row>
        <row r="4425">
          <cell r="AH4425">
            <v>0</v>
          </cell>
        </row>
        <row r="4426">
          <cell r="AH4426">
            <v>0</v>
          </cell>
        </row>
        <row r="4427">
          <cell r="AH4427">
            <v>0</v>
          </cell>
        </row>
        <row r="4428">
          <cell r="AH4428">
            <v>0</v>
          </cell>
        </row>
        <row r="4429">
          <cell r="AH4429">
            <v>0</v>
          </cell>
        </row>
        <row r="4430">
          <cell r="AH4430">
            <v>0</v>
          </cell>
        </row>
        <row r="4431">
          <cell r="AH4431">
            <v>0</v>
          </cell>
        </row>
        <row r="4432">
          <cell r="AH4432">
            <v>0</v>
          </cell>
        </row>
        <row r="4433">
          <cell r="AH4433">
            <v>0</v>
          </cell>
        </row>
        <row r="4434">
          <cell r="AH4434">
            <v>0</v>
          </cell>
        </row>
        <row r="4435">
          <cell r="AH4435">
            <v>0</v>
          </cell>
        </row>
        <row r="4436">
          <cell r="AH4436">
            <v>0</v>
          </cell>
        </row>
        <row r="4437">
          <cell r="AH4437">
            <v>0</v>
          </cell>
        </row>
        <row r="4438">
          <cell r="AH4438">
            <v>0</v>
          </cell>
        </row>
        <row r="4439">
          <cell r="AH4439">
            <v>0</v>
          </cell>
        </row>
        <row r="4440">
          <cell r="AH4440">
            <v>0</v>
          </cell>
        </row>
        <row r="4441">
          <cell r="AH4441">
            <v>0</v>
          </cell>
        </row>
        <row r="4442">
          <cell r="AH4442">
            <v>0</v>
          </cell>
        </row>
        <row r="4443">
          <cell r="AH4443">
            <v>0</v>
          </cell>
        </row>
        <row r="4444">
          <cell r="AH4444">
            <v>0</v>
          </cell>
        </row>
        <row r="4445">
          <cell r="AH4445">
            <v>0</v>
          </cell>
        </row>
        <row r="4446">
          <cell r="AH4446">
            <v>0</v>
          </cell>
        </row>
        <row r="4447">
          <cell r="AH4447">
            <v>0</v>
          </cell>
        </row>
        <row r="4448">
          <cell r="AH4448">
            <v>0</v>
          </cell>
        </row>
        <row r="4449">
          <cell r="AH4449">
            <v>0</v>
          </cell>
        </row>
        <row r="4450">
          <cell r="AH4450">
            <v>0</v>
          </cell>
        </row>
        <row r="4451">
          <cell r="AH4451">
            <v>0</v>
          </cell>
        </row>
        <row r="4452">
          <cell r="AH4452">
            <v>0</v>
          </cell>
        </row>
        <row r="4453">
          <cell r="AH4453">
            <v>0</v>
          </cell>
        </row>
        <row r="4454">
          <cell r="AH4454">
            <v>0</v>
          </cell>
        </row>
        <row r="4455">
          <cell r="AH4455">
            <v>0</v>
          </cell>
        </row>
        <row r="4456">
          <cell r="AH4456">
            <v>0</v>
          </cell>
        </row>
        <row r="4457">
          <cell r="AH4457">
            <v>0</v>
          </cell>
        </row>
        <row r="4458">
          <cell r="AH4458">
            <v>0</v>
          </cell>
        </row>
        <row r="4459">
          <cell r="AH4459">
            <v>0</v>
          </cell>
        </row>
        <row r="4460">
          <cell r="AH4460">
            <v>0</v>
          </cell>
        </row>
        <row r="4461">
          <cell r="AH4461">
            <v>0</v>
          </cell>
        </row>
        <row r="4462">
          <cell r="AH4462">
            <v>0</v>
          </cell>
        </row>
        <row r="4463">
          <cell r="AH4463">
            <v>0</v>
          </cell>
        </row>
        <row r="4464">
          <cell r="AH4464">
            <v>0</v>
          </cell>
        </row>
        <row r="4465">
          <cell r="AH4465">
            <v>0</v>
          </cell>
        </row>
        <row r="4466">
          <cell r="AH4466">
            <v>0</v>
          </cell>
        </row>
        <row r="4467">
          <cell r="AH4467">
            <v>0</v>
          </cell>
        </row>
        <row r="4468">
          <cell r="AH4468">
            <v>0</v>
          </cell>
        </row>
        <row r="4469">
          <cell r="AH4469">
            <v>0</v>
          </cell>
        </row>
        <row r="4470">
          <cell r="AH4470">
            <v>0</v>
          </cell>
        </row>
        <row r="4471">
          <cell r="AH4471">
            <v>0</v>
          </cell>
        </row>
        <row r="4472">
          <cell r="AH4472">
            <v>0</v>
          </cell>
        </row>
        <row r="4473">
          <cell r="AH4473">
            <v>0</v>
          </cell>
        </row>
        <row r="4474">
          <cell r="AH4474">
            <v>0</v>
          </cell>
        </row>
        <row r="4475">
          <cell r="AH4475">
            <v>0</v>
          </cell>
        </row>
        <row r="4476">
          <cell r="AH4476">
            <v>0</v>
          </cell>
        </row>
        <row r="4477">
          <cell r="AH4477">
            <v>0</v>
          </cell>
        </row>
        <row r="4478">
          <cell r="AH4478">
            <v>0</v>
          </cell>
        </row>
        <row r="4479">
          <cell r="AH4479">
            <v>0</v>
          </cell>
        </row>
        <row r="4480">
          <cell r="AH4480">
            <v>0</v>
          </cell>
        </row>
        <row r="4481">
          <cell r="AH4481">
            <v>0</v>
          </cell>
        </row>
        <row r="4482">
          <cell r="AH4482">
            <v>0</v>
          </cell>
        </row>
        <row r="4483">
          <cell r="AH4483">
            <v>0</v>
          </cell>
        </row>
        <row r="4484">
          <cell r="AH4484">
            <v>0</v>
          </cell>
        </row>
        <row r="4485">
          <cell r="AH4485">
            <v>0</v>
          </cell>
        </row>
        <row r="4486">
          <cell r="AH4486">
            <v>0</v>
          </cell>
        </row>
        <row r="4487">
          <cell r="AH4487">
            <v>0</v>
          </cell>
        </row>
        <row r="4488">
          <cell r="AH4488">
            <v>0</v>
          </cell>
        </row>
        <row r="4489">
          <cell r="AH4489">
            <v>0</v>
          </cell>
        </row>
        <row r="4490">
          <cell r="AH4490">
            <v>0</v>
          </cell>
        </row>
        <row r="4491">
          <cell r="AH4491">
            <v>0</v>
          </cell>
        </row>
        <row r="4492">
          <cell r="AH4492">
            <v>0</v>
          </cell>
        </row>
        <row r="4493">
          <cell r="AH4493">
            <v>0</v>
          </cell>
        </row>
        <row r="4494">
          <cell r="AH4494">
            <v>0</v>
          </cell>
        </row>
        <row r="4495">
          <cell r="AH4495">
            <v>0</v>
          </cell>
        </row>
        <row r="4496">
          <cell r="AH4496">
            <v>0</v>
          </cell>
        </row>
        <row r="4497">
          <cell r="AH4497">
            <v>0</v>
          </cell>
        </row>
        <row r="4498">
          <cell r="AH4498">
            <v>0</v>
          </cell>
        </row>
        <row r="4499">
          <cell r="AH4499">
            <v>0</v>
          </cell>
        </row>
        <row r="4500">
          <cell r="AH4500">
            <v>0</v>
          </cell>
        </row>
        <row r="4501">
          <cell r="AH4501">
            <v>0</v>
          </cell>
        </row>
        <row r="4502">
          <cell r="AH4502">
            <v>0</v>
          </cell>
        </row>
        <row r="4503">
          <cell r="AH4503">
            <v>0</v>
          </cell>
        </row>
        <row r="4504">
          <cell r="AH4504">
            <v>0</v>
          </cell>
        </row>
        <row r="4505">
          <cell r="AH4505">
            <v>0</v>
          </cell>
        </row>
        <row r="4506">
          <cell r="AH4506">
            <v>0</v>
          </cell>
        </row>
        <row r="4507">
          <cell r="AH4507">
            <v>0</v>
          </cell>
        </row>
        <row r="4508">
          <cell r="AH4508">
            <v>0</v>
          </cell>
        </row>
        <row r="4509">
          <cell r="AH4509">
            <v>0</v>
          </cell>
        </row>
        <row r="4510">
          <cell r="AH4510">
            <v>0</v>
          </cell>
        </row>
        <row r="4511">
          <cell r="AH4511">
            <v>0</v>
          </cell>
        </row>
        <row r="4512">
          <cell r="AH4512">
            <v>0</v>
          </cell>
        </row>
        <row r="4513">
          <cell r="AH4513">
            <v>0</v>
          </cell>
        </row>
        <row r="4514">
          <cell r="AH4514">
            <v>0</v>
          </cell>
        </row>
        <row r="4515">
          <cell r="AH4515">
            <v>0</v>
          </cell>
        </row>
        <row r="4516">
          <cell r="AH4516">
            <v>0</v>
          </cell>
        </row>
        <row r="4517">
          <cell r="AH4517">
            <v>0</v>
          </cell>
        </row>
        <row r="4518">
          <cell r="AH4518">
            <v>0</v>
          </cell>
        </row>
        <row r="4519">
          <cell r="AH4519">
            <v>0</v>
          </cell>
        </row>
        <row r="4520">
          <cell r="AH4520">
            <v>0</v>
          </cell>
        </row>
        <row r="4521">
          <cell r="AH4521">
            <v>0</v>
          </cell>
        </row>
        <row r="4522">
          <cell r="AH4522">
            <v>0</v>
          </cell>
        </row>
        <row r="4523">
          <cell r="AH4523">
            <v>0</v>
          </cell>
        </row>
        <row r="4524">
          <cell r="AH4524">
            <v>0</v>
          </cell>
        </row>
        <row r="4525">
          <cell r="AH4525">
            <v>0</v>
          </cell>
        </row>
        <row r="4526">
          <cell r="AH4526">
            <v>0</v>
          </cell>
        </row>
        <row r="4527">
          <cell r="AH4527">
            <v>0</v>
          </cell>
        </row>
        <row r="4528">
          <cell r="AH4528">
            <v>0</v>
          </cell>
        </row>
        <row r="4529">
          <cell r="AH4529">
            <v>0</v>
          </cell>
        </row>
        <row r="4530">
          <cell r="AH4530">
            <v>0</v>
          </cell>
        </row>
        <row r="4531">
          <cell r="AH4531">
            <v>0</v>
          </cell>
        </row>
        <row r="4532">
          <cell r="AH4532">
            <v>0</v>
          </cell>
        </row>
        <row r="4533">
          <cell r="AH4533">
            <v>0</v>
          </cell>
        </row>
        <row r="4534">
          <cell r="AH4534">
            <v>0</v>
          </cell>
        </row>
        <row r="4535">
          <cell r="AH4535">
            <v>0</v>
          </cell>
        </row>
        <row r="4536">
          <cell r="AH4536">
            <v>0</v>
          </cell>
        </row>
        <row r="4537">
          <cell r="AH4537">
            <v>0</v>
          </cell>
        </row>
        <row r="4538">
          <cell r="AH4538">
            <v>0</v>
          </cell>
        </row>
        <row r="4539">
          <cell r="AH4539">
            <v>0</v>
          </cell>
        </row>
        <row r="4540">
          <cell r="AH4540">
            <v>0</v>
          </cell>
        </row>
        <row r="4541">
          <cell r="AH4541">
            <v>0</v>
          </cell>
        </row>
        <row r="4542">
          <cell r="AH4542">
            <v>0</v>
          </cell>
        </row>
        <row r="4543">
          <cell r="AH4543">
            <v>0</v>
          </cell>
        </row>
        <row r="4544">
          <cell r="AH4544">
            <v>0</v>
          </cell>
        </row>
        <row r="4545">
          <cell r="AH4545">
            <v>0</v>
          </cell>
        </row>
        <row r="4546">
          <cell r="AH4546">
            <v>0</v>
          </cell>
        </row>
        <row r="4547">
          <cell r="AH4547">
            <v>0</v>
          </cell>
        </row>
        <row r="4548">
          <cell r="AH4548">
            <v>0</v>
          </cell>
        </row>
        <row r="4549">
          <cell r="AH4549">
            <v>0</v>
          </cell>
        </row>
        <row r="4550">
          <cell r="AH4550">
            <v>0</v>
          </cell>
        </row>
        <row r="4551">
          <cell r="AH4551">
            <v>0</v>
          </cell>
        </row>
        <row r="4552">
          <cell r="AH4552">
            <v>0</v>
          </cell>
        </row>
        <row r="4553">
          <cell r="AH4553">
            <v>0</v>
          </cell>
        </row>
        <row r="4554">
          <cell r="AH4554">
            <v>0</v>
          </cell>
        </row>
        <row r="4555">
          <cell r="AH4555">
            <v>0</v>
          </cell>
        </row>
        <row r="4556">
          <cell r="AH4556">
            <v>0</v>
          </cell>
        </row>
        <row r="4557">
          <cell r="AH4557">
            <v>0</v>
          </cell>
        </row>
        <row r="4558">
          <cell r="AH4558">
            <v>0</v>
          </cell>
        </row>
        <row r="4559">
          <cell r="AH4559">
            <v>0</v>
          </cell>
        </row>
        <row r="4560">
          <cell r="AH4560">
            <v>0</v>
          </cell>
        </row>
        <row r="4561">
          <cell r="AH4561">
            <v>0</v>
          </cell>
        </row>
        <row r="4562">
          <cell r="AH4562">
            <v>0</v>
          </cell>
        </row>
        <row r="4563">
          <cell r="AH4563">
            <v>0</v>
          </cell>
        </row>
        <row r="4564">
          <cell r="AH4564">
            <v>0</v>
          </cell>
        </row>
        <row r="4565">
          <cell r="AH4565">
            <v>0</v>
          </cell>
        </row>
        <row r="4566">
          <cell r="AH4566">
            <v>0</v>
          </cell>
        </row>
        <row r="4567">
          <cell r="AH4567">
            <v>0</v>
          </cell>
        </row>
        <row r="4568">
          <cell r="AH4568">
            <v>0</v>
          </cell>
        </row>
        <row r="4569">
          <cell r="AH4569">
            <v>0</v>
          </cell>
        </row>
        <row r="4570">
          <cell r="AH4570">
            <v>0</v>
          </cell>
        </row>
        <row r="4571">
          <cell r="AH4571">
            <v>0</v>
          </cell>
        </row>
        <row r="4572">
          <cell r="AH4572">
            <v>0</v>
          </cell>
        </row>
        <row r="4573">
          <cell r="AH4573">
            <v>0</v>
          </cell>
        </row>
        <row r="4574">
          <cell r="AH4574">
            <v>0</v>
          </cell>
        </row>
        <row r="4575">
          <cell r="AH4575">
            <v>0</v>
          </cell>
        </row>
        <row r="4576">
          <cell r="AH4576">
            <v>0</v>
          </cell>
        </row>
        <row r="4577">
          <cell r="AH4577">
            <v>0</v>
          </cell>
        </row>
        <row r="4578">
          <cell r="AH4578">
            <v>0</v>
          </cell>
        </row>
        <row r="4579">
          <cell r="AH4579">
            <v>0</v>
          </cell>
        </row>
        <row r="4580">
          <cell r="AH4580">
            <v>0</v>
          </cell>
        </row>
        <row r="4581">
          <cell r="AH4581">
            <v>0</v>
          </cell>
        </row>
        <row r="4582">
          <cell r="AH4582">
            <v>0</v>
          </cell>
        </row>
        <row r="4583">
          <cell r="AH4583">
            <v>0</v>
          </cell>
        </row>
        <row r="4584">
          <cell r="AH4584">
            <v>0</v>
          </cell>
        </row>
        <row r="4585">
          <cell r="AH4585">
            <v>0</v>
          </cell>
        </row>
        <row r="4586">
          <cell r="AH4586">
            <v>0</v>
          </cell>
        </row>
        <row r="4587">
          <cell r="AH4587">
            <v>0</v>
          </cell>
        </row>
        <row r="4588">
          <cell r="AH4588">
            <v>0</v>
          </cell>
        </row>
        <row r="4589">
          <cell r="AH4589">
            <v>0</v>
          </cell>
        </row>
        <row r="4590">
          <cell r="AH4590">
            <v>0</v>
          </cell>
        </row>
        <row r="4591">
          <cell r="AH4591">
            <v>0</v>
          </cell>
        </row>
        <row r="4592">
          <cell r="AH4592">
            <v>0</v>
          </cell>
        </row>
        <row r="4593">
          <cell r="AH4593">
            <v>0</v>
          </cell>
        </row>
        <row r="4594">
          <cell r="AH4594">
            <v>0</v>
          </cell>
        </row>
        <row r="4595">
          <cell r="AH4595">
            <v>0</v>
          </cell>
        </row>
        <row r="4596">
          <cell r="AH4596">
            <v>0</v>
          </cell>
        </row>
        <row r="4597">
          <cell r="AH4597">
            <v>0</v>
          </cell>
        </row>
        <row r="4598">
          <cell r="AH4598">
            <v>0</v>
          </cell>
        </row>
        <row r="4599">
          <cell r="AH4599">
            <v>0</v>
          </cell>
        </row>
        <row r="4600">
          <cell r="AH4600">
            <v>0</v>
          </cell>
        </row>
        <row r="4601">
          <cell r="AH4601">
            <v>0</v>
          </cell>
        </row>
        <row r="4602">
          <cell r="AH4602">
            <v>0</v>
          </cell>
        </row>
        <row r="4603">
          <cell r="AH4603">
            <v>0</v>
          </cell>
        </row>
        <row r="4604">
          <cell r="AH4604">
            <v>0</v>
          </cell>
        </row>
        <row r="4605">
          <cell r="AH4605">
            <v>0</v>
          </cell>
        </row>
        <row r="4606">
          <cell r="AH4606">
            <v>0</v>
          </cell>
        </row>
        <row r="4607">
          <cell r="AH4607">
            <v>0</v>
          </cell>
        </row>
        <row r="4608">
          <cell r="AH4608">
            <v>0</v>
          </cell>
        </row>
        <row r="4609">
          <cell r="AH4609">
            <v>0</v>
          </cell>
        </row>
        <row r="4610">
          <cell r="AH4610">
            <v>0</v>
          </cell>
        </row>
        <row r="4611">
          <cell r="AH4611">
            <v>0</v>
          </cell>
        </row>
        <row r="4612">
          <cell r="AH4612">
            <v>0</v>
          </cell>
        </row>
        <row r="4613">
          <cell r="AH4613">
            <v>0</v>
          </cell>
        </row>
        <row r="4614">
          <cell r="AH4614">
            <v>0</v>
          </cell>
        </row>
        <row r="4615">
          <cell r="AH4615">
            <v>0</v>
          </cell>
        </row>
        <row r="4616">
          <cell r="AH4616">
            <v>0</v>
          </cell>
        </row>
        <row r="4617">
          <cell r="AH4617">
            <v>0</v>
          </cell>
        </row>
        <row r="4618">
          <cell r="AH4618">
            <v>0</v>
          </cell>
        </row>
        <row r="4619">
          <cell r="AH4619">
            <v>0</v>
          </cell>
        </row>
        <row r="4620">
          <cell r="AH4620">
            <v>0</v>
          </cell>
        </row>
        <row r="4621">
          <cell r="AH4621">
            <v>0</v>
          </cell>
        </row>
        <row r="4622">
          <cell r="AH4622">
            <v>0</v>
          </cell>
        </row>
        <row r="4623">
          <cell r="AH4623">
            <v>0</v>
          </cell>
        </row>
        <row r="4624">
          <cell r="AH4624">
            <v>0</v>
          </cell>
        </row>
        <row r="4625">
          <cell r="AH4625">
            <v>0</v>
          </cell>
        </row>
        <row r="4626">
          <cell r="AH4626">
            <v>0</v>
          </cell>
        </row>
        <row r="4627">
          <cell r="AH4627">
            <v>0</v>
          </cell>
        </row>
        <row r="4628">
          <cell r="AH4628">
            <v>0</v>
          </cell>
        </row>
        <row r="4629">
          <cell r="AH4629">
            <v>0</v>
          </cell>
        </row>
        <row r="4630">
          <cell r="AH4630">
            <v>0</v>
          </cell>
        </row>
        <row r="4631">
          <cell r="AH4631">
            <v>0</v>
          </cell>
        </row>
        <row r="4632">
          <cell r="AH4632">
            <v>0</v>
          </cell>
        </row>
        <row r="4633">
          <cell r="AH4633">
            <v>0</v>
          </cell>
        </row>
        <row r="4634">
          <cell r="AH4634">
            <v>0</v>
          </cell>
        </row>
        <row r="4635">
          <cell r="AH4635">
            <v>0</v>
          </cell>
        </row>
        <row r="4636">
          <cell r="AH4636">
            <v>0</v>
          </cell>
        </row>
        <row r="4637">
          <cell r="AH4637">
            <v>0</v>
          </cell>
        </row>
        <row r="4638">
          <cell r="AH4638">
            <v>0</v>
          </cell>
        </row>
        <row r="4639">
          <cell r="AH4639">
            <v>0</v>
          </cell>
        </row>
        <row r="4640">
          <cell r="AH4640">
            <v>0</v>
          </cell>
        </row>
        <row r="4641">
          <cell r="AH4641">
            <v>0</v>
          </cell>
        </row>
        <row r="4642">
          <cell r="AH4642">
            <v>0</v>
          </cell>
        </row>
        <row r="4643">
          <cell r="AH4643">
            <v>0</v>
          </cell>
        </row>
        <row r="4644">
          <cell r="AH4644">
            <v>0</v>
          </cell>
        </row>
        <row r="4645">
          <cell r="AH4645">
            <v>0</v>
          </cell>
        </row>
        <row r="4646">
          <cell r="AH4646">
            <v>0</v>
          </cell>
        </row>
        <row r="4647">
          <cell r="AH4647">
            <v>0</v>
          </cell>
        </row>
        <row r="4648">
          <cell r="AH4648">
            <v>0</v>
          </cell>
        </row>
        <row r="4649">
          <cell r="AH4649">
            <v>0</v>
          </cell>
        </row>
        <row r="4650">
          <cell r="AH4650">
            <v>0</v>
          </cell>
        </row>
        <row r="4651">
          <cell r="AH4651">
            <v>0</v>
          </cell>
        </row>
        <row r="4652">
          <cell r="AH4652">
            <v>0</v>
          </cell>
        </row>
        <row r="4653">
          <cell r="AH4653">
            <v>0</v>
          </cell>
        </row>
        <row r="4654">
          <cell r="AH4654">
            <v>0</v>
          </cell>
        </row>
        <row r="4655">
          <cell r="AH4655">
            <v>0</v>
          </cell>
        </row>
        <row r="4656">
          <cell r="AH4656">
            <v>0</v>
          </cell>
        </row>
        <row r="4657">
          <cell r="AH4657">
            <v>0</v>
          </cell>
        </row>
        <row r="4658">
          <cell r="AH4658">
            <v>0</v>
          </cell>
        </row>
        <row r="4659">
          <cell r="AH4659">
            <v>0</v>
          </cell>
        </row>
        <row r="4660">
          <cell r="AH4660">
            <v>0</v>
          </cell>
        </row>
        <row r="4661">
          <cell r="AH4661">
            <v>0</v>
          </cell>
        </row>
        <row r="4662">
          <cell r="AH4662">
            <v>0</v>
          </cell>
        </row>
        <row r="4663">
          <cell r="AH4663">
            <v>0</v>
          </cell>
        </row>
        <row r="4664">
          <cell r="AH4664">
            <v>0</v>
          </cell>
        </row>
        <row r="4665">
          <cell r="AH4665">
            <v>0</v>
          </cell>
        </row>
        <row r="4666">
          <cell r="AH4666">
            <v>0</v>
          </cell>
        </row>
        <row r="4667">
          <cell r="AH4667">
            <v>0</v>
          </cell>
        </row>
        <row r="4668">
          <cell r="AH4668">
            <v>0</v>
          </cell>
        </row>
        <row r="4669">
          <cell r="AH4669">
            <v>0</v>
          </cell>
        </row>
        <row r="4670">
          <cell r="AH4670">
            <v>0</v>
          </cell>
        </row>
        <row r="4671">
          <cell r="AH4671">
            <v>0</v>
          </cell>
        </row>
        <row r="4672">
          <cell r="AH4672">
            <v>0</v>
          </cell>
        </row>
        <row r="4673">
          <cell r="AH4673">
            <v>0</v>
          </cell>
        </row>
        <row r="4674">
          <cell r="AH4674">
            <v>0</v>
          </cell>
        </row>
        <row r="4675">
          <cell r="AH4675">
            <v>0</v>
          </cell>
        </row>
        <row r="4676">
          <cell r="AH4676">
            <v>0</v>
          </cell>
        </row>
        <row r="4677">
          <cell r="AH4677">
            <v>0</v>
          </cell>
        </row>
        <row r="4678">
          <cell r="AH4678">
            <v>0</v>
          </cell>
        </row>
        <row r="4679">
          <cell r="AH4679">
            <v>0</v>
          </cell>
        </row>
        <row r="4680">
          <cell r="AH4680">
            <v>0</v>
          </cell>
        </row>
        <row r="4681">
          <cell r="AH4681">
            <v>0</v>
          </cell>
        </row>
        <row r="4682">
          <cell r="AH4682">
            <v>0</v>
          </cell>
        </row>
        <row r="4683">
          <cell r="AH4683">
            <v>0</v>
          </cell>
        </row>
        <row r="4684">
          <cell r="AH4684">
            <v>0</v>
          </cell>
        </row>
        <row r="4685">
          <cell r="AH4685">
            <v>0</v>
          </cell>
        </row>
        <row r="4686">
          <cell r="AH4686">
            <v>0</v>
          </cell>
        </row>
        <row r="4687">
          <cell r="AH4687">
            <v>0</v>
          </cell>
        </row>
        <row r="4688">
          <cell r="AH4688">
            <v>0</v>
          </cell>
        </row>
        <row r="4689">
          <cell r="AH4689">
            <v>0</v>
          </cell>
        </row>
        <row r="4690">
          <cell r="AH4690">
            <v>0</v>
          </cell>
        </row>
        <row r="4691">
          <cell r="AH4691">
            <v>0</v>
          </cell>
        </row>
        <row r="4692">
          <cell r="AH4692">
            <v>0</v>
          </cell>
        </row>
        <row r="4693">
          <cell r="AH4693">
            <v>0</v>
          </cell>
        </row>
        <row r="4694">
          <cell r="AH4694">
            <v>0</v>
          </cell>
        </row>
        <row r="4695">
          <cell r="AH4695">
            <v>0</v>
          </cell>
        </row>
        <row r="4696">
          <cell r="AH4696">
            <v>0</v>
          </cell>
        </row>
        <row r="4697">
          <cell r="AH4697">
            <v>0</v>
          </cell>
        </row>
        <row r="4698">
          <cell r="AH4698">
            <v>0</v>
          </cell>
        </row>
        <row r="4699">
          <cell r="AH4699">
            <v>0</v>
          </cell>
        </row>
        <row r="4700">
          <cell r="AH4700">
            <v>0</v>
          </cell>
        </row>
        <row r="4701">
          <cell r="AH4701">
            <v>0</v>
          </cell>
        </row>
        <row r="4702">
          <cell r="AH4702">
            <v>0</v>
          </cell>
        </row>
        <row r="4703">
          <cell r="AH4703">
            <v>0</v>
          </cell>
        </row>
        <row r="4704">
          <cell r="AH4704">
            <v>0</v>
          </cell>
        </row>
        <row r="4705">
          <cell r="AH4705">
            <v>0</v>
          </cell>
        </row>
        <row r="4706">
          <cell r="AH4706">
            <v>0</v>
          </cell>
        </row>
        <row r="4707">
          <cell r="AH4707">
            <v>0</v>
          </cell>
        </row>
        <row r="4708">
          <cell r="AH4708">
            <v>0</v>
          </cell>
        </row>
        <row r="4709">
          <cell r="AH4709">
            <v>0</v>
          </cell>
        </row>
        <row r="4710">
          <cell r="AH4710">
            <v>0</v>
          </cell>
        </row>
        <row r="4711">
          <cell r="AH4711">
            <v>0</v>
          </cell>
        </row>
        <row r="4712">
          <cell r="AH4712">
            <v>0</v>
          </cell>
        </row>
        <row r="4713">
          <cell r="AH4713">
            <v>0</v>
          </cell>
        </row>
        <row r="4714">
          <cell r="AH4714">
            <v>0</v>
          </cell>
        </row>
        <row r="4715">
          <cell r="AH4715">
            <v>0</v>
          </cell>
        </row>
        <row r="4716">
          <cell r="AH4716">
            <v>0</v>
          </cell>
        </row>
        <row r="4717">
          <cell r="AH4717">
            <v>0</v>
          </cell>
        </row>
        <row r="4718">
          <cell r="AH4718">
            <v>0</v>
          </cell>
        </row>
        <row r="4719">
          <cell r="AH4719">
            <v>0</v>
          </cell>
        </row>
        <row r="4720">
          <cell r="AH4720">
            <v>0</v>
          </cell>
        </row>
        <row r="4721">
          <cell r="AH4721">
            <v>0</v>
          </cell>
        </row>
        <row r="4722">
          <cell r="AH4722">
            <v>0</v>
          </cell>
        </row>
        <row r="4723">
          <cell r="AH4723">
            <v>0</v>
          </cell>
        </row>
        <row r="4724">
          <cell r="AH4724">
            <v>0</v>
          </cell>
        </row>
        <row r="4725">
          <cell r="AH4725">
            <v>0</v>
          </cell>
        </row>
        <row r="4726">
          <cell r="AH4726">
            <v>0</v>
          </cell>
        </row>
        <row r="4727">
          <cell r="AH4727">
            <v>0</v>
          </cell>
        </row>
        <row r="4728">
          <cell r="AH4728">
            <v>0</v>
          </cell>
        </row>
        <row r="4729">
          <cell r="AH4729">
            <v>0</v>
          </cell>
        </row>
        <row r="4730">
          <cell r="AH4730">
            <v>0</v>
          </cell>
        </row>
        <row r="4731">
          <cell r="AH4731">
            <v>0</v>
          </cell>
        </row>
        <row r="4732">
          <cell r="AH4732">
            <v>0</v>
          </cell>
        </row>
        <row r="4733">
          <cell r="AH4733">
            <v>0</v>
          </cell>
        </row>
        <row r="4734">
          <cell r="AH4734">
            <v>0</v>
          </cell>
        </row>
        <row r="4735">
          <cell r="AH4735">
            <v>0</v>
          </cell>
        </row>
        <row r="4736">
          <cell r="AH4736">
            <v>0</v>
          </cell>
        </row>
        <row r="4737">
          <cell r="AH4737">
            <v>0</v>
          </cell>
        </row>
        <row r="4738">
          <cell r="AH4738">
            <v>0</v>
          </cell>
        </row>
        <row r="4739">
          <cell r="AH4739">
            <v>0</v>
          </cell>
        </row>
        <row r="4740">
          <cell r="AH4740">
            <v>0</v>
          </cell>
        </row>
        <row r="4741">
          <cell r="AH4741">
            <v>0</v>
          </cell>
        </row>
        <row r="4742">
          <cell r="AH4742">
            <v>0</v>
          </cell>
        </row>
        <row r="4743">
          <cell r="AH4743">
            <v>0</v>
          </cell>
        </row>
        <row r="4744">
          <cell r="AH4744">
            <v>0</v>
          </cell>
        </row>
        <row r="4745">
          <cell r="AH4745">
            <v>0</v>
          </cell>
        </row>
        <row r="4746">
          <cell r="AH4746">
            <v>0</v>
          </cell>
        </row>
        <row r="4747">
          <cell r="AH4747">
            <v>0</v>
          </cell>
        </row>
        <row r="4748">
          <cell r="AH4748">
            <v>0</v>
          </cell>
        </row>
        <row r="4749">
          <cell r="AH4749">
            <v>0</v>
          </cell>
        </row>
        <row r="4750">
          <cell r="AH4750">
            <v>0</v>
          </cell>
        </row>
        <row r="4751">
          <cell r="AH4751">
            <v>0</v>
          </cell>
        </row>
        <row r="4752">
          <cell r="AH4752">
            <v>0</v>
          </cell>
        </row>
        <row r="4753">
          <cell r="AH4753">
            <v>0</v>
          </cell>
        </row>
        <row r="4754">
          <cell r="AH4754">
            <v>0</v>
          </cell>
        </row>
        <row r="4755">
          <cell r="AH4755">
            <v>0</v>
          </cell>
        </row>
        <row r="4756">
          <cell r="AH4756">
            <v>0</v>
          </cell>
        </row>
        <row r="4757">
          <cell r="AH4757">
            <v>0</v>
          </cell>
        </row>
        <row r="4758">
          <cell r="AH4758">
            <v>0</v>
          </cell>
        </row>
        <row r="4759">
          <cell r="AH4759">
            <v>0</v>
          </cell>
        </row>
        <row r="4760">
          <cell r="AH4760">
            <v>0</v>
          </cell>
        </row>
        <row r="4761">
          <cell r="AH4761">
            <v>0</v>
          </cell>
        </row>
        <row r="4762">
          <cell r="AH4762">
            <v>0</v>
          </cell>
        </row>
        <row r="4763">
          <cell r="AH4763">
            <v>0</v>
          </cell>
        </row>
        <row r="4764">
          <cell r="AH4764">
            <v>0</v>
          </cell>
        </row>
        <row r="4765">
          <cell r="AH4765">
            <v>0</v>
          </cell>
        </row>
        <row r="4766">
          <cell r="AH4766">
            <v>0</v>
          </cell>
        </row>
        <row r="4767">
          <cell r="AH4767">
            <v>0</v>
          </cell>
        </row>
        <row r="4768">
          <cell r="AH4768">
            <v>0</v>
          </cell>
        </row>
        <row r="4769">
          <cell r="AH4769">
            <v>0</v>
          </cell>
        </row>
        <row r="4770">
          <cell r="AH4770">
            <v>0</v>
          </cell>
        </row>
        <row r="4771">
          <cell r="AH4771">
            <v>0</v>
          </cell>
        </row>
        <row r="4772">
          <cell r="AH4772">
            <v>0</v>
          </cell>
        </row>
        <row r="4773">
          <cell r="AH4773">
            <v>0</v>
          </cell>
        </row>
        <row r="4774">
          <cell r="AH4774">
            <v>0</v>
          </cell>
        </row>
        <row r="4775">
          <cell r="AH4775">
            <v>0</v>
          </cell>
        </row>
        <row r="4776">
          <cell r="AH4776">
            <v>0</v>
          </cell>
        </row>
        <row r="4777">
          <cell r="AH4777">
            <v>0</v>
          </cell>
        </row>
        <row r="4778">
          <cell r="AH4778">
            <v>0</v>
          </cell>
        </row>
        <row r="4779">
          <cell r="AH4779">
            <v>0</v>
          </cell>
        </row>
        <row r="4780">
          <cell r="AH4780">
            <v>0</v>
          </cell>
        </row>
        <row r="4781">
          <cell r="AH4781">
            <v>0</v>
          </cell>
        </row>
        <row r="4782">
          <cell r="AH4782">
            <v>0</v>
          </cell>
        </row>
        <row r="4783">
          <cell r="AH4783">
            <v>0</v>
          </cell>
        </row>
        <row r="4784">
          <cell r="AH4784">
            <v>0</v>
          </cell>
        </row>
        <row r="4785">
          <cell r="AH4785">
            <v>0</v>
          </cell>
        </row>
        <row r="4786">
          <cell r="AH4786">
            <v>0</v>
          </cell>
        </row>
        <row r="4787">
          <cell r="AH4787">
            <v>0</v>
          </cell>
        </row>
        <row r="4788">
          <cell r="AH4788">
            <v>0</v>
          </cell>
        </row>
        <row r="4789">
          <cell r="AH4789">
            <v>0</v>
          </cell>
        </row>
        <row r="4790">
          <cell r="AH4790">
            <v>0</v>
          </cell>
        </row>
        <row r="4791">
          <cell r="AH4791">
            <v>0</v>
          </cell>
        </row>
        <row r="4792">
          <cell r="AH4792">
            <v>0</v>
          </cell>
        </row>
        <row r="4793">
          <cell r="AH4793">
            <v>0</v>
          </cell>
        </row>
        <row r="4794">
          <cell r="AH4794">
            <v>0</v>
          </cell>
        </row>
        <row r="4795">
          <cell r="AH4795">
            <v>0</v>
          </cell>
        </row>
        <row r="4796">
          <cell r="AH4796">
            <v>0</v>
          </cell>
        </row>
        <row r="4797">
          <cell r="AH4797">
            <v>0</v>
          </cell>
        </row>
        <row r="4798">
          <cell r="AH4798">
            <v>0</v>
          </cell>
        </row>
        <row r="4799">
          <cell r="AH4799">
            <v>0</v>
          </cell>
        </row>
        <row r="4800">
          <cell r="AH4800">
            <v>0</v>
          </cell>
        </row>
        <row r="4801">
          <cell r="AH4801">
            <v>0</v>
          </cell>
        </row>
        <row r="4802">
          <cell r="AH4802">
            <v>0</v>
          </cell>
        </row>
        <row r="4803">
          <cell r="AH4803">
            <v>0</v>
          </cell>
        </row>
        <row r="4804">
          <cell r="AH4804">
            <v>0</v>
          </cell>
        </row>
        <row r="4805">
          <cell r="AH4805">
            <v>0</v>
          </cell>
        </row>
        <row r="4806">
          <cell r="AH4806">
            <v>0</v>
          </cell>
        </row>
        <row r="4807">
          <cell r="AH4807">
            <v>0</v>
          </cell>
        </row>
        <row r="4808">
          <cell r="AH4808">
            <v>0</v>
          </cell>
        </row>
        <row r="4809">
          <cell r="AH4809">
            <v>0</v>
          </cell>
        </row>
        <row r="4810">
          <cell r="AH4810">
            <v>0</v>
          </cell>
        </row>
        <row r="4811">
          <cell r="AH4811">
            <v>0</v>
          </cell>
        </row>
        <row r="4812">
          <cell r="AH4812">
            <v>0</v>
          </cell>
        </row>
        <row r="4813">
          <cell r="AH4813">
            <v>0</v>
          </cell>
        </row>
        <row r="4814">
          <cell r="AH4814">
            <v>0</v>
          </cell>
        </row>
        <row r="4815">
          <cell r="AH4815">
            <v>0</v>
          </cell>
        </row>
        <row r="4816">
          <cell r="AH4816">
            <v>0</v>
          </cell>
        </row>
        <row r="4817">
          <cell r="AH4817">
            <v>0</v>
          </cell>
        </row>
        <row r="4818">
          <cell r="AH4818">
            <v>0</v>
          </cell>
        </row>
        <row r="4819">
          <cell r="AH4819">
            <v>0</v>
          </cell>
        </row>
        <row r="4820">
          <cell r="AH4820">
            <v>0</v>
          </cell>
        </row>
        <row r="4821">
          <cell r="AH4821">
            <v>0</v>
          </cell>
        </row>
        <row r="4822">
          <cell r="AH4822">
            <v>0</v>
          </cell>
        </row>
        <row r="4823">
          <cell r="AH4823">
            <v>0</v>
          </cell>
        </row>
        <row r="4824">
          <cell r="AH4824">
            <v>0</v>
          </cell>
        </row>
        <row r="4825">
          <cell r="AH4825">
            <v>0</v>
          </cell>
        </row>
        <row r="4826">
          <cell r="AH4826">
            <v>0</v>
          </cell>
        </row>
        <row r="4827">
          <cell r="AH4827">
            <v>0</v>
          </cell>
        </row>
        <row r="4828">
          <cell r="AH4828">
            <v>0</v>
          </cell>
        </row>
        <row r="4829">
          <cell r="AH4829">
            <v>0</v>
          </cell>
        </row>
        <row r="4830">
          <cell r="AH4830">
            <v>0</v>
          </cell>
        </row>
        <row r="4831">
          <cell r="AH4831">
            <v>0</v>
          </cell>
        </row>
        <row r="4832">
          <cell r="AH4832">
            <v>0</v>
          </cell>
        </row>
        <row r="4833">
          <cell r="AH4833">
            <v>0</v>
          </cell>
        </row>
        <row r="4834">
          <cell r="AH4834">
            <v>0</v>
          </cell>
        </row>
        <row r="4835">
          <cell r="AH4835">
            <v>0</v>
          </cell>
        </row>
        <row r="4836">
          <cell r="AH4836">
            <v>0</v>
          </cell>
        </row>
        <row r="4837">
          <cell r="AH4837">
            <v>0</v>
          </cell>
        </row>
        <row r="4838">
          <cell r="AH4838">
            <v>0</v>
          </cell>
        </row>
        <row r="4839">
          <cell r="AH4839">
            <v>0</v>
          </cell>
        </row>
        <row r="4840">
          <cell r="AH4840">
            <v>0</v>
          </cell>
        </row>
        <row r="4841">
          <cell r="AH4841">
            <v>0</v>
          </cell>
        </row>
        <row r="4842">
          <cell r="AH4842">
            <v>0</v>
          </cell>
        </row>
        <row r="4843">
          <cell r="AH4843">
            <v>0</v>
          </cell>
        </row>
        <row r="4844">
          <cell r="AH4844">
            <v>0</v>
          </cell>
        </row>
        <row r="4845">
          <cell r="AH4845">
            <v>0</v>
          </cell>
        </row>
        <row r="4846">
          <cell r="AH4846">
            <v>0</v>
          </cell>
        </row>
        <row r="4847">
          <cell r="AH4847">
            <v>0</v>
          </cell>
        </row>
        <row r="4848">
          <cell r="AH4848">
            <v>0</v>
          </cell>
        </row>
        <row r="4849">
          <cell r="AH4849">
            <v>0</v>
          </cell>
        </row>
        <row r="4850">
          <cell r="AH4850">
            <v>0</v>
          </cell>
        </row>
        <row r="4851">
          <cell r="AH4851">
            <v>0</v>
          </cell>
        </row>
        <row r="4852">
          <cell r="AH4852">
            <v>0</v>
          </cell>
        </row>
        <row r="4853">
          <cell r="AH4853">
            <v>0</v>
          </cell>
        </row>
        <row r="4854">
          <cell r="AH4854">
            <v>0</v>
          </cell>
        </row>
        <row r="4855">
          <cell r="AH4855">
            <v>0</v>
          </cell>
        </row>
        <row r="4856">
          <cell r="AH4856">
            <v>0</v>
          </cell>
        </row>
        <row r="4857">
          <cell r="AH4857">
            <v>0</v>
          </cell>
        </row>
        <row r="4858">
          <cell r="AH4858">
            <v>0</v>
          </cell>
        </row>
        <row r="4859">
          <cell r="AH4859">
            <v>0</v>
          </cell>
        </row>
        <row r="4860">
          <cell r="AH4860">
            <v>0</v>
          </cell>
        </row>
        <row r="4861">
          <cell r="AH4861">
            <v>0</v>
          </cell>
        </row>
        <row r="4862">
          <cell r="AH4862">
            <v>0</v>
          </cell>
        </row>
        <row r="4863">
          <cell r="AH4863">
            <v>0</v>
          </cell>
        </row>
        <row r="4864">
          <cell r="AH4864">
            <v>0</v>
          </cell>
        </row>
        <row r="4865">
          <cell r="AH4865">
            <v>0</v>
          </cell>
        </row>
        <row r="4866">
          <cell r="AH4866">
            <v>0</v>
          </cell>
        </row>
        <row r="4867">
          <cell r="AH4867">
            <v>0</v>
          </cell>
        </row>
        <row r="4868">
          <cell r="AH4868">
            <v>0</v>
          </cell>
        </row>
        <row r="4869">
          <cell r="AH4869">
            <v>0</v>
          </cell>
        </row>
        <row r="4870">
          <cell r="AH4870">
            <v>0</v>
          </cell>
        </row>
        <row r="4871">
          <cell r="AH4871">
            <v>0</v>
          </cell>
        </row>
        <row r="4872">
          <cell r="AH4872">
            <v>0</v>
          </cell>
        </row>
        <row r="4873">
          <cell r="AH4873">
            <v>0</v>
          </cell>
        </row>
        <row r="4874">
          <cell r="AH4874">
            <v>0</v>
          </cell>
        </row>
        <row r="4875">
          <cell r="AH4875">
            <v>0</v>
          </cell>
        </row>
        <row r="4876">
          <cell r="AH4876">
            <v>0</v>
          </cell>
        </row>
        <row r="4877">
          <cell r="AH4877">
            <v>0</v>
          </cell>
        </row>
        <row r="4878">
          <cell r="AH4878">
            <v>0</v>
          </cell>
        </row>
        <row r="4879">
          <cell r="AH4879">
            <v>0</v>
          </cell>
        </row>
        <row r="4880">
          <cell r="AH4880">
            <v>0</v>
          </cell>
        </row>
        <row r="4881">
          <cell r="AH4881">
            <v>0</v>
          </cell>
        </row>
        <row r="4882">
          <cell r="AH4882">
            <v>0</v>
          </cell>
        </row>
        <row r="4883">
          <cell r="AH4883">
            <v>0</v>
          </cell>
        </row>
        <row r="4884">
          <cell r="AH4884">
            <v>0</v>
          </cell>
        </row>
        <row r="4885">
          <cell r="AH4885">
            <v>0</v>
          </cell>
        </row>
        <row r="4886">
          <cell r="AH4886">
            <v>0</v>
          </cell>
        </row>
        <row r="4887">
          <cell r="AH4887">
            <v>0</v>
          </cell>
        </row>
        <row r="4888">
          <cell r="AH4888">
            <v>0</v>
          </cell>
        </row>
        <row r="4889">
          <cell r="AH4889">
            <v>0</v>
          </cell>
        </row>
        <row r="4890">
          <cell r="AH4890">
            <v>0</v>
          </cell>
        </row>
        <row r="4891">
          <cell r="AH4891">
            <v>0</v>
          </cell>
        </row>
        <row r="4892">
          <cell r="AH4892">
            <v>0</v>
          </cell>
        </row>
        <row r="4893">
          <cell r="AH4893">
            <v>0</v>
          </cell>
        </row>
        <row r="4894">
          <cell r="AH4894">
            <v>0</v>
          </cell>
        </row>
        <row r="4895">
          <cell r="AH4895">
            <v>0</v>
          </cell>
        </row>
        <row r="4896">
          <cell r="AH4896">
            <v>0</v>
          </cell>
        </row>
        <row r="4897">
          <cell r="AH4897">
            <v>0</v>
          </cell>
        </row>
        <row r="4898">
          <cell r="AH4898">
            <v>0</v>
          </cell>
        </row>
        <row r="4899">
          <cell r="AH4899">
            <v>0</v>
          </cell>
        </row>
        <row r="4900">
          <cell r="AH4900">
            <v>0</v>
          </cell>
        </row>
        <row r="4901">
          <cell r="AH4901">
            <v>0</v>
          </cell>
        </row>
        <row r="4902">
          <cell r="AH4902">
            <v>0</v>
          </cell>
        </row>
        <row r="4903">
          <cell r="AH4903">
            <v>0</v>
          </cell>
        </row>
        <row r="4904">
          <cell r="AH4904">
            <v>0</v>
          </cell>
        </row>
        <row r="4905">
          <cell r="AH4905">
            <v>0</v>
          </cell>
        </row>
        <row r="4906">
          <cell r="AH4906">
            <v>0</v>
          </cell>
        </row>
        <row r="4907">
          <cell r="AH4907">
            <v>0</v>
          </cell>
        </row>
        <row r="4908">
          <cell r="AH4908">
            <v>0</v>
          </cell>
        </row>
        <row r="4909">
          <cell r="AH4909">
            <v>0</v>
          </cell>
        </row>
        <row r="4910">
          <cell r="AH4910">
            <v>0</v>
          </cell>
        </row>
        <row r="4911">
          <cell r="AH4911">
            <v>0</v>
          </cell>
        </row>
        <row r="4912">
          <cell r="AH4912">
            <v>0</v>
          </cell>
        </row>
        <row r="4913">
          <cell r="AH4913">
            <v>0</v>
          </cell>
        </row>
        <row r="4914">
          <cell r="AH4914">
            <v>0</v>
          </cell>
        </row>
        <row r="4915">
          <cell r="AH4915">
            <v>0</v>
          </cell>
        </row>
        <row r="4916">
          <cell r="AH4916">
            <v>0</v>
          </cell>
        </row>
        <row r="4917">
          <cell r="AH4917">
            <v>0</v>
          </cell>
        </row>
        <row r="4918">
          <cell r="AH4918">
            <v>0</v>
          </cell>
        </row>
        <row r="4919">
          <cell r="AH4919">
            <v>0</v>
          </cell>
        </row>
        <row r="4920">
          <cell r="AH4920">
            <v>0</v>
          </cell>
        </row>
        <row r="4921">
          <cell r="AH4921">
            <v>0</v>
          </cell>
        </row>
        <row r="4922">
          <cell r="AH4922">
            <v>0</v>
          </cell>
        </row>
        <row r="4923">
          <cell r="AH4923">
            <v>0</v>
          </cell>
        </row>
        <row r="4924">
          <cell r="AH4924">
            <v>0</v>
          </cell>
        </row>
        <row r="4925">
          <cell r="AH4925">
            <v>0</v>
          </cell>
        </row>
        <row r="4926">
          <cell r="AH4926">
            <v>0</v>
          </cell>
        </row>
        <row r="4927">
          <cell r="AH4927">
            <v>0</v>
          </cell>
        </row>
        <row r="4928">
          <cell r="AH4928">
            <v>0</v>
          </cell>
        </row>
        <row r="4929">
          <cell r="AH4929">
            <v>0</v>
          </cell>
        </row>
        <row r="4930">
          <cell r="AH4930">
            <v>0</v>
          </cell>
        </row>
        <row r="4931">
          <cell r="AH4931">
            <v>0</v>
          </cell>
        </row>
        <row r="4932">
          <cell r="AH4932">
            <v>0</v>
          </cell>
        </row>
        <row r="4933">
          <cell r="AH4933">
            <v>0</v>
          </cell>
        </row>
        <row r="4934">
          <cell r="AH4934">
            <v>0</v>
          </cell>
        </row>
        <row r="4935">
          <cell r="AH4935">
            <v>0</v>
          </cell>
        </row>
        <row r="4936">
          <cell r="AH4936">
            <v>0</v>
          </cell>
        </row>
        <row r="4937">
          <cell r="AH4937">
            <v>0</v>
          </cell>
        </row>
        <row r="4938">
          <cell r="AH4938">
            <v>0</v>
          </cell>
        </row>
        <row r="4939">
          <cell r="AH4939">
            <v>0</v>
          </cell>
        </row>
        <row r="4940">
          <cell r="AH4940">
            <v>0</v>
          </cell>
        </row>
        <row r="4941">
          <cell r="AH4941">
            <v>0</v>
          </cell>
        </row>
        <row r="4942">
          <cell r="AH4942">
            <v>0</v>
          </cell>
        </row>
        <row r="4943">
          <cell r="AH4943">
            <v>0</v>
          </cell>
        </row>
        <row r="4944">
          <cell r="AH4944">
            <v>0</v>
          </cell>
        </row>
        <row r="4945">
          <cell r="AH4945">
            <v>0</v>
          </cell>
        </row>
        <row r="4946">
          <cell r="AH4946">
            <v>0</v>
          </cell>
        </row>
        <row r="4947">
          <cell r="AH4947">
            <v>0</v>
          </cell>
        </row>
        <row r="4948">
          <cell r="AH4948">
            <v>0</v>
          </cell>
        </row>
        <row r="4949">
          <cell r="AH4949">
            <v>0</v>
          </cell>
        </row>
        <row r="4950">
          <cell r="AH4950">
            <v>0</v>
          </cell>
        </row>
        <row r="4951">
          <cell r="AH4951">
            <v>0</v>
          </cell>
        </row>
        <row r="4952">
          <cell r="AH4952">
            <v>0</v>
          </cell>
        </row>
        <row r="4953">
          <cell r="AH4953">
            <v>0</v>
          </cell>
        </row>
        <row r="4954">
          <cell r="AH4954">
            <v>0</v>
          </cell>
        </row>
        <row r="4955">
          <cell r="AH4955">
            <v>0</v>
          </cell>
        </row>
        <row r="4956">
          <cell r="AH4956">
            <v>0</v>
          </cell>
        </row>
        <row r="4957">
          <cell r="AH4957">
            <v>0</v>
          </cell>
        </row>
        <row r="4958">
          <cell r="AH4958">
            <v>0</v>
          </cell>
        </row>
        <row r="4959">
          <cell r="AH4959">
            <v>0</v>
          </cell>
        </row>
        <row r="4960">
          <cell r="AH4960">
            <v>0</v>
          </cell>
        </row>
        <row r="4961">
          <cell r="AH4961">
            <v>0</v>
          </cell>
        </row>
        <row r="4962">
          <cell r="AH4962">
            <v>0</v>
          </cell>
        </row>
        <row r="4963">
          <cell r="AH4963">
            <v>0</v>
          </cell>
        </row>
        <row r="4964">
          <cell r="AH4964">
            <v>0</v>
          </cell>
        </row>
        <row r="4965">
          <cell r="AH4965">
            <v>0</v>
          </cell>
        </row>
        <row r="4966">
          <cell r="AH4966">
            <v>0</v>
          </cell>
        </row>
        <row r="4967">
          <cell r="AH4967">
            <v>0</v>
          </cell>
        </row>
        <row r="4968">
          <cell r="AH4968">
            <v>0</v>
          </cell>
        </row>
        <row r="4969">
          <cell r="AH4969">
            <v>0</v>
          </cell>
        </row>
        <row r="4970">
          <cell r="AH4970">
            <v>0</v>
          </cell>
        </row>
        <row r="4971">
          <cell r="AH4971">
            <v>0</v>
          </cell>
        </row>
        <row r="4972">
          <cell r="AH4972">
            <v>0</v>
          </cell>
        </row>
        <row r="4973">
          <cell r="AH4973">
            <v>0</v>
          </cell>
        </row>
        <row r="4974">
          <cell r="AH4974">
            <v>0</v>
          </cell>
        </row>
        <row r="4975">
          <cell r="AH4975">
            <v>0</v>
          </cell>
        </row>
        <row r="4976">
          <cell r="AH4976">
            <v>0</v>
          </cell>
        </row>
        <row r="4977">
          <cell r="AH4977">
            <v>0</v>
          </cell>
        </row>
        <row r="4978">
          <cell r="AH4978">
            <v>0</v>
          </cell>
        </row>
        <row r="4979">
          <cell r="AH4979">
            <v>0</v>
          </cell>
        </row>
        <row r="4980">
          <cell r="AH4980">
            <v>0</v>
          </cell>
        </row>
        <row r="4981">
          <cell r="AH4981">
            <v>0</v>
          </cell>
        </row>
        <row r="4982">
          <cell r="AH4982">
            <v>0</v>
          </cell>
        </row>
        <row r="4983">
          <cell r="AH4983">
            <v>0</v>
          </cell>
        </row>
        <row r="4984">
          <cell r="AH4984">
            <v>0</v>
          </cell>
        </row>
        <row r="4985">
          <cell r="AH4985">
            <v>0</v>
          </cell>
        </row>
        <row r="4986">
          <cell r="AH4986">
            <v>0</v>
          </cell>
        </row>
        <row r="4987">
          <cell r="AH4987">
            <v>0</v>
          </cell>
        </row>
        <row r="4988">
          <cell r="AH4988">
            <v>0</v>
          </cell>
        </row>
        <row r="4989">
          <cell r="AH4989">
            <v>0</v>
          </cell>
        </row>
        <row r="4990">
          <cell r="AH4990">
            <v>0</v>
          </cell>
        </row>
        <row r="4991">
          <cell r="AH4991">
            <v>0</v>
          </cell>
        </row>
        <row r="4992">
          <cell r="AH4992">
            <v>0</v>
          </cell>
        </row>
        <row r="4993">
          <cell r="AH4993">
            <v>0</v>
          </cell>
        </row>
        <row r="4994">
          <cell r="AH4994">
            <v>0</v>
          </cell>
        </row>
        <row r="4995">
          <cell r="AH4995">
            <v>0</v>
          </cell>
        </row>
        <row r="4996">
          <cell r="AH4996">
            <v>0</v>
          </cell>
        </row>
        <row r="4997">
          <cell r="AH4997">
            <v>0</v>
          </cell>
        </row>
        <row r="4998">
          <cell r="AH4998">
            <v>0</v>
          </cell>
        </row>
        <row r="4999">
          <cell r="AH4999">
            <v>0</v>
          </cell>
        </row>
        <row r="5000">
          <cell r="AH5000">
            <v>0</v>
          </cell>
        </row>
        <row r="5001">
          <cell r="AH5001">
            <v>0</v>
          </cell>
        </row>
        <row r="5002">
          <cell r="AH5002">
            <v>0</v>
          </cell>
        </row>
        <row r="5003">
          <cell r="AH5003">
            <v>0</v>
          </cell>
        </row>
        <row r="5004">
          <cell r="AH5004">
            <v>0</v>
          </cell>
        </row>
        <row r="5005">
          <cell r="AH5005">
            <v>0</v>
          </cell>
        </row>
        <row r="5006">
          <cell r="AH5006">
            <v>0</v>
          </cell>
        </row>
        <row r="5007">
          <cell r="AH5007">
            <v>0</v>
          </cell>
        </row>
        <row r="5008">
          <cell r="AH5008">
            <v>0</v>
          </cell>
        </row>
        <row r="5009">
          <cell r="AH5009">
            <v>0</v>
          </cell>
        </row>
        <row r="5010">
          <cell r="AH5010">
            <v>0</v>
          </cell>
        </row>
        <row r="5011">
          <cell r="AH5011">
            <v>0</v>
          </cell>
        </row>
        <row r="5012">
          <cell r="AH5012">
            <v>0</v>
          </cell>
        </row>
        <row r="5013">
          <cell r="AH5013">
            <v>0</v>
          </cell>
        </row>
        <row r="5014">
          <cell r="AH5014">
            <v>0</v>
          </cell>
        </row>
        <row r="5015">
          <cell r="AH5015">
            <v>0</v>
          </cell>
        </row>
        <row r="5016">
          <cell r="AH5016">
            <v>0</v>
          </cell>
        </row>
        <row r="5017">
          <cell r="AH5017">
            <v>0</v>
          </cell>
        </row>
        <row r="5018">
          <cell r="AH5018">
            <v>0</v>
          </cell>
        </row>
        <row r="5019">
          <cell r="AH5019">
            <v>0</v>
          </cell>
        </row>
        <row r="5020">
          <cell r="AH5020">
            <v>0</v>
          </cell>
        </row>
        <row r="5021">
          <cell r="AH5021">
            <v>0</v>
          </cell>
        </row>
        <row r="5022">
          <cell r="AH5022">
            <v>0</v>
          </cell>
        </row>
        <row r="5023">
          <cell r="AH5023">
            <v>0</v>
          </cell>
        </row>
        <row r="5024">
          <cell r="AH5024">
            <v>0</v>
          </cell>
        </row>
        <row r="5025">
          <cell r="AH5025">
            <v>0</v>
          </cell>
        </row>
        <row r="5026">
          <cell r="AH5026">
            <v>0</v>
          </cell>
        </row>
        <row r="5027">
          <cell r="AH5027">
            <v>0</v>
          </cell>
        </row>
        <row r="5028">
          <cell r="AH5028">
            <v>0</v>
          </cell>
        </row>
        <row r="5029">
          <cell r="AH5029">
            <v>0</v>
          </cell>
        </row>
        <row r="5030">
          <cell r="AH5030">
            <v>0</v>
          </cell>
        </row>
        <row r="5031">
          <cell r="AH5031">
            <v>0</v>
          </cell>
        </row>
        <row r="5032">
          <cell r="AH5032">
            <v>0</v>
          </cell>
        </row>
        <row r="5033">
          <cell r="AH5033">
            <v>0</v>
          </cell>
        </row>
        <row r="5034">
          <cell r="AH5034">
            <v>0</v>
          </cell>
        </row>
        <row r="5035">
          <cell r="AH5035">
            <v>0</v>
          </cell>
        </row>
        <row r="5036">
          <cell r="AH5036">
            <v>0</v>
          </cell>
        </row>
        <row r="5037">
          <cell r="AH5037">
            <v>0</v>
          </cell>
        </row>
        <row r="5038">
          <cell r="AH5038">
            <v>0</v>
          </cell>
        </row>
        <row r="5039">
          <cell r="AH5039">
            <v>0</v>
          </cell>
        </row>
        <row r="5040">
          <cell r="AH5040">
            <v>0</v>
          </cell>
        </row>
        <row r="5041">
          <cell r="AH5041">
            <v>0</v>
          </cell>
        </row>
        <row r="5042">
          <cell r="AH5042">
            <v>0</v>
          </cell>
        </row>
        <row r="5043">
          <cell r="AH5043">
            <v>0</v>
          </cell>
        </row>
        <row r="5044">
          <cell r="AH5044">
            <v>0</v>
          </cell>
        </row>
        <row r="5045">
          <cell r="AH5045">
            <v>0</v>
          </cell>
        </row>
        <row r="5046">
          <cell r="AH5046">
            <v>0</v>
          </cell>
        </row>
        <row r="5047">
          <cell r="AH5047">
            <v>0</v>
          </cell>
        </row>
        <row r="5048">
          <cell r="AH5048">
            <v>0</v>
          </cell>
        </row>
        <row r="5049">
          <cell r="AH5049">
            <v>0</v>
          </cell>
        </row>
        <row r="5050">
          <cell r="AH5050">
            <v>0</v>
          </cell>
        </row>
        <row r="5051">
          <cell r="AH5051">
            <v>0</v>
          </cell>
        </row>
        <row r="5052">
          <cell r="AH5052">
            <v>0</v>
          </cell>
        </row>
        <row r="5053">
          <cell r="AH5053">
            <v>0</v>
          </cell>
        </row>
        <row r="5054">
          <cell r="AH5054">
            <v>0</v>
          </cell>
        </row>
        <row r="5055">
          <cell r="AH5055">
            <v>0</v>
          </cell>
        </row>
        <row r="5056">
          <cell r="AH5056">
            <v>0</v>
          </cell>
        </row>
        <row r="5057">
          <cell r="AH5057">
            <v>0</v>
          </cell>
        </row>
        <row r="5058">
          <cell r="AH5058">
            <v>0</v>
          </cell>
        </row>
        <row r="5059">
          <cell r="AH5059">
            <v>0</v>
          </cell>
        </row>
        <row r="5060">
          <cell r="AH5060">
            <v>0</v>
          </cell>
        </row>
        <row r="5061">
          <cell r="AH5061">
            <v>0</v>
          </cell>
        </row>
        <row r="5062">
          <cell r="AH5062">
            <v>0</v>
          </cell>
        </row>
        <row r="5063">
          <cell r="AH5063">
            <v>0</v>
          </cell>
        </row>
        <row r="5064">
          <cell r="AH5064">
            <v>0</v>
          </cell>
        </row>
        <row r="5065">
          <cell r="AH5065">
            <v>0</v>
          </cell>
        </row>
        <row r="5066">
          <cell r="AH5066">
            <v>0</v>
          </cell>
        </row>
        <row r="5067">
          <cell r="AH5067">
            <v>0</v>
          </cell>
        </row>
        <row r="5068">
          <cell r="AH5068">
            <v>0</v>
          </cell>
        </row>
        <row r="5069">
          <cell r="AH5069">
            <v>0</v>
          </cell>
        </row>
        <row r="5070">
          <cell r="AH5070">
            <v>0</v>
          </cell>
        </row>
        <row r="5071">
          <cell r="AH5071">
            <v>0</v>
          </cell>
        </row>
        <row r="5072">
          <cell r="AH5072">
            <v>0</v>
          </cell>
        </row>
        <row r="5073">
          <cell r="AH5073">
            <v>0</v>
          </cell>
        </row>
        <row r="5074">
          <cell r="AH5074">
            <v>0</v>
          </cell>
        </row>
        <row r="5075">
          <cell r="AH5075">
            <v>0</v>
          </cell>
        </row>
        <row r="5076">
          <cell r="AH5076">
            <v>0</v>
          </cell>
        </row>
        <row r="5077">
          <cell r="AH5077">
            <v>0</v>
          </cell>
        </row>
        <row r="5078">
          <cell r="AH5078">
            <v>0</v>
          </cell>
        </row>
        <row r="5079">
          <cell r="AH5079">
            <v>0</v>
          </cell>
        </row>
        <row r="5080">
          <cell r="AH5080">
            <v>0</v>
          </cell>
        </row>
        <row r="5081">
          <cell r="AH5081">
            <v>0</v>
          </cell>
        </row>
        <row r="5082">
          <cell r="AH5082">
            <v>0</v>
          </cell>
        </row>
        <row r="5083">
          <cell r="AH5083">
            <v>0</v>
          </cell>
        </row>
        <row r="5084">
          <cell r="AH5084">
            <v>0</v>
          </cell>
        </row>
        <row r="5085">
          <cell r="AH5085">
            <v>0</v>
          </cell>
        </row>
        <row r="5086">
          <cell r="AH5086">
            <v>0</v>
          </cell>
        </row>
        <row r="5087">
          <cell r="AH5087">
            <v>0</v>
          </cell>
        </row>
        <row r="5088">
          <cell r="AH5088">
            <v>0</v>
          </cell>
        </row>
        <row r="5089">
          <cell r="AH5089">
            <v>0</v>
          </cell>
        </row>
        <row r="5090">
          <cell r="AH5090">
            <v>0</v>
          </cell>
        </row>
        <row r="5091">
          <cell r="AH5091">
            <v>0</v>
          </cell>
        </row>
        <row r="5092">
          <cell r="AH5092">
            <v>0</v>
          </cell>
        </row>
        <row r="5093">
          <cell r="AH5093">
            <v>0</v>
          </cell>
        </row>
        <row r="5094">
          <cell r="AH5094">
            <v>0</v>
          </cell>
        </row>
        <row r="5095">
          <cell r="AH5095">
            <v>0</v>
          </cell>
        </row>
        <row r="5096">
          <cell r="AH5096">
            <v>0</v>
          </cell>
        </row>
        <row r="5097">
          <cell r="AH5097">
            <v>0</v>
          </cell>
        </row>
        <row r="5098">
          <cell r="AH5098">
            <v>0</v>
          </cell>
        </row>
        <row r="5099">
          <cell r="AH5099">
            <v>0</v>
          </cell>
        </row>
        <row r="5100">
          <cell r="AH5100">
            <v>0</v>
          </cell>
        </row>
        <row r="5101">
          <cell r="AH5101">
            <v>0</v>
          </cell>
        </row>
        <row r="5102">
          <cell r="AH5102">
            <v>0</v>
          </cell>
        </row>
        <row r="5103">
          <cell r="AH5103">
            <v>0</v>
          </cell>
        </row>
        <row r="5104">
          <cell r="AH5104">
            <v>0</v>
          </cell>
        </row>
        <row r="5105">
          <cell r="AH5105">
            <v>0</v>
          </cell>
        </row>
        <row r="5106">
          <cell r="AH5106">
            <v>0</v>
          </cell>
        </row>
        <row r="5107">
          <cell r="AH5107">
            <v>0</v>
          </cell>
        </row>
        <row r="5108">
          <cell r="AH5108">
            <v>0</v>
          </cell>
        </row>
        <row r="5109">
          <cell r="AH5109">
            <v>0</v>
          </cell>
        </row>
        <row r="5110">
          <cell r="AH5110">
            <v>0</v>
          </cell>
        </row>
        <row r="5111">
          <cell r="AH5111">
            <v>0</v>
          </cell>
        </row>
        <row r="5112">
          <cell r="AH5112">
            <v>0</v>
          </cell>
        </row>
        <row r="5113">
          <cell r="AH5113">
            <v>0</v>
          </cell>
        </row>
        <row r="5114">
          <cell r="AH5114">
            <v>0</v>
          </cell>
        </row>
        <row r="5115">
          <cell r="AH5115">
            <v>0</v>
          </cell>
        </row>
        <row r="5116">
          <cell r="AH5116">
            <v>0</v>
          </cell>
        </row>
        <row r="5117">
          <cell r="AH5117">
            <v>0</v>
          </cell>
        </row>
        <row r="5118">
          <cell r="AH5118">
            <v>0</v>
          </cell>
        </row>
        <row r="5119">
          <cell r="AH5119">
            <v>0</v>
          </cell>
        </row>
        <row r="5120">
          <cell r="AH5120">
            <v>0</v>
          </cell>
        </row>
        <row r="5121">
          <cell r="AH5121">
            <v>0</v>
          </cell>
        </row>
        <row r="5122">
          <cell r="AH5122">
            <v>0</v>
          </cell>
        </row>
        <row r="5123">
          <cell r="AH5123">
            <v>0</v>
          </cell>
        </row>
        <row r="5124">
          <cell r="AH5124">
            <v>0</v>
          </cell>
        </row>
        <row r="5125">
          <cell r="AH5125">
            <v>0</v>
          </cell>
        </row>
        <row r="5126">
          <cell r="AH5126">
            <v>0</v>
          </cell>
        </row>
        <row r="5127">
          <cell r="AH5127">
            <v>0</v>
          </cell>
        </row>
        <row r="5128">
          <cell r="AH5128">
            <v>0</v>
          </cell>
        </row>
        <row r="5129">
          <cell r="AH5129">
            <v>0</v>
          </cell>
        </row>
        <row r="5130">
          <cell r="AH5130">
            <v>0</v>
          </cell>
        </row>
        <row r="5131">
          <cell r="AH5131">
            <v>0</v>
          </cell>
        </row>
        <row r="5132">
          <cell r="AH5132">
            <v>0</v>
          </cell>
        </row>
        <row r="5133">
          <cell r="AH5133">
            <v>0</v>
          </cell>
        </row>
        <row r="5134">
          <cell r="AH5134">
            <v>0</v>
          </cell>
        </row>
        <row r="5135">
          <cell r="AH5135">
            <v>0</v>
          </cell>
        </row>
        <row r="5136">
          <cell r="AH5136">
            <v>0</v>
          </cell>
        </row>
        <row r="5137">
          <cell r="AH5137">
            <v>0</v>
          </cell>
        </row>
        <row r="5138">
          <cell r="AH5138">
            <v>0</v>
          </cell>
        </row>
        <row r="5139">
          <cell r="AH5139">
            <v>0</v>
          </cell>
        </row>
        <row r="5140">
          <cell r="AH5140">
            <v>0</v>
          </cell>
        </row>
        <row r="5141">
          <cell r="AH5141">
            <v>0</v>
          </cell>
        </row>
        <row r="5142">
          <cell r="AH5142">
            <v>0</v>
          </cell>
        </row>
        <row r="5143">
          <cell r="AH5143">
            <v>0</v>
          </cell>
        </row>
        <row r="5144">
          <cell r="AH5144">
            <v>0</v>
          </cell>
        </row>
        <row r="5145">
          <cell r="AH5145">
            <v>0</v>
          </cell>
        </row>
        <row r="5146">
          <cell r="AH5146">
            <v>0</v>
          </cell>
        </row>
        <row r="5147">
          <cell r="AH5147">
            <v>0</v>
          </cell>
        </row>
        <row r="5148">
          <cell r="AH5148">
            <v>0</v>
          </cell>
        </row>
        <row r="5149">
          <cell r="AH5149">
            <v>0</v>
          </cell>
        </row>
        <row r="5150">
          <cell r="AH5150">
            <v>0</v>
          </cell>
        </row>
        <row r="5151">
          <cell r="AH5151">
            <v>0</v>
          </cell>
        </row>
        <row r="5152">
          <cell r="AH5152">
            <v>0</v>
          </cell>
        </row>
        <row r="5153">
          <cell r="AH5153">
            <v>0</v>
          </cell>
        </row>
        <row r="5154">
          <cell r="AH5154">
            <v>0</v>
          </cell>
        </row>
        <row r="5155">
          <cell r="AH5155">
            <v>0</v>
          </cell>
        </row>
        <row r="5156">
          <cell r="AH5156">
            <v>0</v>
          </cell>
        </row>
        <row r="5157">
          <cell r="AH5157">
            <v>0</v>
          </cell>
        </row>
        <row r="5158">
          <cell r="AH5158">
            <v>0</v>
          </cell>
        </row>
        <row r="5159">
          <cell r="AH5159">
            <v>0</v>
          </cell>
        </row>
        <row r="5160">
          <cell r="AH5160">
            <v>0</v>
          </cell>
        </row>
        <row r="5161">
          <cell r="AH5161">
            <v>0</v>
          </cell>
        </row>
        <row r="5162">
          <cell r="AH5162">
            <v>0</v>
          </cell>
        </row>
        <row r="5163">
          <cell r="AH5163">
            <v>0</v>
          </cell>
        </row>
        <row r="5164">
          <cell r="AH5164">
            <v>0</v>
          </cell>
        </row>
        <row r="5165">
          <cell r="AH5165">
            <v>0</v>
          </cell>
        </row>
        <row r="5166">
          <cell r="AH5166">
            <v>0</v>
          </cell>
        </row>
        <row r="5167">
          <cell r="AH5167">
            <v>0</v>
          </cell>
        </row>
        <row r="5168">
          <cell r="AH5168">
            <v>0</v>
          </cell>
        </row>
        <row r="5169">
          <cell r="AH5169">
            <v>0</v>
          </cell>
        </row>
        <row r="5170">
          <cell r="AH5170">
            <v>0</v>
          </cell>
        </row>
        <row r="5171">
          <cell r="AH5171">
            <v>0</v>
          </cell>
        </row>
        <row r="5172">
          <cell r="AH5172">
            <v>0</v>
          </cell>
        </row>
        <row r="5173">
          <cell r="AH5173">
            <v>0</v>
          </cell>
        </row>
        <row r="5174">
          <cell r="AH5174">
            <v>0</v>
          </cell>
        </row>
        <row r="5175">
          <cell r="AH5175">
            <v>0</v>
          </cell>
        </row>
        <row r="5176">
          <cell r="AH5176">
            <v>0</v>
          </cell>
        </row>
        <row r="5177">
          <cell r="AH5177">
            <v>0</v>
          </cell>
        </row>
        <row r="5178">
          <cell r="AH5178">
            <v>0</v>
          </cell>
        </row>
        <row r="5179">
          <cell r="AH5179">
            <v>0</v>
          </cell>
        </row>
        <row r="5180">
          <cell r="AH5180">
            <v>0</v>
          </cell>
        </row>
        <row r="5181">
          <cell r="AH5181">
            <v>0</v>
          </cell>
        </row>
        <row r="5182">
          <cell r="AH5182">
            <v>0</v>
          </cell>
        </row>
        <row r="5183">
          <cell r="AH5183">
            <v>0</v>
          </cell>
        </row>
        <row r="5184">
          <cell r="AH5184">
            <v>0</v>
          </cell>
        </row>
        <row r="5185">
          <cell r="AH5185">
            <v>0</v>
          </cell>
        </row>
        <row r="5186">
          <cell r="AH5186">
            <v>0</v>
          </cell>
        </row>
        <row r="5187">
          <cell r="AH5187">
            <v>0</v>
          </cell>
        </row>
        <row r="5188">
          <cell r="AH5188">
            <v>0</v>
          </cell>
        </row>
        <row r="5189">
          <cell r="AH5189">
            <v>0</v>
          </cell>
        </row>
        <row r="5190">
          <cell r="AH5190">
            <v>0</v>
          </cell>
        </row>
        <row r="5191">
          <cell r="AH5191">
            <v>0</v>
          </cell>
        </row>
        <row r="5192">
          <cell r="AH5192">
            <v>0</v>
          </cell>
        </row>
        <row r="5193">
          <cell r="AH5193">
            <v>0</v>
          </cell>
        </row>
        <row r="5194">
          <cell r="AH5194">
            <v>0</v>
          </cell>
        </row>
        <row r="5195">
          <cell r="AH5195">
            <v>0</v>
          </cell>
        </row>
        <row r="5196">
          <cell r="AH5196">
            <v>0</v>
          </cell>
        </row>
        <row r="5197">
          <cell r="AH5197">
            <v>0</v>
          </cell>
        </row>
        <row r="5198">
          <cell r="AH5198">
            <v>0</v>
          </cell>
        </row>
        <row r="5199">
          <cell r="AH5199">
            <v>0</v>
          </cell>
        </row>
        <row r="5200">
          <cell r="AH5200">
            <v>0</v>
          </cell>
        </row>
        <row r="5201">
          <cell r="AH5201">
            <v>0</v>
          </cell>
        </row>
        <row r="5202">
          <cell r="AH5202">
            <v>0</v>
          </cell>
        </row>
        <row r="5203">
          <cell r="AH5203">
            <v>0</v>
          </cell>
        </row>
        <row r="5204">
          <cell r="AH5204">
            <v>0</v>
          </cell>
        </row>
        <row r="5205">
          <cell r="AH5205">
            <v>0</v>
          </cell>
        </row>
        <row r="5206">
          <cell r="AH5206">
            <v>0</v>
          </cell>
        </row>
        <row r="5207">
          <cell r="AH5207">
            <v>0</v>
          </cell>
        </row>
        <row r="5208">
          <cell r="AH5208">
            <v>0</v>
          </cell>
        </row>
        <row r="5209">
          <cell r="AH5209">
            <v>0</v>
          </cell>
        </row>
        <row r="5210">
          <cell r="AH5210">
            <v>0</v>
          </cell>
        </row>
        <row r="5211">
          <cell r="AH5211">
            <v>0</v>
          </cell>
        </row>
        <row r="5212">
          <cell r="AH5212">
            <v>0</v>
          </cell>
        </row>
        <row r="5213">
          <cell r="AH5213">
            <v>0</v>
          </cell>
        </row>
        <row r="5214">
          <cell r="AH5214">
            <v>0</v>
          </cell>
        </row>
        <row r="5215">
          <cell r="AH5215">
            <v>0</v>
          </cell>
        </row>
        <row r="5216">
          <cell r="AH5216">
            <v>0</v>
          </cell>
        </row>
        <row r="5217">
          <cell r="AH5217">
            <v>0</v>
          </cell>
        </row>
        <row r="5218">
          <cell r="AH5218">
            <v>0</v>
          </cell>
        </row>
        <row r="5219">
          <cell r="AH5219">
            <v>0</v>
          </cell>
        </row>
        <row r="5220">
          <cell r="AH5220">
            <v>0</v>
          </cell>
        </row>
        <row r="5221">
          <cell r="AH5221">
            <v>0</v>
          </cell>
        </row>
        <row r="5222">
          <cell r="AH5222">
            <v>0</v>
          </cell>
        </row>
        <row r="5223">
          <cell r="AH5223">
            <v>0</v>
          </cell>
        </row>
        <row r="5224">
          <cell r="AH5224">
            <v>0</v>
          </cell>
        </row>
        <row r="5225">
          <cell r="AH5225">
            <v>0</v>
          </cell>
        </row>
        <row r="5226">
          <cell r="AH5226">
            <v>0</v>
          </cell>
        </row>
        <row r="5227">
          <cell r="AH5227">
            <v>0</v>
          </cell>
        </row>
        <row r="5228">
          <cell r="AH5228">
            <v>0</v>
          </cell>
        </row>
        <row r="5229">
          <cell r="AH5229">
            <v>0</v>
          </cell>
        </row>
        <row r="5230">
          <cell r="AH5230">
            <v>0</v>
          </cell>
        </row>
        <row r="5231">
          <cell r="AH5231">
            <v>0</v>
          </cell>
        </row>
        <row r="5232">
          <cell r="AH5232">
            <v>0</v>
          </cell>
        </row>
        <row r="5233">
          <cell r="AH5233">
            <v>0</v>
          </cell>
        </row>
        <row r="5234">
          <cell r="AH5234">
            <v>0</v>
          </cell>
        </row>
        <row r="5235">
          <cell r="AH5235">
            <v>0</v>
          </cell>
        </row>
        <row r="5236">
          <cell r="AH5236">
            <v>0</v>
          </cell>
        </row>
        <row r="5237">
          <cell r="AH5237">
            <v>0</v>
          </cell>
        </row>
        <row r="5238">
          <cell r="AH5238">
            <v>0</v>
          </cell>
        </row>
        <row r="5239">
          <cell r="AH5239">
            <v>0</v>
          </cell>
        </row>
        <row r="5240">
          <cell r="AH5240">
            <v>0</v>
          </cell>
        </row>
        <row r="5241">
          <cell r="AH5241">
            <v>0</v>
          </cell>
        </row>
        <row r="5242">
          <cell r="AH5242">
            <v>0</v>
          </cell>
        </row>
        <row r="5243">
          <cell r="AH5243">
            <v>0</v>
          </cell>
        </row>
        <row r="5244">
          <cell r="AH5244">
            <v>0</v>
          </cell>
        </row>
        <row r="5245">
          <cell r="AH5245">
            <v>0</v>
          </cell>
        </row>
        <row r="5246">
          <cell r="AH5246">
            <v>0</v>
          </cell>
        </row>
        <row r="5247">
          <cell r="AH5247">
            <v>0</v>
          </cell>
        </row>
        <row r="5248">
          <cell r="AH5248">
            <v>0</v>
          </cell>
        </row>
        <row r="5249">
          <cell r="AH5249">
            <v>0</v>
          </cell>
        </row>
        <row r="5250">
          <cell r="AH5250">
            <v>0</v>
          </cell>
        </row>
        <row r="5251">
          <cell r="AH5251">
            <v>0</v>
          </cell>
        </row>
        <row r="5252">
          <cell r="AH5252">
            <v>0</v>
          </cell>
        </row>
        <row r="5253">
          <cell r="AH5253">
            <v>0</v>
          </cell>
        </row>
        <row r="5254">
          <cell r="AH5254">
            <v>0</v>
          </cell>
        </row>
        <row r="5255">
          <cell r="AH5255">
            <v>0</v>
          </cell>
        </row>
        <row r="5256">
          <cell r="AH5256">
            <v>0</v>
          </cell>
        </row>
        <row r="5257">
          <cell r="AH5257">
            <v>0</v>
          </cell>
        </row>
        <row r="5258">
          <cell r="AH5258">
            <v>0</v>
          </cell>
        </row>
        <row r="5259">
          <cell r="AH5259">
            <v>0</v>
          </cell>
        </row>
        <row r="5260">
          <cell r="AH5260">
            <v>0</v>
          </cell>
        </row>
        <row r="5261">
          <cell r="AH5261">
            <v>0</v>
          </cell>
        </row>
        <row r="5262">
          <cell r="AH5262">
            <v>0</v>
          </cell>
        </row>
        <row r="5263">
          <cell r="AH5263">
            <v>0</v>
          </cell>
        </row>
        <row r="5264">
          <cell r="AH5264">
            <v>0</v>
          </cell>
        </row>
        <row r="5265">
          <cell r="AH5265">
            <v>0</v>
          </cell>
        </row>
        <row r="5266">
          <cell r="AH5266">
            <v>0</v>
          </cell>
        </row>
        <row r="5267">
          <cell r="AH5267">
            <v>0</v>
          </cell>
        </row>
        <row r="5268">
          <cell r="AH5268">
            <v>0</v>
          </cell>
        </row>
        <row r="5269">
          <cell r="AH5269">
            <v>0</v>
          </cell>
        </row>
        <row r="5270">
          <cell r="AH5270">
            <v>0</v>
          </cell>
        </row>
        <row r="5271">
          <cell r="AH5271">
            <v>0</v>
          </cell>
        </row>
        <row r="5272">
          <cell r="AH5272">
            <v>0</v>
          </cell>
        </row>
        <row r="5273">
          <cell r="AH5273">
            <v>0</v>
          </cell>
        </row>
        <row r="5274">
          <cell r="AH5274">
            <v>0</v>
          </cell>
        </row>
        <row r="5275">
          <cell r="AH5275">
            <v>0</v>
          </cell>
        </row>
        <row r="5276">
          <cell r="AH5276">
            <v>0</v>
          </cell>
        </row>
        <row r="5277">
          <cell r="AH5277">
            <v>0</v>
          </cell>
        </row>
        <row r="5278">
          <cell r="AH5278">
            <v>0</v>
          </cell>
        </row>
        <row r="5279">
          <cell r="AH5279">
            <v>0</v>
          </cell>
        </row>
        <row r="5280">
          <cell r="AH5280">
            <v>0</v>
          </cell>
        </row>
        <row r="5281">
          <cell r="AH5281">
            <v>0</v>
          </cell>
        </row>
        <row r="5282">
          <cell r="AH5282">
            <v>0</v>
          </cell>
        </row>
        <row r="5283">
          <cell r="AH5283">
            <v>0</v>
          </cell>
        </row>
        <row r="5284">
          <cell r="AH5284">
            <v>0</v>
          </cell>
        </row>
        <row r="5285">
          <cell r="AH5285">
            <v>0</v>
          </cell>
        </row>
        <row r="5286">
          <cell r="AH5286">
            <v>0</v>
          </cell>
        </row>
        <row r="5287">
          <cell r="AH5287">
            <v>0</v>
          </cell>
        </row>
        <row r="5288">
          <cell r="AH5288">
            <v>0</v>
          </cell>
        </row>
        <row r="5289">
          <cell r="AH5289">
            <v>0</v>
          </cell>
        </row>
        <row r="5290">
          <cell r="AH5290">
            <v>0</v>
          </cell>
        </row>
        <row r="5291">
          <cell r="AH5291">
            <v>0</v>
          </cell>
        </row>
        <row r="5292">
          <cell r="AH5292">
            <v>0</v>
          </cell>
        </row>
        <row r="5293">
          <cell r="AH5293">
            <v>0</v>
          </cell>
        </row>
        <row r="5294">
          <cell r="AH5294">
            <v>0</v>
          </cell>
        </row>
        <row r="5295">
          <cell r="AH5295">
            <v>0</v>
          </cell>
        </row>
        <row r="5296">
          <cell r="AH5296">
            <v>0</v>
          </cell>
        </row>
        <row r="5297">
          <cell r="AH5297">
            <v>0</v>
          </cell>
        </row>
        <row r="5298">
          <cell r="AH5298">
            <v>0</v>
          </cell>
        </row>
        <row r="5299">
          <cell r="AH5299">
            <v>0</v>
          </cell>
        </row>
        <row r="5300">
          <cell r="AH5300">
            <v>0</v>
          </cell>
        </row>
        <row r="5301">
          <cell r="AH5301">
            <v>0</v>
          </cell>
        </row>
        <row r="5302">
          <cell r="AH5302">
            <v>0</v>
          </cell>
        </row>
        <row r="5303">
          <cell r="AH5303">
            <v>0</v>
          </cell>
        </row>
        <row r="5304">
          <cell r="AH5304">
            <v>0</v>
          </cell>
        </row>
        <row r="5305">
          <cell r="AH5305">
            <v>0</v>
          </cell>
        </row>
        <row r="5306">
          <cell r="AH5306">
            <v>0</v>
          </cell>
        </row>
        <row r="5307">
          <cell r="AH5307">
            <v>0</v>
          </cell>
        </row>
        <row r="5308">
          <cell r="AH5308">
            <v>0</v>
          </cell>
        </row>
        <row r="5309">
          <cell r="AH5309">
            <v>0</v>
          </cell>
        </row>
        <row r="5310">
          <cell r="AH5310">
            <v>0</v>
          </cell>
        </row>
        <row r="5311">
          <cell r="AH5311">
            <v>0</v>
          </cell>
        </row>
        <row r="5312">
          <cell r="AH5312">
            <v>0</v>
          </cell>
        </row>
        <row r="5313">
          <cell r="AH5313">
            <v>0</v>
          </cell>
        </row>
        <row r="5314">
          <cell r="AH5314">
            <v>0</v>
          </cell>
        </row>
        <row r="5315">
          <cell r="AH5315">
            <v>0</v>
          </cell>
        </row>
        <row r="5316">
          <cell r="AH5316">
            <v>0</v>
          </cell>
        </row>
        <row r="5317">
          <cell r="AH5317">
            <v>0</v>
          </cell>
        </row>
        <row r="5318">
          <cell r="AH5318">
            <v>0</v>
          </cell>
        </row>
        <row r="5319">
          <cell r="AH5319">
            <v>0</v>
          </cell>
        </row>
        <row r="5320">
          <cell r="AH5320">
            <v>0</v>
          </cell>
        </row>
        <row r="5321">
          <cell r="AH5321">
            <v>0</v>
          </cell>
        </row>
        <row r="5322">
          <cell r="AH5322">
            <v>0</v>
          </cell>
        </row>
        <row r="5323">
          <cell r="AH5323">
            <v>0</v>
          </cell>
        </row>
        <row r="5324">
          <cell r="AH5324">
            <v>0</v>
          </cell>
        </row>
        <row r="5325">
          <cell r="AH5325">
            <v>0</v>
          </cell>
        </row>
        <row r="5326">
          <cell r="AH5326">
            <v>0</v>
          </cell>
        </row>
        <row r="5327">
          <cell r="AH5327">
            <v>0</v>
          </cell>
        </row>
        <row r="5328">
          <cell r="AH5328">
            <v>0</v>
          </cell>
        </row>
        <row r="5329">
          <cell r="AH5329">
            <v>0</v>
          </cell>
        </row>
        <row r="5330">
          <cell r="AH5330">
            <v>0</v>
          </cell>
        </row>
        <row r="5331">
          <cell r="AH5331">
            <v>0</v>
          </cell>
        </row>
        <row r="5332">
          <cell r="AH5332">
            <v>0</v>
          </cell>
        </row>
        <row r="5333">
          <cell r="AH5333">
            <v>0</v>
          </cell>
        </row>
        <row r="5334">
          <cell r="AH5334">
            <v>0</v>
          </cell>
        </row>
        <row r="5335">
          <cell r="AH5335">
            <v>0</v>
          </cell>
        </row>
        <row r="5336">
          <cell r="AH5336">
            <v>0</v>
          </cell>
        </row>
        <row r="5337">
          <cell r="AH5337">
            <v>0</v>
          </cell>
        </row>
        <row r="5338">
          <cell r="AH5338">
            <v>0</v>
          </cell>
        </row>
        <row r="5339">
          <cell r="AH5339">
            <v>0</v>
          </cell>
        </row>
        <row r="5340">
          <cell r="AH5340">
            <v>0</v>
          </cell>
        </row>
        <row r="5341">
          <cell r="AH5341">
            <v>0</v>
          </cell>
        </row>
        <row r="5342">
          <cell r="AH5342">
            <v>0</v>
          </cell>
        </row>
        <row r="5343">
          <cell r="AH5343">
            <v>0</v>
          </cell>
        </row>
        <row r="5344">
          <cell r="AH5344">
            <v>0</v>
          </cell>
        </row>
        <row r="5345">
          <cell r="AH5345">
            <v>0</v>
          </cell>
        </row>
        <row r="5346">
          <cell r="AH5346">
            <v>0</v>
          </cell>
        </row>
        <row r="5347">
          <cell r="AH5347">
            <v>0</v>
          </cell>
        </row>
        <row r="5348">
          <cell r="AH5348">
            <v>0</v>
          </cell>
        </row>
        <row r="5349">
          <cell r="AH5349">
            <v>0</v>
          </cell>
        </row>
        <row r="5350">
          <cell r="AH5350">
            <v>0</v>
          </cell>
        </row>
        <row r="5351">
          <cell r="AH5351">
            <v>0</v>
          </cell>
        </row>
        <row r="5352">
          <cell r="AH5352">
            <v>0</v>
          </cell>
        </row>
        <row r="5353">
          <cell r="AH5353">
            <v>0</v>
          </cell>
        </row>
        <row r="5354">
          <cell r="AH5354">
            <v>0</v>
          </cell>
        </row>
        <row r="5355">
          <cell r="AH5355">
            <v>0</v>
          </cell>
        </row>
        <row r="5356">
          <cell r="AH5356">
            <v>0</v>
          </cell>
        </row>
        <row r="5357">
          <cell r="AH5357">
            <v>0</v>
          </cell>
        </row>
        <row r="5358">
          <cell r="AH5358">
            <v>0</v>
          </cell>
        </row>
        <row r="5359">
          <cell r="AH5359">
            <v>0</v>
          </cell>
        </row>
        <row r="5360">
          <cell r="AH5360">
            <v>0</v>
          </cell>
        </row>
        <row r="5361">
          <cell r="AH5361">
            <v>0</v>
          </cell>
        </row>
        <row r="5362">
          <cell r="AH5362">
            <v>0</v>
          </cell>
        </row>
        <row r="5363">
          <cell r="AH5363">
            <v>0</v>
          </cell>
        </row>
        <row r="5364">
          <cell r="AH5364">
            <v>0</v>
          </cell>
        </row>
        <row r="5365">
          <cell r="AH5365">
            <v>0</v>
          </cell>
        </row>
        <row r="5366">
          <cell r="AH5366">
            <v>0</v>
          </cell>
        </row>
        <row r="5367">
          <cell r="AH5367">
            <v>0</v>
          </cell>
        </row>
        <row r="5368">
          <cell r="AH5368">
            <v>0</v>
          </cell>
        </row>
        <row r="5369">
          <cell r="AH5369">
            <v>0</v>
          </cell>
        </row>
        <row r="5370">
          <cell r="AH5370">
            <v>0</v>
          </cell>
        </row>
        <row r="5371">
          <cell r="AH5371">
            <v>0</v>
          </cell>
        </row>
        <row r="5372">
          <cell r="AH5372">
            <v>0</v>
          </cell>
        </row>
        <row r="5373">
          <cell r="AH5373">
            <v>0</v>
          </cell>
        </row>
        <row r="5374">
          <cell r="AH5374">
            <v>0</v>
          </cell>
        </row>
        <row r="5375">
          <cell r="AH5375">
            <v>0</v>
          </cell>
        </row>
        <row r="5376">
          <cell r="AH5376">
            <v>0</v>
          </cell>
        </row>
        <row r="5377">
          <cell r="AH5377">
            <v>0</v>
          </cell>
        </row>
        <row r="5378">
          <cell r="AH5378">
            <v>0</v>
          </cell>
        </row>
        <row r="5379">
          <cell r="AH5379">
            <v>0</v>
          </cell>
        </row>
        <row r="5380">
          <cell r="AH5380">
            <v>0</v>
          </cell>
        </row>
        <row r="5381">
          <cell r="AH5381">
            <v>0</v>
          </cell>
        </row>
        <row r="5382">
          <cell r="AH5382">
            <v>0</v>
          </cell>
        </row>
        <row r="5383">
          <cell r="AH5383">
            <v>0</v>
          </cell>
        </row>
        <row r="5384">
          <cell r="AH5384">
            <v>0</v>
          </cell>
        </row>
        <row r="5385">
          <cell r="AH5385">
            <v>0</v>
          </cell>
        </row>
        <row r="5386">
          <cell r="AH5386">
            <v>0</v>
          </cell>
        </row>
        <row r="5387">
          <cell r="AH5387">
            <v>0</v>
          </cell>
        </row>
        <row r="5388">
          <cell r="AH5388">
            <v>0</v>
          </cell>
        </row>
        <row r="5389">
          <cell r="AH5389">
            <v>0</v>
          </cell>
        </row>
        <row r="5390">
          <cell r="AH5390">
            <v>0</v>
          </cell>
        </row>
        <row r="5391">
          <cell r="AH5391">
            <v>0</v>
          </cell>
        </row>
        <row r="5392">
          <cell r="AH5392">
            <v>0</v>
          </cell>
        </row>
        <row r="5393">
          <cell r="AH5393">
            <v>0</v>
          </cell>
        </row>
        <row r="5394">
          <cell r="AH5394">
            <v>0</v>
          </cell>
        </row>
        <row r="5395">
          <cell r="AH5395">
            <v>0</v>
          </cell>
        </row>
        <row r="5396">
          <cell r="AH5396">
            <v>0</v>
          </cell>
        </row>
        <row r="5397">
          <cell r="AH5397">
            <v>0</v>
          </cell>
        </row>
        <row r="5398">
          <cell r="AH5398">
            <v>0</v>
          </cell>
        </row>
        <row r="5399">
          <cell r="AH5399">
            <v>0</v>
          </cell>
        </row>
        <row r="5400">
          <cell r="AH5400">
            <v>0</v>
          </cell>
        </row>
        <row r="5401">
          <cell r="AH5401">
            <v>0</v>
          </cell>
        </row>
        <row r="5402">
          <cell r="AH5402">
            <v>0</v>
          </cell>
        </row>
        <row r="5403">
          <cell r="AH5403">
            <v>0</v>
          </cell>
        </row>
        <row r="5404">
          <cell r="AH5404">
            <v>0</v>
          </cell>
        </row>
        <row r="5405">
          <cell r="AH5405">
            <v>0</v>
          </cell>
        </row>
        <row r="5406">
          <cell r="AH5406">
            <v>0</v>
          </cell>
        </row>
        <row r="5407">
          <cell r="AH5407">
            <v>0</v>
          </cell>
        </row>
        <row r="5408">
          <cell r="AH5408">
            <v>0</v>
          </cell>
        </row>
        <row r="5409">
          <cell r="AH5409">
            <v>0</v>
          </cell>
        </row>
        <row r="5410">
          <cell r="AH5410">
            <v>0</v>
          </cell>
        </row>
        <row r="5411">
          <cell r="AH5411">
            <v>0</v>
          </cell>
        </row>
        <row r="5412">
          <cell r="AH5412">
            <v>0</v>
          </cell>
        </row>
        <row r="5413">
          <cell r="AH5413">
            <v>0</v>
          </cell>
        </row>
        <row r="5414">
          <cell r="AH5414">
            <v>0</v>
          </cell>
        </row>
        <row r="5415">
          <cell r="AH5415">
            <v>0</v>
          </cell>
        </row>
        <row r="5416">
          <cell r="AH5416">
            <v>0</v>
          </cell>
        </row>
        <row r="5417">
          <cell r="AH5417">
            <v>0</v>
          </cell>
        </row>
        <row r="5418">
          <cell r="AH5418">
            <v>0</v>
          </cell>
        </row>
        <row r="5419">
          <cell r="AH5419">
            <v>0</v>
          </cell>
        </row>
        <row r="5420">
          <cell r="AH5420">
            <v>0</v>
          </cell>
        </row>
        <row r="5421">
          <cell r="AH5421">
            <v>0</v>
          </cell>
        </row>
        <row r="5422">
          <cell r="AH5422">
            <v>0</v>
          </cell>
        </row>
        <row r="5423">
          <cell r="AH5423">
            <v>0</v>
          </cell>
        </row>
        <row r="5424">
          <cell r="AH5424">
            <v>0</v>
          </cell>
        </row>
        <row r="5425">
          <cell r="AH5425">
            <v>0</v>
          </cell>
        </row>
        <row r="5426">
          <cell r="AH5426">
            <v>0</v>
          </cell>
        </row>
        <row r="5427">
          <cell r="AH5427">
            <v>0</v>
          </cell>
        </row>
        <row r="5428">
          <cell r="AH5428">
            <v>0</v>
          </cell>
        </row>
        <row r="5429">
          <cell r="AH5429">
            <v>0</v>
          </cell>
        </row>
        <row r="5430">
          <cell r="AH5430">
            <v>0</v>
          </cell>
        </row>
        <row r="5431">
          <cell r="AH5431">
            <v>0</v>
          </cell>
        </row>
        <row r="5432">
          <cell r="AH5432">
            <v>0</v>
          </cell>
        </row>
        <row r="5433">
          <cell r="AH5433">
            <v>0</v>
          </cell>
        </row>
        <row r="5434">
          <cell r="AH5434">
            <v>0</v>
          </cell>
        </row>
        <row r="5435">
          <cell r="AH5435">
            <v>0</v>
          </cell>
        </row>
        <row r="5436">
          <cell r="AH5436">
            <v>0</v>
          </cell>
        </row>
        <row r="5437">
          <cell r="AH5437">
            <v>0</v>
          </cell>
        </row>
        <row r="5438">
          <cell r="AH5438">
            <v>0</v>
          </cell>
        </row>
        <row r="5439">
          <cell r="AH5439">
            <v>0</v>
          </cell>
        </row>
        <row r="5440">
          <cell r="AH5440">
            <v>0</v>
          </cell>
        </row>
        <row r="5441">
          <cell r="AH5441">
            <v>0</v>
          </cell>
        </row>
        <row r="5442">
          <cell r="AH5442">
            <v>0</v>
          </cell>
        </row>
        <row r="5443">
          <cell r="AH5443">
            <v>0</v>
          </cell>
        </row>
        <row r="5444">
          <cell r="AH5444">
            <v>0</v>
          </cell>
        </row>
        <row r="5445">
          <cell r="AH5445">
            <v>0</v>
          </cell>
        </row>
        <row r="5446">
          <cell r="AH5446">
            <v>0</v>
          </cell>
        </row>
        <row r="5447">
          <cell r="AH5447">
            <v>0</v>
          </cell>
        </row>
        <row r="5448">
          <cell r="AH5448">
            <v>0</v>
          </cell>
        </row>
        <row r="5449">
          <cell r="AH5449">
            <v>0</v>
          </cell>
        </row>
        <row r="5450">
          <cell r="AH5450">
            <v>0</v>
          </cell>
        </row>
        <row r="5451">
          <cell r="AH5451">
            <v>0</v>
          </cell>
        </row>
        <row r="5452">
          <cell r="AH5452">
            <v>0</v>
          </cell>
        </row>
        <row r="5453">
          <cell r="AH5453">
            <v>0</v>
          </cell>
        </row>
        <row r="5454">
          <cell r="AH5454">
            <v>0</v>
          </cell>
        </row>
        <row r="5455">
          <cell r="AH5455">
            <v>0</v>
          </cell>
        </row>
        <row r="5456">
          <cell r="AH5456">
            <v>0</v>
          </cell>
        </row>
        <row r="5457">
          <cell r="AH5457">
            <v>0</v>
          </cell>
        </row>
        <row r="5458">
          <cell r="AH5458">
            <v>0</v>
          </cell>
        </row>
        <row r="5459">
          <cell r="AH5459">
            <v>0</v>
          </cell>
        </row>
        <row r="5460">
          <cell r="AH5460">
            <v>0</v>
          </cell>
        </row>
        <row r="5461">
          <cell r="AH5461">
            <v>0</v>
          </cell>
        </row>
        <row r="5462">
          <cell r="AH5462">
            <v>0</v>
          </cell>
        </row>
        <row r="5463">
          <cell r="AH5463">
            <v>0</v>
          </cell>
        </row>
        <row r="5464">
          <cell r="AH5464">
            <v>0</v>
          </cell>
        </row>
        <row r="5465">
          <cell r="AH5465">
            <v>0</v>
          </cell>
        </row>
        <row r="5466">
          <cell r="AH5466">
            <v>0</v>
          </cell>
        </row>
        <row r="5467">
          <cell r="AH5467">
            <v>0</v>
          </cell>
        </row>
        <row r="5468">
          <cell r="AH5468">
            <v>0</v>
          </cell>
        </row>
        <row r="5469">
          <cell r="AH5469">
            <v>0</v>
          </cell>
        </row>
        <row r="5470">
          <cell r="AH5470">
            <v>0</v>
          </cell>
        </row>
        <row r="5471">
          <cell r="AH5471">
            <v>0</v>
          </cell>
        </row>
        <row r="5472">
          <cell r="AH5472">
            <v>0</v>
          </cell>
        </row>
        <row r="5473">
          <cell r="AH5473">
            <v>0</v>
          </cell>
        </row>
        <row r="5474">
          <cell r="AH5474">
            <v>0</v>
          </cell>
        </row>
        <row r="5475">
          <cell r="AH5475">
            <v>0</v>
          </cell>
        </row>
        <row r="5476">
          <cell r="AH5476">
            <v>0</v>
          </cell>
        </row>
        <row r="5477">
          <cell r="AH5477">
            <v>0</v>
          </cell>
        </row>
        <row r="5478">
          <cell r="AH5478">
            <v>0</v>
          </cell>
        </row>
        <row r="5479">
          <cell r="AH5479">
            <v>0</v>
          </cell>
        </row>
        <row r="5480">
          <cell r="AH5480">
            <v>0</v>
          </cell>
        </row>
        <row r="5481">
          <cell r="AH5481">
            <v>0</v>
          </cell>
        </row>
        <row r="5482">
          <cell r="AH5482">
            <v>0</v>
          </cell>
        </row>
        <row r="5483">
          <cell r="AH5483">
            <v>0</v>
          </cell>
        </row>
        <row r="5484">
          <cell r="AH5484">
            <v>0</v>
          </cell>
        </row>
        <row r="5485">
          <cell r="AH5485">
            <v>0</v>
          </cell>
        </row>
        <row r="5486">
          <cell r="AH5486">
            <v>0</v>
          </cell>
        </row>
        <row r="5487">
          <cell r="AH5487">
            <v>0</v>
          </cell>
        </row>
        <row r="5488">
          <cell r="AH5488">
            <v>0</v>
          </cell>
        </row>
        <row r="5489">
          <cell r="AH5489">
            <v>0</v>
          </cell>
        </row>
        <row r="5490">
          <cell r="AH5490">
            <v>0</v>
          </cell>
        </row>
        <row r="5491">
          <cell r="AH5491">
            <v>0</v>
          </cell>
        </row>
        <row r="5492">
          <cell r="AH5492">
            <v>0</v>
          </cell>
        </row>
        <row r="5493">
          <cell r="AH5493">
            <v>0</v>
          </cell>
        </row>
        <row r="5494">
          <cell r="AH5494">
            <v>0</v>
          </cell>
        </row>
        <row r="5495">
          <cell r="AH5495">
            <v>0</v>
          </cell>
        </row>
        <row r="5496">
          <cell r="AH5496">
            <v>0</v>
          </cell>
        </row>
        <row r="5497">
          <cell r="AH5497">
            <v>0</v>
          </cell>
        </row>
        <row r="5498">
          <cell r="AH5498">
            <v>0</v>
          </cell>
        </row>
        <row r="5499">
          <cell r="AH5499">
            <v>0</v>
          </cell>
        </row>
        <row r="5500">
          <cell r="AH5500">
            <v>0</v>
          </cell>
        </row>
        <row r="5501">
          <cell r="AH5501">
            <v>0</v>
          </cell>
        </row>
        <row r="5502">
          <cell r="AH5502">
            <v>0</v>
          </cell>
        </row>
        <row r="5503">
          <cell r="AH5503">
            <v>0</v>
          </cell>
        </row>
        <row r="5504">
          <cell r="AH5504">
            <v>0</v>
          </cell>
        </row>
        <row r="5505">
          <cell r="AH5505">
            <v>0</v>
          </cell>
        </row>
        <row r="5506">
          <cell r="AH5506">
            <v>0</v>
          </cell>
        </row>
        <row r="5507">
          <cell r="AH5507">
            <v>0</v>
          </cell>
        </row>
        <row r="5508">
          <cell r="AH5508">
            <v>0</v>
          </cell>
        </row>
        <row r="5509">
          <cell r="AH5509">
            <v>0</v>
          </cell>
        </row>
        <row r="5510">
          <cell r="AH5510">
            <v>0</v>
          </cell>
        </row>
        <row r="5511">
          <cell r="AH5511">
            <v>0</v>
          </cell>
        </row>
        <row r="5512">
          <cell r="AH5512">
            <v>0</v>
          </cell>
        </row>
        <row r="5513">
          <cell r="AH5513">
            <v>0</v>
          </cell>
        </row>
        <row r="5514">
          <cell r="AH5514">
            <v>0</v>
          </cell>
        </row>
        <row r="5515">
          <cell r="AH5515">
            <v>0</v>
          </cell>
        </row>
        <row r="5516">
          <cell r="AH5516">
            <v>0</v>
          </cell>
        </row>
        <row r="5517">
          <cell r="AH5517">
            <v>0</v>
          </cell>
        </row>
        <row r="5518">
          <cell r="AH5518">
            <v>0</v>
          </cell>
        </row>
        <row r="5519">
          <cell r="AH5519">
            <v>0</v>
          </cell>
        </row>
        <row r="5520">
          <cell r="AH5520">
            <v>0</v>
          </cell>
        </row>
        <row r="5521">
          <cell r="AH5521">
            <v>0</v>
          </cell>
        </row>
        <row r="5522">
          <cell r="AH5522">
            <v>0</v>
          </cell>
        </row>
        <row r="5523">
          <cell r="AH5523">
            <v>0</v>
          </cell>
        </row>
        <row r="5524">
          <cell r="AH5524">
            <v>0</v>
          </cell>
        </row>
        <row r="5525">
          <cell r="AH5525">
            <v>0</v>
          </cell>
        </row>
        <row r="5526">
          <cell r="AH5526">
            <v>0</v>
          </cell>
        </row>
        <row r="5527">
          <cell r="AH5527">
            <v>0</v>
          </cell>
        </row>
        <row r="5528">
          <cell r="AH5528">
            <v>0</v>
          </cell>
        </row>
        <row r="5529">
          <cell r="AH5529">
            <v>0</v>
          </cell>
        </row>
        <row r="5530">
          <cell r="AH5530">
            <v>0</v>
          </cell>
        </row>
        <row r="5531">
          <cell r="AH5531">
            <v>0</v>
          </cell>
        </row>
        <row r="5532">
          <cell r="AH5532">
            <v>0</v>
          </cell>
        </row>
        <row r="5533">
          <cell r="AH5533">
            <v>0</v>
          </cell>
        </row>
        <row r="5534">
          <cell r="AH5534">
            <v>0</v>
          </cell>
        </row>
        <row r="5535">
          <cell r="AH5535">
            <v>0</v>
          </cell>
        </row>
        <row r="5536">
          <cell r="AH5536">
            <v>0</v>
          </cell>
        </row>
        <row r="5537">
          <cell r="AH5537">
            <v>0</v>
          </cell>
        </row>
        <row r="5538">
          <cell r="AH5538">
            <v>0</v>
          </cell>
        </row>
        <row r="5539">
          <cell r="AH5539">
            <v>0</v>
          </cell>
        </row>
        <row r="5540">
          <cell r="AH5540">
            <v>0</v>
          </cell>
        </row>
        <row r="5541">
          <cell r="AH5541">
            <v>0</v>
          </cell>
        </row>
        <row r="5542">
          <cell r="AH5542">
            <v>0</v>
          </cell>
        </row>
        <row r="5543">
          <cell r="AH5543">
            <v>0</v>
          </cell>
        </row>
        <row r="5544">
          <cell r="AH5544">
            <v>0</v>
          </cell>
        </row>
        <row r="5545">
          <cell r="AH5545">
            <v>0</v>
          </cell>
        </row>
        <row r="5546">
          <cell r="AH5546">
            <v>0</v>
          </cell>
        </row>
        <row r="5547">
          <cell r="AH5547">
            <v>0</v>
          </cell>
        </row>
        <row r="5548">
          <cell r="AH5548">
            <v>0</v>
          </cell>
        </row>
        <row r="5549">
          <cell r="AH5549">
            <v>0</v>
          </cell>
        </row>
        <row r="5550">
          <cell r="AH5550">
            <v>0</v>
          </cell>
        </row>
        <row r="5551">
          <cell r="AH5551">
            <v>0</v>
          </cell>
        </row>
        <row r="5552">
          <cell r="AH5552">
            <v>0</v>
          </cell>
        </row>
        <row r="5553">
          <cell r="AH5553">
            <v>0</v>
          </cell>
        </row>
        <row r="5554">
          <cell r="AH5554">
            <v>0</v>
          </cell>
        </row>
        <row r="5555">
          <cell r="AH5555">
            <v>0</v>
          </cell>
        </row>
        <row r="5556">
          <cell r="AH5556">
            <v>0</v>
          </cell>
        </row>
        <row r="5557">
          <cell r="AH5557">
            <v>0</v>
          </cell>
        </row>
        <row r="5558">
          <cell r="AH5558">
            <v>0</v>
          </cell>
        </row>
        <row r="5559">
          <cell r="AH5559">
            <v>0</v>
          </cell>
        </row>
        <row r="5560">
          <cell r="AH5560">
            <v>0</v>
          </cell>
        </row>
        <row r="5561">
          <cell r="AH5561">
            <v>0</v>
          </cell>
        </row>
        <row r="5562">
          <cell r="AH5562">
            <v>0</v>
          </cell>
        </row>
        <row r="5563">
          <cell r="AH5563">
            <v>0</v>
          </cell>
        </row>
        <row r="5564">
          <cell r="AH5564">
            <v>0</v>
          </cell>
        </row>
        <row r="5565">
          <cell r="AH5565">
            <v>0</v>
          </cell>
        </row>
        <row r="5566">
          <cell r="AH5566">
            <v>0</v>
          </cell>
        </row>
        <row r="5567">
          <cell r="AH5567">
            <v>0</v>
          </cell>
        </row>
        <row r="5568">
          <cell r="AH5568">
            <v>0</v>
          </cell>
        </row>
        <row r="5569">
          <cell r="AH5569">
            <v>0</v>
          </cell>
        </row>
        <row r="5570">
          <cell r="AH5570">
            <v>0</v>
          </cell>
        </row>
        <row r="5571">
          <cell r="AH5571">
            <v>0</v>
          </cell>
        </row>
        <row r="5572">
          <cell r="AH5572">
            <v>0</v>
          </cell>
        </row>
        <row r="5573">
          <cell r="AH5573">
            <v>0</v>
          </cell>
        </row>
        <row r="5574">
          <cell r="AH5574">
            <v>0</v>
          </cell>
        </row>
        <row r="5575">
          <cell r="AH5575">
            <v>0</v>
          </cell>
        </row>
        <row r="5576">
          <cell r="AH5576">
            <v>0</v>
          </cell>
        </row>
        <row r="5577">
          <cell r="AH5577">
            <v>0</v>
          </cell>
        </row>
        <row r="5578">
          <cell r="AH5578">
            <v>0</v>
          </cell>
        </row>
        <row r="5579">
          <cell r="AH5579">
            <v>0</v>
          </cell>
        </row>
        <row r="5580">
          <cell r="AH5580">
            <v>0</v>
          </cell>
        </row>
        <row r="5581">
          <cell r="AH5581">
            <v>0</v>
          </cell>
        </row>
        <row r="5582">
          <cell r="AH5582">
            <v>0</v>
          </cell>
        </row>
        <row r="5583">
          <cell r="AH5583">
            <v>0</v>
          </cell>
        </row>
        <row r="5584">
          <cell r="AH5584">
            <v>0</v>
          </cell>
        </row>
        <row r="5585">
          <cell r="AH5585">
            <v>0</v>
          </cell>
        </row>
        <row r="5586">
          <cell r="AH5586">
            <v>0</v>
          </cell>
        </row>
        <row r="5587">
          <cell r="AH5587">
            <v>0</v>
          </cell>
        </row>
        <row r="5588">
          <cell r="AH5588">
            <v>0</v>
          </cell>
        </row>
        <row r="5589">
          <cell r="AH5589">
            <v>0</v>
          </cell>
        </row>
        <row r="5590">
          <cell r="AH5590">
            <v>0</v>
          </cell>
        </row>
        <row r="5591">
          <cell r="AH5591">
            <v>0</v>
          </cell>
        </row>
        <row r="5592">
          <cell r="AH5592">
            <v>0</v>
          </cell>
        </row>
        <row r="5593">
          <cell r="AH5593">
            <v>0</v>
          </cell>
        </row>
        <row r="5594">
          <cell r="AH5594">
            <v>0</v>
          </cell>
        </row>
        <row r="5595">
          <cell r="AH5595">
            <v>0</v>
          </cell>
        </row>
        <row r="5596">
          <cell r="AH5596">
            <v>0</v>
          </cell>
        </row>
        <row r="5597">
          <cell r="AH5597">
            <v>0</v>
          </cell>
        </row>
        <row r="5598">
          <cell r="AH5598">
            <v>0</v>
          </cell>
        </row>
        <row r="5599">
          <cell r="AH5599">
            <v>0</v>
          </cell>
        </row>
        <row r="5600">
          <cell r="AH5600">
            <v>0</v>
          </cell>
        </row>
        <row r="5601">
          <cell r="AH5601">
            <v>0</v>
          </cell>
        </row>
        <row r="5602">
          <cell r="AH5602">
            <v>0</v>
          </cell>
        </row>
        <row r="5603">
          <cell r="AH5603">
            <v>0</v>
          </cell>
        </row>
        <row r="5604">
          <cell r="AH5604">
            <v>0</v>
          </cell>
        </row>
        <row r="5605">
          <cell r="AH5605">
            <v>0</v>
          </cell>
        </row>
        <row r="5606">
          <cell r="AH5606">
            <v>0</v>
          </cell>
        </row>
        <row r="5607">
          <cell r="AH5607">
            <v>0</v>
          </cell>
        </row>
        <row r="5608">
          <cell r="AH5608">
            <v>0</v>
          </cell>
        </row>
        <row r="5609">
          <cell r="AH5609">
            <v>0</v>
          </cell>
        </row>
        <row r="5610">
          <cell r="AH5610">
            <v>0</v>
          </cell>
        </row>
        <row r="5611">
          <cell r="AH5611">
            <v>0</v>
          </cell>
        </row>
        <row r="5612">
          <cell r="AH5612">
            <v>0</v>
          </cell>
        </row>
        <row r="5613">
          <cell r="AH5613">
            <v>0</v>
          </cell>
        </row>
        <row r="5614">
          <cell r="AH5614">
            <v>0</v>
          </cell>
        </row>
        <row r="5615">
          <cell r="AH5615">
            <v>0</v>
          </cell>
        </row>
        <row r="5616">
          <cell r="AH5616">
            <v>0</v>
          </cell>
        </row>
        <row r="5617">
          <cell r="AH5617">
            <v>0</v>
          </cell>
        </row>
        <row r="5618">
          <cell r="AH5618">
            <v>0</v>
          </cell>
        </row>
        <row r="5619">
          <cell r="AH5619">
            <v>0</v>
          </cell>
        </row>
        <row r="5620">
          <cell r="AH5620">
            <v>0</v>
          </cell>
        </row>
        <row r="5621">
          <cell r="AH5621">
            <v>0</v>
          </cell>
        </row>
        <row r="5622">
          <cell r="AH5622">
            <v>0</v>
          </cell>
        </row>
        <row r="5623">
          <cell r="AH5623">
            <v>0</v>
          </cell>
        </row>
        <row r="5624">
          <cell r="AH5624">
            <v>0</v>
          </cell>
        </row>
        <row r="5625">
          <cell r="AH5625">
            <v>0</v>
          </cell>
        </row>
        <row r="5626">
          <cell r="AH5626">
            <v>0</v>
          </cell>
        </row>
        <row r="5627">
          <cell r="AH5627">
            <v>0</v>
          </cell>
        </row>
        <row r="5628">
          <cell r="AH5628">
            <v>0</v>
          </cell>
        </row>
        <row r="5629">
          <cell r="AH5629">
            <v>0</v>
          </cell>
        </row>
        <row r="5630">
          <cell r="AH5630">
            <v>0</v>
          </cell>
        </row>
        <row r="5631">
          <cell r="AH5631">
            <v>0</v>
          </cell>
        </row>
        <row r="5632">
          <cell r="AH5632">
            <v>0</v>
          </cell>
        </row>
        <row r="5633">
          <cell r="AH5633">
            <v>0</v>
          </cell>
        </row>
        <row r="5634">
          <cell r="AH5634">
            <v>0</v>
          </cell>
        </row>
        <row r="5635">
          <cell r="AH5635">
            <v>0</v>
          </cell>
        </row>
        <row r="5636">
          <cell r="AH5636">
            <v>0</v>
          </cell>
        </row>
        <row r="5637">
          <cell r="AH5637">
            <v>0</v>
          </cell>
        </row>
        <row r="5638">
          <cell r="AH5638">
            <v>0</v>
          </cell>
        </row>
        <row r="5639">
          <cell r="AH5639">
            <v>0</v>
          </cell>
        </row>
        <row r="5640">
          <cell r="AH5640">
            <v>0</v>
          </cell>
        </row>
        <row r="5641">
          <cell r="AH5641">
            <v>0</v>
          </cell>
        </row>
        <row r="5642">
          <cell r="AH5642">
            <v>0</v>
          </cell>
        </row>
        <row r="5643">
          <cell r="AH5643">
            <v>0</v>
          </cell>
        </row>
        <row r="5644">
          <cell r="AH5644">
            <v>0</v>
          </cell>
        </row>
        <row r="5645">
          <cell r="AH5645">
            <v>0</v>
          </cell>
        </row>
        <row r="5646">
          <cell r="AH5646">
            <v>0</v>
          </cell>
        </row>
        <row r="5647">
          <cell r="AH5647">
            <v>0</v>
          </cell>
        </row>
        <row r="5648">
          <cell r="AH5648">
            <v>0</v>
          </cell>
        </row>
        <row r="5649">
          <cell r="AH5649">
            <v>0</v>
          </cell>
        </row>
        <row r="5650">
          <cell r="AH5650">
            <v>0</v>
          </cell>
        </row>
        <row r="5651">
          <cell r="AH5651">
            <v>0</v>
          </cell>
        </row>
        <row r="5652">
          <cell r="AH5652">
            <v>0</v>
          </cell>
        </row>
        <row r="5653">
          <cell r="AH5653">
            <v>0</v>
          </cell>
        </row>
        <row r="5654">
          <cell r="AH5654">
            <v>0</v>
          </cell>
        </row>
        <row r="5655">
          <cell r="AH5655">
            <v>0</v>
          </cell>
        </row>
        <row r="5656">
          <cell r="AH5656">
            <v>0</v>
          </cell>
        </row>
        <row r="5657">
          <cell r="AH5657">
            <v>0</v>
          </cell>
        </row>
        <row r="5658">
          <cell r="AH5658">
            <v>0</v>
          </cell>
        </row>
        <row r="5659">
          <cell r="AH5659">
            <v>0</v>
          </cell>
        </row>
        <row r="5660">
          <cell r="AH5660">
            <v>0</v>
          </cell>
        </row>
        <row r="5661">
          <cell r="AH5661">
            <v>0</v>
          </cell>
        </row>
        <row r="5662">
          <cell r="AH5662">
            <v>0</v>
          </cell>
        </row>
        <row r="5663">
          <cell r="AH5663">
            <v>0</v>
          </cell>
        </row>
        <row r="5664">
          <cell r="AH5664">
            <v>0</v>
          </cell>
        </row>
        <row r="5665">
          <cell r="AH5665">
            <v>0</v>
          </cell>
        </row>
        <row r="5666">
          <cell r="AH5666">
            <v>0</v>
          </cell>
        </row>
        <row r="5667">
          <cell r="AH5667">
            <v>0</v>
          </cell>
        </row>
        <row r="5668">
          <cell r="AH5668">
            <v>0</v>
          </cell>
        </row>
        <row r="5669">
          <cell r="AH5669">
            <v>0</v>
          </cell>
        </row>
        <row r="5670">
          <cell r="AH5670">
            <v>0</v>
          </cell>
        </row>
        <row r="5671">
          <cell r="AH5671">
            <v>0</v>
          </cell>
        </row>
        <row r="5672">
          <cell r="AH5672">
            <v>0</v>
          </cell>
        </row>
        <row r="5673">
          <cell r="AH5673">
            <v>0</v>
          </cell>
        </row>
        <row r="5674">
          <cell r="AH5674">
            <v>0</v>
          </cell>
        </row>
        <row r="5675">
          <cell r="AH5675">
            <v>0</v>
          </cell>
        </row>
        <row r="5676">
          <cell r="AH5676">
            <v>0</v>
          </cell>
        </row>
        <row r="5677">
          <cell r="AH5677">
            <v>0</v>
          </cell>
        </row>
        <row r="5678">
          <cell r="AH5678">
            <v>0</v>
          </cell>
        </row>
        <row r="5679">
          <cell r="AH5679">
            <v>0</v>
          </cell>
        </row>
        <row r="5680">
          <cell r="AH5680">
            <v>0</v>
          </cell>
        </row>
        <row r="5681">
          <cell r="AH5681">
            <v>0</v>
          </cell>
        </row>
        <row r="5682">
          <cell r="AH5682">
            <v>0</v>
          </cell>
        </row>
        <row r="5683">
          <cell r="AH5683">
            <v>0</v>
          </cell>
        </row>
        <row r="5684">
          <cell r="AH5684">
            <v>0</v>
          </cell>
        </row>
        <row r="5685">
          <cell r="AH5685">
            <v>0</v>
          </cell>
        </row>
        <row r="5686">
          <cell r="AH5686">
            <v>0</v>
          </cell>
        </row>
        <row r="5687">
          <cell r="AH5687">
            <v>0</v>
          </cell>
        </row>
        <row r="5688">
          <cell r="AH5688">
            <v>0</v>
          </cell>
        </row>
        <row r="5689">
          <cell r="AH5689">
            <v>0</v>
          </cell>
        </row>
        <row r="5690">
          <cell r="AH5690">
            <v>0</v>
          </cell>
        </row>
        <row r="5691">
          <cell r="AH5691">
            <v>0</v>
          </cell>
        </row>
        <row r="5692">
          <cell r="AH5692">
            <v>0</v>
          </cell>
        </row>
        <row r="5693">
          <cell r="AH5693">
            <v>0</v>
          </cell>
        </row>
        <row r="5694">
          <cell r="AH5694">
            <v>0</v>
          </cell>
        </row>
        <row r="5695">
          <cell r="AH5695">
            <v>0</v>
          </cell>
        </row>
        <row r="5696">
          <cell r="AH5696">
            <v>0</v>
          </cell>
        </row>
        <row r="5697">
          <cell r="AH5697">
            <v>0</v>
          </cell>
        </row>
        <row r="5698">
          <cell r="AH5698">
            <v>0</v>
          </cell>
        </row>
        <row r="5699">
          <cell r="AH5699">
            <v>0</v>
          </cell>
        </row>
        <row r="5700">
          <cell r="AH5700">
            <v>0</v>
          </cell>
        </row>
        <row r="5701">
          <cell r="AH5701">
            <v>0</v>
          </cell>
        </row>
        <row r="5702">
          <cell r="AH5702">
            <v>0</v>
          </cell>
        </row>
        <row r="5703">
          <cell r="AH5703">
            <v>0</v>
          </cell>
        </row>
        <row r="5704">
          <cell r="AH5704">
            <v>0</v>
          </cell>
        </row>
        <row r="5705">
          <cell r="AH5705">
            <v>0</v>
          </cell>
        </row>
        <row r="5706">
          <cell r="AH5706">
            <v>0</v>
          </cell>
        </row>
        <row r="5707">
          <cell r="AH5707">
            <v>0</v>
          </cell>
        </row>
        <row r="5708">
          <cell r="AH5708">
            <v>0</v>
          </cell>
        </row>
        <row r="5709">
          <cell r="AH5709">
            <v>0</v>
          </cell>
        </row>
        <row r="5710">
          <cell r="AH5710">
            <v>0</v>
          </cell>
        </row>
        <row r="5711">
          <cell r="AH5711">
            <v>0</v>
          </cell>
        </row>
        <row r="5712">
          <cell r="AH5712">
            <v>0</v>
          </cell>
        </row>
        <row r="5713">
          <cell r="AH5713">
            <v>0</v>
          </cell>
        </row>
        <row r="5714">
          <cell r="AH5714">
            <v>0</v>
          </cell>
        </row>
        <row r="5715">
          <cell r="AH5715">
            <v>0</v>
          </cell>
        </row>
        <row r="5716">
          <cell r="AH5716">
            <v>0</v>
          </cell>
        </row>
        <row r="5717">
          <cell r="AH5717">
            <v>0</v>
          </cell>
        </row>
        <row r="5718">
          <cell r="AH5718">
            <v>0</v>
          </cell>
        </row>
        <row r="5719">
          <cell r="AH5719">
            <v>0</v>
          </cell>
        </row>
        <row r="5720">
          <cell r="AH5720">
            <v>0</v>
          </cell>
        </row>
        <row r="5721">
          <cell r="AH5721">
            <v>0</v>
          </cell>
        </row>
        <row r="5722">
          <cell r="AH5722">
            <v>0</v>
          </cell>
        </row>
        <row r="5723">
          <cell r="AH5723">
            <v>0</v>
          </cell>
        </row>
        <row r="5724">
          <cell r="AH5724">
            <v>0</v>
          </cell>
        </row>
        <row r="5725">
          <cell r="AH5725">
            <v>0</v>
          </cell>
        </row>
        <row r="5726">
          <cell r="AH5726">
            <v>0</v>
          </cell>
        </row>
        <row r="5727">
          <cell r="AH5727">
            <v>0</v>
          </cell>
        </row>
        <row r="5728">
          <cell r="AH5728">
            <v>0</v>
          </cell>
        </row>
        <row r="5729">
          <cell r="AH5729">
            <v>0</v>
          </cell>
        </row>
        <row r="5730">
          <cell r="AH5730">
            <v>0</v>
          </cell>
        </row>
        <row r="5731">
          <cell r="AH5731">
            <v>0</v>
          </cell>
        </row>
        <row r="5732">
          <cell r="AH5732">
            <v>0</v>
          </cell>
        </row>
        <row r="5733">
          <cell r="AH5733">
            <v>0</v>
          </cell>
        </row>
        <row r="5734">
          <cell r="AH5734">
            <v>0</v>
          </cell>
        </row>
        <row r="5735">
          <cell r="AH5735">
            <v>0</v>
          </cell>
        </row>
        <row r="5736">
          <cell r="AH5736">
            <v>0</v>
          </cell>
        </row>
        <row r="5737">
          <cell r="AH5737">
            <v>0</v>
          </cell>
        </row>
        <row r="5738">
          <cell r="AH5738">
            <v>0</v>
          </cell>
        </row>
        <row r="5739">
          <cell r="AH5739">
            <v>0</v>
          </cell>
        </row>
        <row r="5740">
          <cell r="AH5740">
            <v>0</v>
          </cell>
        </row>
        <row r="5741">
          <cell r="AH5741">
            <v>0</v>
          </cell>
        </row>
        <row r="5742">
          <cell r="AH5742">
            <v>0</v>
          </cell>
        </row>
        <row r="5743">
          <cell r="AH5743">
            <v>0</v>
          </cell>
        </row>
        <row r="5744">
          <cell r="AH5744">
            <v>0</v>
          </cell>
        </row>
        <row r="5745">
          <cell r="AH5745">
            <v>0</v>
          </cell>
        </row>
        <row r="5746">
          <cell r="AH5746">
            <v>0</v>
          </cell>
        </row>
        <row r="5747">
          <cell r="AH5747">
            <v>0</v>
          </cell>
        </row>
        <row r="5748">
          <cell r="AH5748">
            <v>0</v>
          </cell>
        </row>
        <row r="5749">
          <cell r="AH5749">
            <v>0</v>
          </cell>
        </row>
        <row r="5750">
          <cell r="AH5750">
            <v>0</v>
          </cell>
        </row>
        <row r="5751">
          <cell r="AH5751">
            <v>0</v>
          </cell>
        </row>
        <row r="5752">
          <cell r="AH5752">
            <v>0</v>
          </cell>
        </row>
        <row r="5753">
          <cell r="AH5753">
            <v>0</v>
          </cell>
        </row>
        <row r="5754">
          <cell r="AH5754">
            <v>0</v>
          </cell>
        </row>
        <row r="5755">
          <cell r="AH5755">
            <v>0</v>
          </cell>
        </row>
        <row r="5756">
          <cell r="AH5756">
            <v>0</v>
          </cell>
        </row>
        <row r="5757">
          <cell r="AH5757">
            <v>0</v>
          </cell>
        </row>
        <row r="5758">
          <cell r="AH5758">
            <v>0</v>
          </cell>
        </row>
        <row r="5759">
          <cell r="AH5759">
            <v>0</v>
          </cell>
        </row>
        <row r="5760">
          <cell r="AH5760">
            <v>0</v>
          </cell>
        </row>
        <row r="5761">
          <cell r="AH5761">
            <v>0</v>
          </cell>
        </row>
        <row r="5762">
          <cell r="AH5762">
            <v>0</v>
          </cell>
        </row>
        <row r="5763">
          <cell r="AH5763">
            <v>0</v>
          </cell>
        </row>
        <row r="5764">
          <cell r="AH5764">
            <v>0</v>
          </cell>
        </row>
        <row r="5765">
          <cell r="AH5765">
            <v>0</v>
          </cell>
        </row>
        <row r="5766">
          <cell r="AH5766">
            <v>0</v>
          </cell>
        </row>
        <row r="5767">
          <cell r="AH5767">
            <v>0</v>
          </cell>
        </row>
        <row r="5768">
          <cell r="AH5768">
            <v>0</v>
          </cell>
        </row>
        <row r="5769">
          <cell r="AH5769">
            <v>0</v>
          </cell>
        </row>
        <row r="5770">
          <cell r="AH5770">
            <v>0</v>
          </cell>
        </row>
        <row r="5771">
          <cell r="AH5771">
            <v>0</v>
          </cell>
        </row>
        <row r="5772">
          <cell r="AH5772">
            <v>0</v>
          </cell>
        </row>
        <row r="5773">
          <cell r="AH5773">
            <v>0</v>
          </cell>
        </row>
        <row r="5774">
          <cell r="AH5774">
            <v>0</v>
          </cell>
        </row>
        <row r="5775">
          <cell r="AH5775">
            <v>0</v>
          </cell>
        </row>
        <row r="5776">
          <cell r="AH5776">
            <v>0</v>
          </cell>
        </row>
        <row r="5777">
          <cell r="AH5777">
            <v>0</v>
          </cell>
        </row>
        <row r="5778">
          <cell r="AH5778">
            <v>0</v>
          </cell>
        </row>
        <row r="5779">
          <cell r="AH5779">
            <v>0</v>
          </cell>
        </row>
        <row r="5780">
          <cell r="AH5780">
            <v>0</v>
          </cell>
        </row>
        <row r="5781">
          <cell r="AH5781">
            <v>0</v>
          </cell>
        </row>
        <row r="5782">
          <cell r="AH5782">
            <v>0</v>
          </cell>
        </row>
        <row r="5783">
          <cell r="AH5783">
            <v>0</v>
          </cell>
        </row>
        <row r="5784">
          <cell r="AH5784">
            <v>0</v>
          </cell>
        </row>
        <row r="5785">
          <cell r="AH5785">
            <v>0</v>
          </cell>
        </row>
        <row r="5786">
          <cell r="AH5786">
            <v>0</v>
          </cell>
        </row>
        <row r="5787">
          <cell r="AH5787">
            <v>0</v>
          </cell>
        </row>
        <row r="5788">
          <cell r="AH5788">
            <v>0</v>
          </cell>
        </row>
        <row r="5789">
          <cell r="AH5789">
            <v>0</v>
          </cell>
        </row>
        <row r="5790">
          <cell r="AH5790">
            <v>0</v>
          </cell>
        </row>
        <row r="5791">
          <cell r="AH5791">
            <v>0</v>
          </cell>
        </row>
        <row r="5792">
          <cell r="AH5792">
            <v>0</v>
          </cell>
        </row>
        <row r="5793">
          <cell r="AH5793">
            <v>0</v>
          </cell>
        </row>
        <row r="5794">
          <cell r="AH5794">
            <v>0</v>
          </cell>
        </row>
        <row r="5795">
          <cell r="AH5795">
            <v>0</v>
          </cell>
        </row>
        <row r="5796">
          <cell r="AH5796">
            <v>0</v>
          </cell>
        </row>
        <row r="5797">
          <cell r="AH5797">
            <v>0</v>
          </cell>
        </row>
        <row r="5798">
          <cell r="AH5798">
            <v>0</v>
          </cell>
        </row>
        <row r="5799">
          <cell r="AH5799">
            <v>0</v>
          </cell>
        </row>
        <row r="5800">
          <cell r="AH5800">
            <v>0</v>
          </cell>
        </row>
        <row r="5801">
          <cell r="AH5801">
            <v>0</v>
          </cell>
        </row>
        <row r="5802">
          <cell r="AH5802">
            <v>0</v>
          </cell>
        </row>
        <row r="5803">
          <cell r="AH5803">
            <v>0</v>
          </cell>
        </row>
        <row r="5804">
          <cell r="AH5804">
            <v>0</v>
          </cell>
        </row>
        <row r="5805">
          <cell r="AH5805">
            <v>0</v>
          </cell>
        </row>
        <row r="5806">
          <cell r="AH5806">
            <v>0</v>
          </cell>
        </row>
        <row r="5807">
          <cell r="AH5807">
            <v>0</v>
          </cell>
        </row>
        <row r="5808">
          <cell r="AH5808">
            <v>0</v>
          </cell>
        </row>
        <row r="5809">
          <cell r="AH5809">
            <v>0</v>
          </cell>
        </row>
        <row r="5810">
          <cell r="AH5810">
            <v>0</v>
          </cell>
        </row>
        <row r="5811">
          <cell r="AH5811">
            <v>0</v>
          </cell>
        </row>
        <row r="5812">
          <cell r="AH5812">
            <v>0</v>
          </cell>
        </row>
        <row r="5813">
          <cell r="AH5813">
            <v>0</v>
          </cell>
        </row>
        <row r="5814">
          <cell r="AH5814">
            <v>0</v>
          </cell>
        </row>
        <row r="5815">
          <cell r="AH5815">
            <v>0</v>
          </cell>
        </row>
        <row r="5816">
          <cell r="AH5816">
            <v>0</v>
          </cell>
        </row>
        <row r="5817">
          <cell r="AH5817">
            <v>0</v>
          </cell>
        </row>
        <row r="5818">
          <cell r="AH5818">
            <v>0</v>
          </cell>
        </row>
        <row r="5819">
          <cell r="AH5819">
            <v>0</v>
          </cell>
        </row>
        <row r="5820">
          <cell r="AH5820">
            <v>0</v>
          </cell>
        </row>
        <row r="5821">
          <cell r="AH5821">
            <v>0</v>
          </cell>
        </row>
        <row r="5822">
          <cell r="AH5822">
            <v>0</v>
          </cell>
        </row>
        <row r="5823">
          <cell r="AH5823">
            <v>0</v>
          </cell>
        </row>
        <row r="5824">
          <cell r="AH5824">
            <v>0</v>
          </cell>
        </row>
        <row r="5825">
          <cell r="AH5825">
            <v>0</v>
          </cell>
        </row>
        <row r="5826">
          <cell r="AH5826">
            <v>0</v>
          </cell>
        </row>
        <row r="5827">
          <cell r="AH5827">
            <v>0</v>
          </cell>
        </row>
        <row r="5828">
          <cell r="AH5828">
            <v>0</v>
          </cell>
        </row>
        <row r="5829">
          <cell r="AH5829">
            <v>0</v>
          </cell>
        </row>
        <row r="5830">
          <cell r="AH5830">
            <v>0</v>
          </cell>
        </row>
        <row r="5831">
          <cell r="AH5831">
            <v>0</v>
          </cell>
        </row>
        <row r="5832">
          <cell r="AH5832">
            <v>0</v>
          </cell>
        </row>
        <row r="5833">
          <cell r="AH5833">
            <v>0</v>
          </cell>
        </row>
        <row r="5834">
          <cell r="AH5834">
            <v>0</v>
          </cell>
        </row>
        <row r="5835">
          <cell r="AH5835">
            <v>0</v>
          </cell>
        </row>
        <row r="5836">
          <cell r="AH5836">
            <v>0</v>
          </cell>
        </row>
        <row r="5837">
          <cell r="AH5837">
            <v>0</v>
          </cell>
        </row>
        <row r="5838">
          <cell r="AH5838">
            <v>0</v>
          </cell>
        </row>
        <row r="5839">
          <cell r="AH5839">
            <v>0</v>
          </cell>
        </row>
        <row r="5840">
          <cell r="AH5840">
            <v>0</v>
          </cell>
        </row>
        <row r="5841">
          <cell r="AH5841">
            <v>0</v>
          </cell>
        </row>
        <row r="5842">
          <cell r="AH5842">
            <v>0</v>
          </cell>
        </row>
        <row r="5843">
          <cell r="AH5843">
            <v>0</v>
          </cell>
        </row>
        <row r="5844">
          <cell r="AH5844">
            <v>0</v>
          </cell>
        </row>
        <row r="5845">
          <cell r="AH5845">
            <v>0</v>
          </cell>
        </row>
        <row r="5846">
          <cell r="AH5846">
            <v>0</v>
          </cell>
        </row>
        <row r="5847">
          <cell r="AH5847">
            <v>0</v>
          </cell>
        </row>
        <row r="5848">
          <cell r="AH5848">
            <v>0</v>
          </cell>
        </row>
        <row r="5849">
          <cell r="AH5849">
            <v>0</v>
          </cell>
        </row>
        <row r="5850">
          <cell r="AH5850">
            <v>0</v>
          </cell>
        </row>
        <row r="5851">
          <cell r="AH5851">
            <v>0</v>
          </cell>
        </row>
        <row r="5852">
          <cell r="AH5852">
            <v>0</v>
          </cell>
        </row>
        <row r="5853">
          <cell r="AH5853">
            <v>0</v>
          </cell>
        </row>
        <row r="5854">
          <cell r="AH5854">
            <v>0</v>
          </cell>
        </row>
        <row r="5855">
          <cell r="AH5855">
            <v>0</v>
          </cell>
        </row>
        <row r="5856">
          <cell r="AH5856">
            <v>0</v>
          </cell>
        </row>
        <row r="5857">
          <cell r="AH5857">
            <v>0</v>
          </cell>
        </row>
        <row r="5858">
          <cell r="AH5858">
            <v>0</v>
          </cell>
        </row>
        <row r="5859">
          <cell r="AH5859">
            <v>0</v>
          </cell>
        </row>
        <row r="5860">
          <cell r="AH5860">
            <v>0</v>
          </cell>
        </row>
        <row r="5861">
          <cell r="AH5861">
            <v>0</v>
          </cell>
        </row>
        <row r="5862">
          <cell r="AH5862">
            <v>0</v>
          </cell>
        </row>
        <row r="5863">
          <cell r="AH5863">
            <v>0</v>
          </cell>
        </row>
        <row r="5864">
          <cell r="AH5864">
            <v>0</v>
          </cell>
        </row>
        <row r="5865">
          <cell r="AH5865">
            <v>0</v>
          </cell>
        </row>
        <row r="5866">
          <cell r="AH5866">
            <v>0</v>
          </cell>
        </row>
        <row r="5867">
          <cell r="AH5867">
            <v>0</v>
          </cell>
        </row>
        <row r="5868">
          <cell r="AH5868">
            <v>0</v>
          </cell>
        </row>
        <row r="5869">
          <cell r="AH5869">
            <v>0</v>
          </cell>
        </row>
        <row r="5870">
          <cell r="AH5870">
            <v>0</v>
          </cell>
        </row>
        <row r="5871">
          <cell r="AH5871">
            <v>0</v>
          </cell>
        </row>
        <row r="5872">
          <cell r="AH5872">
            <v>0</v>
          </cell>
        </row>
        <row r="5873">
          <cell r="AH5873">
            <v>0</v>
          </cell>
        </row>
        <row r="5874">
          <cell r="AH5874">
            <v>0</v>
          </cell>
        </row>
        <row r="5875">
          <cell r="AH5875">
            <v>0</v>
          </cell>
        </row>
        <row r="5876">
          <cell r="AH5876">
            <v>0</v>
          </cell>
        </row>
        <row r="5877">
          <cell r="AH5877">
            <v>0</v>
          </cell>
        </row>
        <row r="5878">
          <cell r="AH5878">
            <v>0</v>
          </cell>
        </row>
        <row r="5879">
          <cell r="AH5879">
            <v>0</v>
          </cell>
        </row>
        <row r="5880">
          <cell r="AH5880">
            <v>0</v>
          </cell>
        </row>
        <row r="5881">
          <cell r="AH5881">
            <v>0</v>
          </cell>
        </row>
        <row r="5882">
          <cell r="AH5882">
            <v>0</v>
          </cell>
        </row>
        <row r="5883">
          <cell r="AH5883">
            <v>0</v>
          </cell>
        </row>
        <row r="5884">
          <cell r="AH5884">
            <v>0</v>
          </cell>
        </row>
        <row r="5885">
          <cell r="AH5885">
            <v>0</v>
          </cell>
        </row>
        <row r="5886">
          <cell r="AH5886">
            <v>0</v>
          </cell>
        </row>
        <row r="5887">
          <cell r="AH5887">
            <v>0</v>
          </cell>
        </row>
        <row r="5888">
          <cell r="AH5888">
            <v>0</v>
          </cell>
        </row>
        <row r="5889">
          <cell r="AH5889">
            <v>0</v>
          </cell>
        </row>
        <row r="5890">
          <cell r="AH5890">
            <v>0</v>
          </cell>
        </row>
        <row r="5891">
          <cell r="AH5891">
            <v>0</v>
          </cell>
        </row>
        <row r="5892">
          <cell r="AH5892">
            <v>0</v>
          </cell>
        </row>
        <row r="5893">
          <cell r="AH5893">
            <v>0</v>
          </cell>
        </row>
        <row r="5894">
          <cell r="AH5894">
            <v>0</v>
          </cell>
        </row>
        <row r="5895">
          <cell r="AH5895">
            <v>0</v>
          </cell>
        </row>
        <row r="5896">
          <cell r="AH5896">
            <v>0</v>
          </cell>
        </row>
        <row r="5897">
          <cell r="AH5897">
            <v>0</v>
          </cell>
        </row>
        <row r="5898">
          <cell r="AH5898">
            <v>0</v>
          </cell>
        </row>
        <row r="5899">
          <cell r="AH5899">
            <v>0</v>
          </cell>
        </row>
        <row r="5900">
          <cell r="AH5900">
            <v>0</v>
          </cell>
        </row>
        <row r="5901">
          <cell r="AH5901">
            <v>0</v>
          </cell>
        </row>
        <row r="5902">
          <cell r="AH5902">
            <v>0</v>
          </cell>
        </row>
        <row r="5903">
          <cell r="AH5903">
            <v>0</v>
          </cell>
        </row>
        <row r="5904">
          <cell r="AH5904">
            <v>0</v>
          </cell>
        </row>
        <row r="5905">
          <cell r="AH5905">
            <v>0</v>
          </cell>
        </row>
        <row r="5906">
          <cell r="AH5906">
            <v>0</v>
          </cell>
        </row>
        <row r="5907">
          <cell r="AH5907">
            <v>0</v>
          </cell>
        </row>
        <row r="5908">
          <cell r="AH5908">
            <v>0</v>
          </cell>
        </row>
        <row r="5909">
          <cell r="AH5909">
            <v>0</v>
          </cell>
        </row>
        <row r="5910">
          <cell r="AH5910">
            <v>0</v>
          </cell>
        </row>
        <row r="5911">
          <cell r="AH5911">
            <v>0</v>
          </cell>
        </row>
        <row r="5912">
          <cell r="AH5912">
            <v>0</v>
          </cell>
        </row>
        <row r="5913">
          <cell r="AH5913">
            <v>0</v>
          </cell>
        </row>
        <row r="5914">
          <cell r="AH5914">
            <v>0</v>
          </cell>
        </row>
        <row r="5915">
          <cell r="AH5915">
            <v>0</v>
          </cell>
        </row>
        <row r="5916">
          <cell r="AH5916">
            <v>0</v>
          </cell>
        </row>
        <row r="5917">
          <cell r="AH5917">
            <v>0</v>
          </cell>
        </row>
        <row r="5918">
          <cell r="AH5918">
            <v>0</v>
          </cell>
        </row>
        <row r="5919">
          <cell r="AH5919">
            <v>0</v>
          </cell>
        </row>
        <row r="5920">
          <cell r="AH5920">
            <v>0</v>
          </cell>
        </row>
        <row r="5921">
          <cell r="AH5921">
            <v>0</v>
          </cell>
        </row>
        <row r="5922">
          <cell r="AH5922">
            <v>0</v>
          </cell>
        </row>
        <row r="5923">
          <cell r="AH5923">
            <v>0</v>
          </cell>
        </row>
        <row r="5924">
          <cell r="AH5924">
            <v>0</v>
          </cell>
        </row>
        <row r="5925">
          <cell r="AH5925">
            <v>0</v>
          </cell>
        </row>
        <row r="5926">
          <cell r="AH5926">
            <v>0</v>
          </cell>
        </row>
        <row r="5927">
          <cell r="AH5927">
            <v>0</v>
          </cell>
        </row>
        <row r="5928">
          <cell r="AH5928">
            <v>0</v>
          </cell>
        </row>
        <row r="5929">
          <cell r="AH5929">
            <v>0</v>
          </cell>
        </row>
        <row r="5930">
          <cell r="AH5930">
            <v>0</v>
          </cell>
        </row>
        <row r="5931">
          <cell r="AH5931">
            <v>0</v>
          </cell>
        </row>
        <row r="5932">
          <cell r="AH5932">
            <v>0</v>
          </cell>
        </row>
        <row r="5933">
          <cell r="AH5933">
            <v>0</v>
          </cell>
        </row>
        <row r="5934">
          <cell r="AH5934">
            <v>0</v>
          </cell>
        </row>
        <row r="5935">
          <cell r="AH5935">
            <v>0</v>
          </cell>
        </row>
        <row r="5936">
          <cell r="AH5936">
            <v>0</v>
          </cell>
        </row>
        <row r="5937">
          <cell r="AH5937">
            <v>0</v>
          </cell>
        </row>
        <row r="5938">
          <cell r="AH5938">
            <v>0</v>
          </cell>
        </row>
        <row r="5939">
          <cell r="AH5939">
            <v>0</v>
          </cell>
        </row>
        <row r="5940">
          <cell r="AH5940">
            <v>0</v>
          </cell>
        </row>
        <row r="5941">
          <cell r="AH5941">
            <v>0</v>
          </cell>
        </row>
        <row r="5942">
          <cell r="AH5942">
            <v>0</v>
          </cell>
        </row>
        <row r="5943">
          <cell r="AH5943">
            <v>0</v>
          </cell>
        </row>
        <row r="5944">
          <cell r="AH5944">
            <v>0</v>
          </cell>
        </row>
        <row r="5945">
          <cell r="AH5945">
            <v>0</v>
          </cell>
        </row>
        <row r="5946">
          <cell r="AH5946">
            <v>0</v>
          </cell>
        </row>
        <row r="5947">
          <cell r="AH5947">
            <v>0</v>
          </cell>
        </row>
        <row r="5948">
          <cell r="AH5948">
            <v>0</v>
          </cell>
        </row>
        <row r="5949">
          <cell r="AH5949">
            <v>0</v>
          </cell>
        </row>
        <row r="5950">
          <cell r="AH5950">
            <v>0</v>
          </cell>
        </row>
        <row r="5951">
          <cell r="AH5951">
            <v>0</v>
          </cell>
        </row>
        <row r="5952">
          <cell r="AH5952">
            <v>0</v>
          </cell>
        </row>
        <row r="5953">
          <cell r="AH5953">
            <v>0</v>
          </cell>
        </row>
        <row r="5954">
          <cell r="AH5954">
            <v>0</v>
          </cell>
        </row>
        <row r="5955">
          <cell r="AH5955">
            <v>0</v>
          </cell>
        </row>
        <row r="5956">
          <cell r="AH5956">
            <v>0</v>
          </cell>
        </row>
        <row r="5957">
          <cell r="AH5957">
            <v>0</v>
          </cell>
        </row>
        <row r="5958">
          <cell r="AH5958">
            <v>0</v>
          </cell>
        </row>
        <row r="5959">
          <cell r="AH5959">
            <v>0</v>
          </cell>
        </row>
        <row r="5960">
          <cell r="AH5960">
            <v>0</v>
          </cell>
        </row>
        <row r="5961">
          <cell r="AH5961">
            <v>0</v>
          </cell>
        </row>
        <row r="5962">
          <cell r="AH5962">
            <v>0</v>
          </cell>
        </row>
        <row r="5963">
          <cell r="AH5963">
            <v>0</v>
          </cell>
        </row>
        <row r="5964">
          <cell r="AH5964">
            <v>0</v>
          </cell>
        </row>
        <row r="5965">
          <cell r="AH5965">
            <v>0</v>
          </cell>
        </row>
        <row r="5966">
          <cell r="AH5966">
            <v>0</v>
          </cell>
        </row>
        <row r="5967">
          <cell r="AH5967">
            <v>0</v>
          </cell>
        </row>
        <row r="5968">
          <cell r="AH5968">
            <v>0</v>
          </cell>
        </row>
        <row r="5969">
          <cell r="AH5969">
            <v>0</v>
          </cell>
        </row>
        <row r="5970">
          <cell r="AH5970">
            <v>0</v>
          </cell>
        </row>
        <row r="5971">
          <cell r="AH5971">
            <v>0</v>
          </cell>
        </row>
        <row r="5972">
          <cell r="AH5972">
            <v>0</v>
          </cell>
        </row>
        <row r="5973">
          <cell r="AH5973">
            <v>0</v>
          </cell>
        </row>
        <row r="5974">
          <cell r="AH5974">
            <v>0</v>
          </cell>
        </row>
        <row r="5975">
          <cell r="AH5975">
            <v>0</v>
          </cell>
        </row>
        <row r="5976">
          <cell r="AH5976">
            <v>0</v>
          </cell>
        </row>
        <row r="5977">
          <cell r="AH5977">
            <v>0</v>
          </cell>
        </row>
        <row r="5978">
          <cell r="AH5978">
            <v>0</v>
          </cell>
        </row>
        <row r="5979">
          <cell r="AH5979">
            <v>0</v>
          </cell>
        </row>
        <row r="5980">
          <cell r="AH5980">
            <v>0</v>
          </cell>
        </row>
        <row r="5981">
          <cell r="AH5981">
            <v>0</v>
          </cell>
        </row>
        <row r="5982">
          <cell r="AH5982">
            <v>0</v>
          </cell>
        </row>
        <row r="5983">
          <cell r="AH5983">
            <v>0</v>
          </cell>
        </row>
        <row r="5984">
          <cell r="AH5984">
            <v>0</v>
          </cell>
        </row>
        <row r="5985">
          <cell r="AH5985">
            <v>0</v>
          </cell>
        </row>
        <row r="5986">
          <cell r="AH5986">
            <v>0</v>
          </cell>
        </row>
        <row r="5987">
          <cell r="AH5987">
            <v>0</v>
          </cell>
        </row>
        <row r="5988">
          <cell r="AH5988">
            <v>0</v>
          </cell>
        </row>
        <row r="5989">
          <cell r="AH5989">
            <v>0</v>
          </cell>
        </row>
        <row r="5990">
          <cell r="AH5990">
            <v>0</v>
          </cell>
        </row>
        <row r="5991">
          <cell r="AH5991">
            <v>0</v>
          </cell>
        </row>
        <row r="5992">
          <cell r="AH5992">
            <v>0</v>
          </cell>
        </row>
        <row r="5993">
          <cell r="AH5993">
            <v>0</v>
          </cell>
        </row>
        <row r="5994">
          <cell r="AH5994">
            <v>0</v>
          </cell>
        </row>
        <row r="5995">
          <cell r="AH5995">
            <v>0</v>
          </cell>
        </row>
        <row r="5996">
          <cell r="AH5996">
            <v>0</v>
          </cell>
        </row>
        <row r="5997">
          <cell r="AH5997">
            <v>0</v>
          </cell>
        </row>
        <row r="5998">
          <cell r="AH5998">
            <v>0</v>
          </cell>
        </row>
        <row r="5999">
          <cell r="AH5999">
            <v>0</v>
          </cell>
        </row>
        <row r="6000">
          <cell r="AH6000">
            <v>0</v>
          </cell>
        </row>
        <row r="6001">
          <cell r="AH6001">
            <v>0</v>
          </cell>
        </row>
        <row r="6002">
          <cell r="AH6002">
            <v>0</v>
          </cell>
        </row>
        <row r="6003">
          <cell r="AH6003">
            <v>0</v>
          </cell>
        </row>
        <row r="6004">
          <cell r="AH6004">
            <v>0</v>
          </cell>
        </row>
        <row r="6005">
          <cell r="AH6005">
            <v>0</v>
          </cell>
        </row>
        <row r="6006">
          <cell r="AH6006">
            <v>0</v>
          </cell>
        </row>
        <row r="6007">
          <cell r="AH6007">
            <v>0</v>
          </cell>
        </row>
        <row r="6008">
          <cell r="AH6008">
            <v>0</v>
          </cell>
        </row>
        <row r="6009">
          <cell r="AH6009">
            <v>0</v>
          </cell>
        </row>
        <row r="6010">
          <cell r="AH6010">
            <v>0</v>
          </cell>
        </row>
        <row r="6011">
          <cell r="AH6011">
            <v>0</v>
          </cell>
        </row>
        <row r="6012">
          <cell r="AH6012">
            <v>0</v>
          </cell>
        </row>
        <row r="6013">
          <cell r="AH6013">
            <v>0</v>
          </cell>
        </row>
        <row r="6014">
          <cell r="AH6014">
            <v>0</v>
          </cell>
        </row>
        <row r="6015">
          <cell r="AH6015">
            <v>0</v>
          </cell>
        </row>
        <row r="6016">
          <cell r="AH6016">
            <v>0</v>
          </cell>
        </row>
        <row r="6017">
          <cell r="AH6017">
            <v>0</v>
          </cell>
        </row>
        <row r="6018">
          <cell r="AH6018">
            <v>0</v>
          </cell>
        </row>
        <row r="6019">
          <cell r="AH6019">
            <v>0</v>
          </cell>
        </row>
        <row r="6020">
          <cell r="AH6020">
            <v>0</v>
          </cell>
        </row>
        <row r="6021">
          <cell r="AH6021">
            <v>0</v>
          </cell>
        </row>
        <row r="6022">
          <cell r="AH6022">
            <v>0</v>
          </cell>
        </row>
        <row r="6023">
          <cell r="AH6023">
            <v>0</v>
          </cell>
        </row>
        <row r="6024">
          <cell r="AH6024">
            <v>0</v>
          </cell>
        </row>
        <row r="6025">
          <cell r="AH6025">
            <v>0</v>
          </cell>
        </row>
        <row r="6026">
          <cell r="AH6026">
            <v>0</v>
          </cell>
        </row>
        <row r="6027">
          <cell r="AH6027">
            <v>0</v>
          </cell>
        </row>
        <row r="6028">
          <cell r="AH6028">
            <v>0</v>
          </cell>
        </row>
        <row r="6029">
          <cell r="AH6029">
            <v>0</v>
          </cell>
        </row>
        <row r="6030">
          <cell r="AH6030">
            <v>0</v>
          </cell>
        </row>
        <row r="6031">
          <cell r="AH6031">
            <v>0</v>
          </cell>
        </row>
        <row r="6032">
          <cell r="AH6032">
            <v>0</v>
          </cell>
        </row>
        <row r="6033">
          <cell r="AH6033">
            <v>0</v>
          </cell>
        </row>
        <row r="6034">
          <cell r="AH6034">
            <v>0</v>
          </cell>
        </row>
        <row r="6035">
          <cell r="AH6035">
            <v>0</v>
          </cell>
        </row>
        <row r="6036">
          <cell r="AH6036">
            <v>0</v>
          </cell>
        </row>
        <row r="6037">
          <cell r="AH6037">
            <v>0</v>
          </cell>
        </row>
        <row r="6038">
          <cell r="AH6038">
            <v>0</v>
          </cell>
        </row>
        <row r="6039">
          <cell r="AH6039">
            <v>0</v>
          </cell>
        </row>
        <row r="6040">
          <cell r="AH6040">
            <v>0</v>
          </cell>
        </row>
        <row r="6041">
          <cell r="AH6041">
            <v>0</v>
          </cell>
        </row>
        <row r="6042">
          <cell r="AH6042">
            <v>0</v>
          </cell>
        </row>
        <row r="6043">
          <cell r="AH6043">
            <v>0</v>
          </cell>
        </row>
        <row r="6044">
          <cell r="AH6044">
            <v>0</v>
          </cell>
        </row>
        <row r="6045">
          <cell r="AH6045">
            <v>0</v>
          </cell>
        </row>
        <row r="6046">
          <cell r="AH6046">
            <v>0</v>
          </cell>
        </row>
        <row r="6047">
          <cell r="AH6047">
            <v>0</v>
          </cell>
        </row>
        <row r="6048">
          <cell r="AH6048">
            <v>0</v>
          </cell>
        </row>
        <row r="6049">
          <cell r="AH6049">
            <v>0</v>
          </cell>
        </row>
        <row r="6050">
          <cell r="AH6050">
            <v>0</v>
          </cell>
        </row>
        <row r="6051">
          <cell r="AH6051">
            <v>0</v>
          </cell>
        </row>
        <row r="6052">
          <cell r="AH6052">
            <v>0</v>
          </cell>
        </row>
        <row r="6053">
          <cell r="AH6053">
            <v>0</v>
          </cell>
        </row>
        <row r="6054">
          <cell r="AH6054">
            <v>0</v>
          </cell>
        </row>
        <row r="6055">
          <cell r="AH6055">
            <v>0</v>
          </cell>
        </row>
        <row r="6056">
          <cell r="AH6056">
            <v>0</v>
          </cell>
        </row>
        <row r="6057">
          <cell r="AH6057">
            <v>0</v>
          </cell>
        </row>
        <row r="6058">
          <cell r="AH6058">
            <v>0</v>
          </cell>
        </row>
        <row r="6059">
          <cell r="AH6059">
            <v>0</v>
          </cell>
        </row>
        <row r="6060">
          <cell r="AH6060">
            <v>0</v>
          </cell>
        </row>
        <row r="6061">
          <cell r="AH6061">
            <v>0</v>
          </cell>
        </row>
        <row r="6062">
          <cell r="AH6062">
            <v>0</v>
          </cell>
        </row>
        <row r="6063">
          <cell r="AH6063">
            <v>0</v>
          </cell>
        </row>
        <row r="6064">
          <cell r="AH6064">
            <v>0</v>
          </cell>
        </row>
        <row r="6065">
          <cell r="AH6065">
            <v>0</v>
          </cell>
        </row>
        <row r="6066">
          <cell r="AH6066">
            <v>0</v>
          </cell>
        </row>
        <row r="6067">
          <cell r="AH6067">
            <v>0</v>
          </cell>
        </row>
        <row r="6068">
          <cell r="AH6068">
            <v>0</v>
          </cell>
        </row>
        <row r="6069">
          <cell r="AH6069">
            <v>0</v>
          </cell>
        </row>
        <row r="6070">
          <cell r="AH6070">
            <v>0</v>
          </cell>
        </row>
        <row r="6071">
          <cell r="AH6071">
            <v>0</v>
          </cell>
        </row>
        <row r="6072">
          <cell r="AH6072">
            <v>0</v>
          </cell>
        </row>
        <row r="6073">
          <cell r="AH6073">
            <v>0</v>
          </cell>
        </row>
        <row r="6074">
          <cell r="AH6074">
            <v>0</v>
          </cell>
        </row>
        <row r="6075">
          <cell r="AH6075">
            <v>0</v>
          </cell>
        </row>
        <row r="6076">
          <cell r="AH6076">
            <v>0</v>
          </cell>
        </row>
        <row r="6077">
          <cell r="AH6077">
            <v>0</v>
          </cell>
        </row>
        <row r="6078">
          <cell r="AH6078">
            <v>0</v>
          </cell>
        </row>
        <row r="6079">
          <cell r="AH6079">
            <v>0</v>
          </cell>
        </row>
        <row r="6080">
          <cell r="AH6080">
            <v>0</v>
          </cell>
        </row>
        <row r="6081">
          <cell r="AH6081">
            <v>0</v>
          </cell>
        </row>
        <row r="6082">
          <cell r="AH6082">
            <v>0</v>
          </cell>
        </row>
        <row r="6083">
          <cell r="AH6083">
            <v>0</v>
          </cell>
        </row>
        <row r="6084">
          <cell r="AH6084">
            <v>0</v>
          </cell>
        </row>
        <row r="6085">
          <cell r="AH6085">
            <v>0</v>
          </cell>
        </row>
        <row r="6086">
          <cell r="AH6086">
            <v>0</v>
          </cell>
        </row>
        <row r="6087">
          <cell r="AH6087">
            <v>0</v>
          </cell>
        </row>
        <row r="6088">
          <cell r="AH6088">
            <v>0</v>
          </cell>
        </row>
        <row r="6089">
          <cell r="AH6089">
            <v>0</v>
          </cell>
        </row>
        <row r="6090">
          <cell r="AH6090">
            <v>0</v>
          </cell>
        </row>
        <row r="6091">
          <cell r="AH6091">
            <v>0</v>
          </cell>
        </row>
        <row r="6092">
          <cell r="AH6092">
            <v>0</v>
          </cell>
        </row>
        <row r="6093">
          <cell r="AH6093">
            <v>0</v>
          </cell>
        </row>
        <row r="6094">
          <cell r="AH6094">
            <v>0</v>
          </cell>
        </row>
        <row r="6095">
          <cell r="AH6095">
            <v>0</v>
          </cell>
        </row>
        <row r="6096">
          <cell r="AH6096">
            <v>0</v>
          </cell>
        </row>
        <row r="6097">
          <cell r="AH6097">
            <v>0</v>
          </cell>
        </row>
        <row r="6098">
          <cell r="AH6098">
            <v>0</v>
          </cell>
        </row>
        <row r="6099">
          <cell r="AH6099">
            <v>0</v>
          </cell>
        </row>
        <row r="6100">
          <cell r="AH6100">
            <v>0</v>
          </cell>
        </row>
        <row r="6101">
          <cell r="AH6101">
            <v>0</v>
          </cell>
        </row>
        <row r="6102">
          <cell r="AH6102">
            <v>0</v>
          </cell>
        </row>
        <row r="6103">
          <cell r="AH6103">
            <v>0</v>
          </cell>
        </row>
        <row r="6104">
          <cell r="AH6104">
            <v>0</v>
          </cell>
        </row>
        <row r="6105">
          <cell r="AH6105">
            <v>0</v>
          </cell>
        </row>
        <row r="6106">
          <cell r="AH6106">
            <v>0</v>
          </cell>
        </row>
        <row r="6107">
          <cell r="AH6107">
            <v>0</v>
          </cell>
        </row>
        <row r="6108">
          <cell r="AH6108">
            <v>0</v>
          </cell>
        </row>
        <row r="6109">
          <cell r="AH6109">
            <v>0</v>
          </cell>
        </row>
        <row r="6110">
          <cell r="AH6110">
            <v>0</v>
          </cell>
        </row>
        <row r="6111">
          <cell r="AH6111">
            <v>0</v>
          </cell>
        </row>
        <row r="6112">
          <cell r="AH6112">
            <v>0</v>
          </cell>
        </row>
        <row r="6113">
          <cell r="AH6113">
            <v>0</v>
          </cell>
        </row>
        <row r="6114">
          <cell r="AH6114">
            <v>0</v>
          </cell>
        </row>
        <row r="6115">
          <cell r="AH6115">
            <v>0</v>
          </cell>
        </row>
        <row r="6116">
          <cell r="AH6116">
            <v>0</v>
          </cell>
        </row>
        <row r="6117">
          <cell r="AH6117">
            <v>0</v>
          </cell>
        </row>
        <row r="6118">
          <cell r="AH6118">
            <v>0</v>
          </cell>
        </row>
        <row r="6119">
          <cell r="AH6119">
            <v>0</v>
          </cell>
        </row>
        <row r="6120">
          <cell r="AH6120">
            <v>0</v>
          </cell>
        </row>
        <row r="6121">
          <cell r="AH6121">
            <v>0</v>
          </cell>
        </row>
        <row r="6122">
          <cell r="AH6122">
            <v>0</v>
          </cell>
        </row>
        <row r="6123">
          <cell r="AH6123">
            <v>0</v>
          </cell>
        </row>
        <row r="6124">
          <cell r="AH6124">
            <v>0</v>
          </cell>
        </row>
        <row r="6125">
          <cell r="AH6125">
            <v>0</v>
          </cell>
        </row>
        <row r="6126">
          <cell r="AH6126">
            <v>0</v>
          </cell>
        </row>
        <row r="6127">
          <cell r="AH6127">
            <v>0</v>
          </cell>
        </row>
        <row r="6128">
          <cell r="AH6128">
            <v>0</v>
          </cell>
        </row>
        <row r="6129">
          <cell r="AH6129">
            <v>0</v>
          </cell>
        </row>
        <row r="6130">
          <cell r="AH6130">
            <v>0</v>
          </cell>
        </row>
        <row r="6131">
          <cell r="AH6131">
            <v>0</v>
          </cell>
        </row>
        <row r="6132">
          <cell r="AH6132">
            <v>0</v>
          </cell>
        </row>
        <row r="6133">
          <cell r="AH6133">
            <v>0</v>
          </cell>
        </row>
        <row r="6134">
          <cell r="AH6134">
            <v>0</v>
          </cell>
        </row>
        <row r="6135">
          <cell r="AH6135">
            <v>0</v>
          </cell>
        </row>
        <row r="6136">
          <cell r="AH6136">
            <v>0</v>
          </cell>
        </row>
        <row r="6137">
          <cell r="AH6137">
            <v>0</v>
          </cell>
        </row>
        <row r="6138">
          <cell r="AH6138">
            <v>0</v>
          </cell>
        </row>
        <row r="6139">
          <cell r="AH6139">
            <v>0</v>
          </cell>
        </row>
        <row r="6140">
          <cell r="AH6140">
            <v>0</v>
          </cell>
        </row>
        <row r="6141">
          <cell r="AH6141">
            <v>0</v>
          </cell>
        </row>
        <row r="6142">
          <cell r="AH6142">
            <v>0</v>
          </cell>
        </row>
        <row r="6143">
          <cell r="AH6143">
            <v>0</v>
          </cell>
        </row>
        <row r="6144">
          <cell r="AH6144">
            <v>0</v>
          </cell>
        </row>
        <row r="6145">
          <cell r="AH6145">
            <v>0</v>
          </cell>
        </row>
        <row r="6146">
          <cell r="AH6146">
            <v>0</v>
          </cell>
        </row>
        <row r="6147">
          <cell r="AH6147">
            <v>0</v>
          </cell>
        </row>
        <row r="6148">
          <cell r="AH6148">
            <v>0</v>
          </cell>
        </row>
        <row r="6149">
          <cell r="AH6149">
            <v>0</v>
          </cell>
        </row>
        <row r="6150">
          <cell r="AH6150">
            <v>0</v>
          </cell>
        </row>
        <row r="6151">
          <cell r="AH6151">
            <v>0</v>
          </cell>
        </row>
        <row r="6152">
          <cell r="AH6152">
            <v>0</v>
          </cell>
        </row>
        <row r="6153">
          <cell r="AH6153">
            <v>0</v>
          </cell>
        </row>
        <row r="6154">
          <cell r="AH6154">
            <v>0</v>
          </cell>
        </row>
        <row r="6155">
          <cell r="AH6155">
            <v>0</v>
          </cell>
        </row>
        <row r="6156">
          <cell r="AH6156">
            <v>0</v>
          </cell>
        </row>
        <row r="6157">
          <cell r="AH6157">
            <v>0</v>
          </cell>
        </row>
        <row r="6158">
          <cell r="AH6158">
            <v>0</v>
          </cell>
        </row>
        <row r="6159">
          <cell r="AH6159">
            <v>0</v>
          </cell>
        </row>
        <row r="6160">
          <cell r="AH6160">
            <v>0</v>
          </cell>
        </row>
        <row r="6161">
          <cell r="AH6161">
            <v>0</v>
          </cell>
        </row>
        <row r="6162">
          <cell r="AH6162">
            <v>0</v>
          </cell>
        </row>
        <row r="6163">
          <cell r="AH6163">
            <v>0</v>
          </cell>
        </row>
        <row r="6164">
          <cell r="AH6164">
            <v>0</v>
          </cell>
        </row>
        <row r="6165">
          <cell r="AH6165">
            <v>0</v>
          </cell>
        </row>
        <row r="6166">
          <cell r="AH6166">
            <v>0</v>
          </cell>
        </row>
        <row r="6167">
          <cell r="AH6167">
            <v>0</v>
          </cell>
        </row>
        <row r="6168">
          <cell r="AH6168">
            <v>0</v>
          </cell>
        </row>
        <row r="6169">
          <cell r="AH6169">
            <v>0</v>
          </cell>
        </row>
        <row r="6170">
          <cell r="AH6170">
            <v>0</v>
          </cell>
        </row>
        <row r="6171">
          <cell r="AH6171">
            <v>0</v>
          </cell>
        </row>
        <row r="6172">
          <cell r="AH6172">
            <v>0</v>
          </cell>
        </row>
        <row r="6173">
          <cell r="AH6173">
            <v>0</v>
          </cell>
        </row>
        <row r="6174">
          <cell r="AH6174">
            <v>0</v>
          </cell>
        </row>
        <row r="6175">
          <cell r="AH6175">
            <v>0</v>
          </cell>
        </row>
        <row r="6176">
          <cell r="AH6176">
            <v>0</v>
          </cell>
        </row>
        <row r="6177">
          <cell r="AH6177">
            <v>0</v>
          </cell>
        </row>
        <row r="6178">
          <cell r="AH6178">
            <v>0</v>
          </cell>
        </row>
        <row r="6179">
          <cell r="AH6179">
            <v>0</v>
          </cell>
        </row>
        <row r="6180">
          <cell r="AH6180">
            <v>0</v>
          </cell>
        </row>
        <row r="6181">
          <cell r="AH6181">
            <v>0</v>
          </cell>
        </row>
        <row r="6182">
          <cell r="AH6182">
            <v>0</v>
          </cell>
        </row>
        <row r="6183">
          <cell r="AH6183">
            <v>0</v>
          </cell>
        </row>
        <row r="6184">
          <cell r="AH6184">
            <v>0</v>
          </cell>
        </row>
        <row r="6185">
          <cell r="AH6185">
            <v>0</v>
          </cell>
        </row>
        <row r="6186">
          <cell r="AH6186">
            <v>0</v>
          </cell>
        </row>
        <row r="6187">
          <cell r="AH6187">
            <v>0</v>
          </cell>
        </row>
        <row r="6188">
          <cell r="AH6188">
            <v>0</v>
          </cell>
        </row>
        <row r="6189">
          <cell r="AH6189">
            <v>0</v>
          </cell>
        </row>
        <row r="6190">
          <cell r="AH6190">
            <v>0</v>
          </cell>
        </row>
        <row r="6191">
          <cell r="AH6191">
            <v>0</v>
          </cell>
        </row>
        <row r="6192">
          <cell r="AH6192">
            <v>0</v>
          </cell>
        </row>
        <row r="6193">
          <cell r="AH6193">
            <v>0</v>
          </cell>
        </row>
        <row r="6194">
          <cell r="AH6194">
            <v>0</v>
          </cell>
        </row>
        <row r="6195">
          <cell r="AH6195">
            <v>0</v>
          </cell>
        </row>
        <row r="6196">
          <cell r="AH6196">
            <v>0</v>
          </cell>
        </row>
        <row r="6197">
          <cell r="AH6197">
            <v>0</v>
          </cell>
        </row>
        <row r="6198">
          <cell r="AH6198">
            <v>0</v>
          </cell>
        </row>
        <row r="6199">
          <cell r="AH6199">
            <v>0</v>
          </cell>
        </row>
        <row r="6200">
          <cell r="AH6200">
            <v>0</v>
          </cell>
        </row>
        <row r="6201">
          <cell r="AH6201">
            <v>0</v>
          </cell>
        </row>
        <row r="6202">
          <cell r="AH6202">
            <v>0</v>
          </cell>
        </row>
        <row r="6203">
          <cell r="AH6203">
            <v>0</v>
          </cell>
        </row>
        <row r="6204">
          <cell r="AH6204">
            <v>0</v>
          </cell>
        </row>
        <row r="6205">
          <cell r="AH6205">
            <v>0</v>
          </cell>
        </row>
        <row r="6206">
          <cell r="AH6206">
            <v>0</v>
          </cell>
        </row>
        <row r="6207">
          <cell r="AH6207">
            <v>0</v>
          </cell>
        </row>
        <row r="6208">
          <cell r="AH6208">
            <v>0</v>
          </cell>
        </row>
        <row r="6209">
          <cell r="AH6209">
            <v>0</v>
          </cell>
        </row>
        <row r="6210">
          <cell r="AH6210">
            <v>0</v>
          </cell>
        </row>
        <row r="6211">
          <cell r="AH6211">
            <v>0</v>
          </cell>
        </row>
        <row r="6212">
          <cell r="AH6212">
            <v>0</v>
          </cell>
        </row>
        <row r="6213">
          <cell r="AH6213">
            <v>0</v>
          </cell>
        </row>
        <row r="6214">
          <cell r="AH6214">
            <v>0</v>
          </cell>
        </row>
        <row r="6215">
          <cell r="AH6215">
            <v>0</v>
          </cell>
        </row>
        <row r="6216">
          <cell r="AH6216">
            <v>0</v>
          </cell>
        </row>
        <row r="6217">
          <cell r="AH6217">
            <v>0</v>
          </cell>
        </row>
        <row r="6218">
          <cell r="AH6218">
            <v>0</v>
          </cell>
        </row>
        <row r="6219">
          <cell r="AH6219">
            <v>0</v>
          </cell>
        </row>
        <row r="6220">
          <cell r="AH6220">
            <v>0</v>
          </cell>
        </row>
        <row r="6221">
          <cell r="AH6221">
            <v>0</v>
          </cell>
        </row>
        <row r="6222">
          <cell r="AH6222">
            <v>0</v>
          </cell>
        </row>
        <row r="6223">
          <cell r="AH6223">
            <v>0</v>
          </cell>
        </row>
        <row r="6224">
          <cell r="AH6224">
            <v>0</v>
          </cell>
        </row>
        <row r="6225">
          <cell r="AH6225">
            <v>0</v>
          </cell>
        </row>
        <row r="6226">
          <cell r="AH6226">
            <v>0</v>
          </cell>
        </row>
        <row r="6227">
          <cell r="AH6227">
            <v>0</v>
          </cell>
        </row>
        <row r="6228">
          <cell r="AH6228">
            <v>0</v>
          </cell>
        </row>
        <row r="6229">
          <cell r="AH6229">
            <v>0</v>
          </cell>
        </row>
        <row r="6230">
          <cell r="AH6230">
            <v>0</v>
          </cell>
        </row>
        <row r="6231">
          <cell r="AH6231">
            <v>0</v>
          </cell>
        </row>
        <row r="6232">
          <cell r="AH6232">
            <v>0</v>
          </cell>
        </row>
        <row r="6233">
          <cell r="AH6233">
            <v>0</v>
          </cell>
        </row>
        <row r="6234">
          <cell r="AH6234">
            <v>0</v>
          </cell>
        </row>
        <row r="6235">
          <cell r="AH6235">
            <v>0</v>
          </cell>
        </row>
        <row r="6236">
          <cell r="AH6236">
            <v>0</v>
          </cell>
        </row>
        <row r="6237">
          <cell r="AH6237">
            <v>0</v>
          </cell>
        </row>
        <row r="6238">
          <cell r="AH6238">
            <v>0</v>
          </cell>
        </row>
        <row r="6239">
          <cell r="AH6239">
            <v>0</v>
          </cell>
        </row>
        <row r="6240">
          <cell r="AH6240">
            <v>0</v>
          </cell>
        </row>
        <row r="6241">
          <cell r="AH6241">
            <v>0</v>
          </cell>
        </row>
        <row r="6242">
          <cell r="AH6242">
            <v>0</v>
          </cell>
        </row>
        <row r="6243">
          <cell r="AH6243">
            <v>0</v>
          </cell>
        </row>
        <row r="6244">
          <cell r="AH6244">
            <v>0</v>
          </cell>
        </row>
        <row r="6245">
          <cell r="AH6245">
            <v>0</v>
          </cell>
        </row>
        <row r="6246">
          <cell r="AH6246">
            <v>0</v>
          </cell>
        </row>
        <row r="6247">
          <cell r="AH6247">
            <v>0</v>
          </cell>
        </row>
        <row r="6248">
          <cell r="AH6248">
            <v>0</v>
          </cell>
        </row>
        <row r="6249">
          <cell r="AH6249">
            <v>0</v>
          </cell>
        </row>
        <row r="6250">
          <cell r="AH6250">
            <v>0</v>
          </cell>
        </row>
        <row r="6251">
          <cell r="AH6251">
            <v>0</v>
          </cell>
        </row>
        <row r="6252">
          <cell r="AH6252">
            <v>0</v>
          </cell>
        </row>
        <row r="6253">
          <cell r="AH6253">
            <v>0</v>
          </cell>
        </row>
        <row r="6254">
          <cell r="AH6254">
            <v>0</v>
          </cell>
        </row>
        <row r="6255">
          <cell r="AH6255">
            <v>0</v>
          </cell>
        </row>
        <row r="6256">
          <cell r="AH6256">
            <v>0</v>
          </cell>
        </row>
        <row r="6257">
          <cell r="AH6257">
            <v>0</v>
          </cell>
        </row>
        <row r="6258">
          <cell r="AH6258">
            <v>0</v>
          </cell>
        </row>
        <row r="6259">
          <cell r="AH6259">
            <v>0</v>
          </cell>
        </row>
        <row r="6260">
          <cell r="AH6260">
            <v>0</v>
          </cell>
        </row>
        <row r="6261">
          <cell r="AH6261">
            <v>0</v>
          </cell>
        </row>
        <row r="6262">
          <cell r="AH6262">
            <v>0</v>
          </cell>
        </row>
        <row r="6263">
          <cell r="AH6263">
            <v>0</v>
          </cell>
        </row>
        <row r="6264">
          <cell r="AH6264">
            <v>0</v>
          </cell>
        </row>
        <row r="6265">
          <cell r="AH6265">
            <v>0</v>
          </cell>
        </row>
        <row r="6266">
          <cell r="AH6266">
            <v>0</v>
          </cell>
        </row>
        <row r="6267">
          <cell r="AH6267">
            <v>0</v>
          </cell>
        </row>
        <row r="6268">
          <cell r="AH6268">
            <v>0</v>
          </cell>
        </row>
        <row r="6269">
          <cell r="AH6269">
            <v>0</v>
          </cell>
        </row>
        <row r="6270">
          <cell r="AH6270">
            <v>0</v>
          </cell>
        </row>
        <row r="6271">
          <cell r="AH6271">
            <v>0</v>
          </cell>
        </row>
        <row r="6272">
          <cell r="AH6272">
            <v>0</v>
          </cell>
        </row>
        <row r="6273">
          <cell r="AH6273">
            <v>0</v>
          </cell>
        </row>
        <row r="6274">
          <cell r="AH6274">
            <v>0</v>
          </cell>
        </row>
        <row r="6275">
          <cell r="AH6275">
            <v>0</v>
          </cell>
        </row>
        <row r="6276">
          <cell r="AH6276">
            <v>0</v>
          </cell>
        </row>
        <row r="6277">
          <cell r="AH6277">
            <v>0</v>
          </cell>
        </row>
        <row r="6278">
          <cell r="AH6278">
            <v>0</v>
          </cell>
        </row>
        <row r="6279">
          <cell r="AH6279">
            <v>0</v>
          </cell>
        </row>
        <row r="6280">
          <cell r="AH6280">
            <v>0</v>
          </cell>
        </row>
        <row r="6281">
          <cell r="AH6281">
            <v>0</v>
          </cell>
        </row>
        <row r="6282">
          <cell r="AH6282">
            <v>0</v>
          </cell>
        </row>
        <row r="6283">
          <cell r="AH6283">
            <v>0</v>
          </cell>
        </row>
        <row r="6284">
          <cell r="AH6284">
            <v>0</v>
          </cell>
        </row>
        <row r="6285">
          <cell r="AH6285">
            <v>0</v>
          </cell>
        </row>
        <row r="6286">
          <cell r="AH6286">
            <v>0</v>
          </cell>
        </row>
        <row r="6287">
          <cell r="AH6287">
            <v>0</v>
          </cell>
        </row>
        <row r="6288">
          <cell r="AH6288">
            <v>0</v>
          </cell>
        </row>
        <row r="6289">
          <cell r="AH6289">
            <v>0</v>
          </cell>
        </row>
        <row r="6290">
          <cell r="AH6290">
            <v>0</v>
          </cell>
        </row>
        <row r="6291">
          <cell r="AH6291">
            <v>0</v>
          </cell>
        </row>
        <row r="6292">
          <cell r="AH6292">
            <v>0</v>
          </cell>
        </row>
        <row r="6293">
          <cell r="AH6293">
            <v>0</v>
          </cell>
        </row>
        <row r="6294">
          <cell r="AH6294">
            <v>0</v>
          </cell>
        </row>
        <row r="6295">
          <cell r="AH6295">
            <v>0</v>
          </cell>
        </row>
        <row r="6296">
          <cell r="AH6296">
            <v>0</v>
          </cell>
        </row>
        <row r="6297">
          <cell r="AH6297">
            <v>0</v>
          </cell>
        </row>
        <row r="6298">
          <cell r="AH6298">
            <v>0</v>
          </cell>
        </row>
        <row r="6299">
          <cell r="AH6299">
            <v>0</v>
          </cell>
        </row>
        <row r="6300">
          <cell r="AH6300">
            <v>0</v>
          </cell>
        </row>
        <row r="6301">
          <cell r="AH6301">
            <v>0</v>
          </cell>
        </row>
        <row r="6302">
          <cell r="AH6302">
            <v>0</v>
          </cell>
        </row>
        <row r="6303">
          <cell r="AH6303">
            <v>0</v>
          </cell>
        </row>
        <row r="6304">
          <cell r="AH6304">
            <v>0</v>
          </cell>
        </row>
        <row r="6305">
          <cell r="AH6305">
            <v>0</v>
          </cell>
        </row>
        <row r="6306">
          <cell r="AH6306">
            <v>0</v>
          </cell>
        </row>
        <row r="6307">
          <cell r="AH6307">
            <v>0</v>
          </cell>
        </row>
        <row r="6308">
          <cell r="AH6308">
            <v>0</v>
          </cell>
        </row>
        <row r="6309">
          <cell r="AH6309">
            <v>0</v>
          </cell>
        </row>
        <row r="6310">
          <cell r="AH6310">
            <v>0</v>
          </cell>
        </row>
        <row r="6311">
          <cell r="AH6311">
            <v>0</v>
          </cell>
        </row>
        <row r="6312">
          <cell r="AH6312">
            <v>0</v>
          </cell>
        </row>
        <row r="6313">
          <cell r="AH6313">
            <v>0</v>
          </cell>
        </row>
        <row r="6314">
          <cell r="AH6314">
            <v>0</v>
          </cell>
        </row>
        <row r="6315">
          <cell r="AH6315">
            <v>0</v>
          </cell>
        </row>
        <row r="6316">
          <cell r="AH6316">
            <v>0</v>
          </cell>
        </row>
        <row r="6317">
          <cell r="AH6317">
            <v>0</v>
          </cell>
        </row>
        <row r="6318">
          <cell r="AH6318">
            <v>0</v>
          </cell>
        </row>
        <row r="6319">
          <cell r="AH6319">
            <v>0</v>
          </cell>
        </row>
        <row r="6320">
          <cell r="AH6320">
            <v>0</v>
          </cell>
        </row>
        <row r="6321">
          <cell r="AH6321">
            <v>0</v>
          </cell>
        </row>
        <row r="6322">
          <cell r="AH6322">
            <v>0</v>
          </cell>
        </row>
        <row r="6323">
          <cell r="AH6323">
            <v>0</v>
          </cell>
        </row>
        <row r="6324">
          <cell r="AH6324">
            <v>0</v>
          </cell>
        </row>
        <row r="6325">
          <cell r="AH6325">
            <v>0</v>
          </cell>
        </row>
        <row r="6326">
          <cell r="AH6326">
            <v>0</v>
          </cell>
        </row>
        <row r="6327">
          <cell r="AH6327">
            <v>0</v>
          </cell>
        </row>
        <row r="6328">
          <cell r="AH6328">
            <v>0</v>
          </cell>
        </row>
        <row r="6329">
          <cell r="AH6329">
            <v>0</v>
          </cell>
        </row>
        <row r="6330">
          <cell r="AH6330">
            <v>0</v>
          </cell>
        </row>
        <row r="6331">
          <cell r="AH6331">
            <v>0</v>
          </cell>
        </row>
        <row r="6332">
          <cell r="AH6332">
            <v>0</v>
          </cell>
        </row>
        <row r="6333">
          <cell r="AH6333">
            <v>0</v>
          </cell>
        </row>
        <row r="6334">
          <cell r="AH6334">
            <v>0</v>
          </cell>
        </row>
        <row r="6335">
          <cell r="AH6335">
            <v>0</v>
          </cell>
        </row>
        <row r="6336">
          <cell r="AH6336">
            <v>0</v>
          </cell>
        </row>
        <row r="6337">
          <cell r="AH6337">
            <v>0</v>
          </cell>
        </row>
        <row r="6338">
          <cell r="AH6338">
            <v>0</v>
          </cell>
        </row>
        <row r="6339">
          <cell r="AH6339">
            <v>0</v>
          </cell>
        </row>
        <row r="6340">
          <cell r="AH6340">
            <v>0</v>
          </cell>
        </row>
        <row r="6341">
          <cell r="AH6341">
            <v>0</v>
          </cell>
        </row>
        <row r="6342">
          <cell r="AH6342">
            <v>0</v>
          </cell>
        </row>
        <row r="6343">
          <cell r="AH6343">
            <v>0</v>
          </cell>
        </row>
        <row r="6344">
          <cell r="AH6344">
            <v>0</v>
          </cell>
        </row>
        <row r="6345">
          <cell r="AH6345">
            <v>0</v>
          </cell>
        </row>
        <row r="6346">
          <cell r="AH6346">
            <v>0</v>
          </cell>
        </row>
        <row r="6347">
          <cell r="AH6347">
            <v>0</v>
          </cell>
        </row>
        <row r="6348">
          <cell r="AH6348">
            <v>0</v>
          </cell>
        </row>
        <row r="6349">
          <cell r="AH6349">
            <v>0</v>
          </cell>
        </row>
        <row r="6350">
          <cell r="AH6350">
            <v>0</v>
          </cell>
        </row>
        <row r="6351">
          <cell r="AH6351">
            <v>0</v>
          </cell>
        </row>
        <row r="6352">
          <cell r="AH6352">
            <v>0</v>
          </cell>
        </row>
        <row r="6353">
          <cell r="AH6353">
            <v>0</v>
          </cell>
        </row>
        <row r="6354">
          <cell r="AH6354">
            <v>0</v>
          </cell>
        </row>
        <row r="6355">
          <cell r="AH6355">
            <v>0</v>
          </cell>
        </row>
        <row r="6356">
          <cell r="AH6356">
            <v>0</v>
          </cell>
        </row>
        <row r="6357">
          <cell r="AH6357">
            <v>0</v>
          </cell>
        </row>
        <row r="6358">
          <cell r="AH6358">
            <v>0</v>
          </cell>
        </row>
        <row r="6359">
          <cell r="AH6359">
            <v>0</v>
          </cell>
        </row>
        <row r="6360">
          <cell r="AH6360">
            <v>0</v>
          </cell>
        </row>
        <row r="6361">
          <cell r="AH6361">
            <v>0</v>
          </cell>
        </row>
        <row r="6362">
          <cell r="AH6362">
            <v>0</v>
          </cell>
        </row>
        <row r="6363">
          <cell r="AH6363">
            <v>0</v>
          </cell>
        </row>
        <row r="6364">
          <cell r="AH6364">
            <v>0</v>
          </cell>
        </row>
        <row r="6365">
          <cell r="AH6365">
            <v>0</v>
          </cell>
        </row>
        <row r="6366">
          <cell r="AH6366">
            <v>0</v>
          </cell>
        </row>
        <row r="6367">
          <cell r="AH6367">
            <v>0</v>
          </cell>
        </row>
        <row r="6368">
          <cell r="AH6368">
            <v>0</v>
          </cell>
        </row>
        <row r="6369">
          <cell r="AH6369">
            <v>0</v>
          </cell>
        </row>
        <row r="6370">
          <cell r="AH6370">
            <v>0</v>
          </cell>
        </row>
        <row r="6371">
          <cell r="AH6371">
            <v>0</v>
          </cell>
        </row>
        <row r="6372">
          <cell r="AH6372">
            <v>0</v>
          </cell>
        </row>
        <row r="6373">
          <cell r="AH6373">
            <v>0</v>
          </cell>
        </row>
        <row r="6374">
          <cell r="AH6374">
            <v>0</v>
          </cell>
        </row>
        <row r="6375">
          <cell r="AH6375">
            <v>0</v>
          </cell>
        </row>
        <row r="6376">
          <cell r="AH6376">
            <v>0</v>
          </cell>
        </row>
        <row r="6377">
          <cell r="AH6377">
            <v>0</v>
          </cell>
        </row>
        <row r="6378">
          <cell r="AH6378">
            <v>0</v>
          </cell>
        </row>
        <row r="6379">
          <cell r="AH6379">
            <v>0</v>
          </cell>
        </row>
        <row r="6380">
          <cell r="AH6380">
            <v>0</v>
          </cell>
        </row>
        <row r="6381">
          <cell r="AH6381">
            <v>0</v>
          </cell>
        </row>
        <row r="6382">
          <cell r="AH6382">
            <v>0</v>
          </cell>
        </row>
        <row r="6383">
          <cell r="AH6383">
            <v>0</v>
          </cell>
        </row>
        <row r="6384">
          <cell r="AH6384">
            <v>0</v>
          </cell>
        </row>
        <row r="6385">
          <cell r="AH6385">
            <v>0</v>
          </cell>
        </row>
        <row r="6386">
          <cell r="AH6386">
            <v>0</v>
          </cell>
        </row>
        <row r="6387">
          <cell r="AH6387">
            <v>0</v>
          </cell>
        </row>
        <row r="6388">
          <cell r="AH6388">
            <v>0</v>
          </cell>
        </row>
        <row r="6389">
          <cell r="AH6389">
            <v>0</v>
          </cell>
        </row>
        <row r="6390">
          <cell r="AH6390">
            <v>0</v>
          </cell>
        </row>
        <row r="6391">
          <cell r="AH6391">
            <v>0</v>
          </cell>
        </row>
        <row r="6392">
          <cell r="AH6392">
            <v>0</v>
          </cell>
        </row>
        <row r="6393">
          <cell r="AH6393">
            <v>0</v>
          </cell>
        </row>
        <row r="6394">
          <cell r="AH6394">
            <v>0</v>
          </cell>
        </row>
        <row r="6395">
          <cell r="AH6395">
            <v>0</v>
          </cell>
        </row>
        <row r="6396">
          <cell r="AH6396">
            <v>0</v>
          </cell>
        </row>
        <row r="6397">
          <cell r="AH6397">
            <v>0</v>
          </cell>
        </row>
        <row r="6398">
          <cell r="AH6398">
            <v>0</v>
          </cell>
        </row>
        <row r="6399">
          <cell r="AH6399">
            <v>0</v>
          </cell>
        </row>
        <row r="6400">
          <cell r="AH6400">
            <v>0</v>
          </cell>
        </row>
        <row r="6401">
          <cell r="AH6401">
            <v>0</v>
          </cell>
        </row>
        <row r="6402">
          <cell r="AH6402">
            <v>0</v>
          </cell>
        </row>
        <row r="6403">
          <cell r="AH6403">
            <v>0</v>
          </cell>
        </row>
        <row r="6404">
          <cell r="AH6404">
            <v>0</v>
          </cell>
        </row>
        <row r="6405">
          <cell r="AH6405">
            <v>0</v>
          </cell>
        </row>
        <row r="6406">
          <cell r="AH6406">
            <v>0</v>
          </cell>
        </row>
        <row r="6407">
          <cell r="AH6407">
            <v>0</v>
          </cell>
        </row>
        <row r="6408">
          <cell r="AH6408">
            <v>0</v>
          </cell>
        </row>
        <row r="6409">
          <cell r="AH6409">
            <v>0</v>
          </cell>
        </row>
        <row r="6410">
          <cell r="AH6410">
            <v>0</v>
          </cell>
        </row>
        <row r="6411">
          <cell r="AH6411">
            <v>0</v>
          </cell>
        </row>
        <row r="6412">
          <cell r="AH6412">
            <v>0</v>
          </cell>
        </row>
        <row r="6413">
          <cell r="AH6413">
            <v>0</v>
          </cell>
        </row>
        <row r="6414">
          <cell r="AH6414">
            <v>0</v>
          </cell>
        </row>
        <row r="6415">
          <cell r="AH6415">
            <v>0</v>
          </cell>
        </row>
        <row r="6416">
          <cell r="AH6416">
            <v>0</v>
          </cell>
        </row>
        <row r="6417">
          <cell r="AH6417">
            <v>0</v>
          </cell>
        </row>
        <row r="6418">
          <cell r="AH6418">
            <v>0</v>
          </cell>
        </row>
        <row r="6419">
          <cell r="AH6419">
            <v>0</v>
          </cell>
        </row>
        <row r="6420">
          <cell r="AH6420">
            <v>0</v>
          </cell>
        </row>
        <row r="6421">
          <cell r="AH6421">
            <v>0</v>
          </cell>
        </row>
        <row r="6422">
          <cell r="AH6422">
            <v>0</v>
          </cell>
        </row>
        <row r="6423">
          <cell r="AH6423">
            <v>0</v>
          </cell>
        </row>
        <row r="6424">
          <cell r="AH6424">
            <v>0</v>
          </cell>
        </row>
        <row r="6425">
          <cell r="AH6425">
            <v>0</v>
          </cell>
        </row>
        <row r="6426">
          <cell r="AH6426">
            <v>0</v>
          </cell>
        </row>
        <row r="6427">
          <cell r="AH6427">
            <v>0</v>
          </cell>
        </row>
        <row r="6428">
          <cell r="AH6428">
            <v>0</v>
          </cell>
        </row>
        <row r="6429">
          <cell r="AH6429">
            <v>0</v>
          </cell>
        </row>
        <row r="6430">
          <cell r="AH6430">
            <v>0</v>
          </cell>
        </row>
        <row r="6431">
          <cell r="AH6431">
            <v>0</v>
          </cell>
        </row>
        <row r="6432">
          <cell r="AH6432">
            <v>0</v>
          </cell>
        </row>
        <row r="6433">
          <cell r="AH6433">
            <v>0</v>
          </cell>
        </row>
        <row r="6434">
          <cell r="AH6434">
            <v>0</v>
          </cell>
        </row>
        <row r="6435">
          <cell r="AH6435">
            <v>0</v>
          </cell>
        </row>
        <row r="6436">
          <cell r="AH6436">
            <v>0</v>
          </cell>
        </row>
        <row r="6437">
          <cell r="AH6437">
            <v>0</v>
          </cell>
        </row>
        <row r="6438">
          <cell r="AH6438">
            <v>0</v>
          </cell>
        </row>
        <row r="6439">
          <cell r="AH6439">
            <v>0</v>
          </cell>
        </row>
        <row r="6440">
          <cell r="AH6440">
            <v>0</v>
          </cell>
        </row>
        <row r="6441">
          <cell r="AH6441">
            <v>0</v>
          </cell>
        </row>
        <row r="6442">
          <cell r="AH6442">
            <v>0</v>
          </cell>
        </row>
        <row r="6443">
          <cell r="AH6443">
            <v>0</v>
          </cell>
        </row>
        <row r="6444">
          <cell r="AH6444">
            <v>0</v>
          </cell>
        </row>
        <row r="6445">
          <cell r="AH6445">
            <v>0</v>
          </cell>
        </row>
        <row r="6446">
          <cell r="AH6446">
            <v>0</v>
          </cell>
        </row>
        <row r="6447">
          <cell r="AH6447">
            <v>0</v>
          </cell>
        </row>
        <row r="6448">
          <cell r="AH6448">
            <v>0</v>
          </cell>
        </row>
        <row r="6449">
          <cell r="AH6449">
            <v>0</v>
          </cell>
        </row>
        <row r="6450">
          <cell r="AH6450">
            <v>0</v>
          </cell>
        </row>
        <row r="6451">
          <cell r="AH6451">
            <v>0</v>
          </cell>
        </row>
        <row r="6452">
          <cell r="AH6452">
            <v>0</v>
          </cell>
        </row>
        <row r="6453">
          <cell r="AH6453">
            <v>0</v>
          </cell>
        </row>
        <row r="6454">
          <cell r="AH6454">
            <v>0</v>
          </cell>
        </row>
        <row r="6455">
          <cell r="AH6455">
            <v>0</v>
          </cell>
        </row>
        <row r="6456">
          <cell r="AH6456">
            <v>0</v>
          </cell>
        </row>
        <row r="6457">
          <cell r="AH6457">
            <v>0</v>
          </cell>
        </row>
        <row r="6458">
          <cell r="AH6458">
            <v>0</v>
          </cell>
        </row>
        <row r="6459">
          <cell r="AH6459">
            <v>0</v>
          </cell>
        </row>
        <row r="6460">
          <cell r="AH6460">
            <v>0</v>
          </cell>
        </row>
        <row r="6461">
          <cell r="AH6461">
            <v>0</v>
          </cell>
        </row>
        <row r="6462">
          <cell r="AH6462">
            <v>0</v>
          </cell>
        </row>
        <row r="6463">
          <cell r="AH6463">
            <v>0</v>
          </cell>
        </row>
        <row r="6464">
          <cell r="AH6464">
            <v>0</v>
          </cell>
        </row>
        <row r="6465">
          <cell r="AH6465">
            <v>0</v>
          </cell>
        </row>
        <row r="6466">
          <cell r="AH6466">
            <v>0</v>
          </cell>
        </row>
        <row r="6467">
          <cell r="AH6467">
            <v>0</v>
          </cell>
        </row>
        <row r="6468">
          <cell r="AH6468">
            <v>0</v>
          </cell>
        </row>
        <row r="6469">
          <cell r="AH6469">
            <v>0</v>
          </cell>
        </row>
        <row r="6470">
          <cell r="AH6470">
            <v>0</v>
          </cell>
        </row>
        <row r="6471">
          <cell r="AH6471">
            <v>0</v>
          </cell>
        </row>
        <row r="6472">
          <cell r="AH6472">
            <v>0</v>
          </cell>
        </row>
        <row r="6473">
          <cell r="AH6473">
            <v>0</v>
          </cell>
        </row>
        <row r="6474">
          <cell r="AH6474">
            <v>0</v>
          </cell>
        </row>
        <row r="6475">
          <cell r="AH6475">
            <v>0</v>
          </cell>
        </row>
        <row r="6476">
          <cell r="AH6476">
            <v>0</v>
          </cell>
        </row>
        <row r="6477">
          <cell r="AH6477">
            <v>0</v>
          </cell>
        </row>
        <row r="6478">
          <cell r="AH6478">
            <v>0</v>
          </cell>
        </row>
        <row r="6479">
          <cell r="AH6479">
            <v>0</v>
          </cell>
        </row>
        <row r="6480">
          <cell r="AH6480">
            <v>0</v>
          </cell>
        </row>
        <row r="6481">
          <cell r="AH6481">
            <v>0</v>
          </cell>
        </row>
        <row r="6482">
          <cell r="AH6482">
            <v>0</v>
          </cell>
        </row>
        <row r="6483">
          <cell r="AH6483">
            <v>0</v>
          </cell>
        </row>
        <row r="6484">
          <cell r="AH6484">
            <v>0</v>
          </cell>
        </row>
        <row r="6485">
          <cell r="AH6485">
            <v>0</v>
          </cell>
        </row>
        <row r="6486">
          <cell r="AH6486">
            <v>0</v>
          </cell>
        </row>
        <row r="6487">
          <cell r="AH6487">
            <v>0</v>
          </cell>
        </row>
        <row r="6488">
          <cell r="AH6488">
            <v>0</v>
          </cell>
        </row>
        <row r="6489">
          <cell r="AH6489">
            <v>0</v>
          </cell>
        </row>
        <row r="6490">
          <cell r="AH6490">
            <v>0</v>
          </cell>
        </row>
        <row r="6491">
          <cell r="AH6491">
            <v>0</v>
          </cell>
        </row>
        <row r="6492">
          <cell r="AH6492">
            <v>0</v>
          </cell>
        </row>
        <row r="6493">
          <cell r="AH6493">
            <v>0</v>
          </cell>
        </row>
        <row r="6494">
          <cell r="AH6494">
            <v>0</v>
          </cell>
        </row>
        <row r="6495">
          <cell r="AH6495">
            <v>0</v>
          </cell>
        </row>
        <row r="6496">
          <cell r="AH6496">
            <v>0</v>
          </cell>
        </row>
        <row r="6497">
          <cell r="AH6497">
            <v>0</v>
          </cell>
        </row>
        <row r="6498">
          <cell r="AH6498">
            <v>0</v>
          </cell>
        </row>
        <row r="6499">
          <cell r="AH6499">
            <v>0</v>
          </cell>
        </row>
        <row r="6500">
          <cell r="AH6500">
            <v>0</v>
          </cell>
        </row>
        <row r="6501">
          <cell r="AH6501">
            <v>0</v>
          </cell>
        </row>
        <row r="6502">
          <cell r="AH6502">
            <v>0</v>
          </cell>
        </row>
        <row r="6503">
          <cell r="AH6503">
            <v>0</v>
          </cell>
        </row>
        <row r="6504">
          <cell r="AH6504">
            <v>0</v>
          </cell>
        </row>
        <row r="6505">
          <cell r="AH6505">
            <v>0</v>
          </cell>
        </row>
        <row r="6506">
          <cell r="AH6506">
            <v>0</v>
          </cell>
        </row>
        <row r="6507">
          <cell r="AH6507">
            <v>0</v>
          </cell>
        </row>
        <row r="6508">
          <cell r="AH6508">
            <v>0</v>
          </cell>
        </row>
        <row r="6509">
          <cell r="AH6509">
            <v>0</v>
          </cell>
        </row>
        <row r="6510">
          <cell r="AH6510">
            <v>0</v>
          </cell>
        </row>
        <row r="6511">
          <cell r="AH6511">
            <v>0</v>
          </cell>
        </row>
        <row r="6512">
          <cell r="AH6512">
            <v>0</v>
          </cell>
        </row>
        <row r="6513">
          <cell r="AH6513">
            <v>0</v>
          </cell>
        </row>
        <row r="6514">
          <cell r="AH6514">
            <v>0</v>
          </cell>
        </row>
        <row r="6515">
          <cell r="AH6515">
            <v>0</v>
          </cell>
        </row>
        <row r="6516">
          <cell r="AH6516">
            <v>0</v>
          </cell>
        </row>
        <row r="6517">
          <cell r="AH6517">
            <v>0</v>
          </cell>
        </row>
        <row r="6518">
          <cell r="AH6518">
            <v>0</v>
          </cell>
        </row>
        <row r="6519">
          <cell r="AH6519">
            <v>0</v>
          </cell>
        </row>
        <row r="6520">
          <cell r="AH6520">
            <v>0</v>
          </cell>
        </row>
        <row r="6521">
          <cell r="AH6521">
            <v>0</v>
          </cell>
        </row>
        <row r="6522">
          <cell r="AH6522">
            <v>0</v>
          </cell>
        </row>
        <row r="6523">
          <cell r="AH6523">
            <v>0</v>
          </cell>
        </row>
        <row r="6524">
          <cell r="AH6524">
            <v>0</v>
          </cell>
        </row>
        <row r="6525">
          <cell r="AH6525">
            <v>0</v>
          </cell>
        </row>
        <row r="6526">
          <cell r="AH6526">
            <v>0</v>
          </cell>
        </row>
        <row r="6527">
          <cell r="AH6527">
            <v>0</v>
          </cell>
        </row>
        <row r="6528">
          <cell r="AH6528">
            <v>0</v>
          </cell>
        </row>
        <row r="6529">
          <cell r="AH6529">
            <v>0</v>
          </cell>
        </row>
        <row r="6530">
          <cell r="AH6530">
            <v>0</v>
          </cell>
        </row>
        <row r="6531">
          <cell r="AH6531">
            <v>0</v>
          </cell>
        </row>
        <row r="6532">
          <cell r="AH6532">
            <v>0</v>
          </cell>
        </row>
        <row r="6533">
          <cell r="AH6533">
            <v>0</v>
          </cell>
        </row>
        <row r="6534">
          <cell r="AH6534">
            <v>0</v>
          </cell>
        </row>
        <row r="6535">
          <cell r="AH6535">
            <v>0</v>
          </cell>
        </row>
        <row r="6536">
          <cell r="AH6536">
            <v>0</v>
          </cell>
        </row>
        <row r="6537">
          <cell r="AH6537">
            <v>0</v>
          </cell>
        </row>
        <row r="6538">
          <cell r="AH6538">
            <v>0</v>
          </cell>
        </row>
        <row r="6539">
          <cell r="AH6539">
            <v>0</v>
          </cell>
        </row>
        <row r="6540">
          <cell r="AH6540">
            <v>0</v>
          </cell>
        </row>
        <row r="6541">
          <cell r="AH6541">
            <v>0</v>
          </cell>
        </row>
        <row r="6542">
          <cell r="AH6542">
            <v>0</v>
          </cell>
        </row>
        <row r="6543">
          <cell r="AH6543">
            <v>0</v>
          </cell>
        </row>
        <row r="6544">
          <cell r="AH6544">
            <v>0</v>
          </cell>
        </row>
        <row r="6545">
          <cell r="AH6545">
            <v>0</v>
          </cell>
        </row>
        <row r="6546">
          <cell r="AH6546">
            <v>0</v>
          </cell>
        </row>
        <row r="6547">
          <cell r="AH6547">
            <v>0</v>
          </cell>
        </row>
        <row r="6548">
          <cell r="AH6548">
            <v>0</v>
          </cell>
        </row>
        <row r="6549">
          <cell r="AH6549">
            <v>0</v>
          </cell>
        </row>
        <row r="6550">
          <cell r="AH6550">
            <v>0</v>
          </cell>
        </row>
        <row r="6551">
          <cell r="AH6551">
            <v>0</v>
          </cell>
        </row>
        <row r="6552">
          <cell r="AH6552">
            <v>0</v>
          </cell>
        </row>
        <row r="6553">
          <cell r="AH6553">
            <v>0</v>
          </cell>
        </row>
        <row r="6554">
          <cell r="AH6554">
            <v>0</v>
          </cell>
        </row>
        <row r="6555">
          <cell r="AH6555">
            <v>0</v>
          </cell>
        </row>
        <row r="6556">
          <cell r="AH6556">
            <v>0</v>
          </cell>
        </row>
        <row r="6557">
          <cell r="AH6557">
            <v>0</v>
          </cell>
        </row>
        <row r="6558">
          <cell r="AH6558">
            <v>0</v>
          </cell>
        </row>
        <row r="6559">
          <cell r="AH6559">
            <v>0</v>
          </cell>
        </row>
        <row r="6560">
          <cell r="AH6560">
            <v>0</v>
          </cell>
        </row>
        <row r="6561">
          <cell r="AH6561">
            <v>0</v>
          </cell>
        </row>
        <row r="6562">
          <cell r="AH6562">
            <v>0</v>
          </cell>
        </row>
        <row r="6563">
          <cell r="AH6563">
            <v>0</v>
          </cell>
        </row>
        <row r="6564">
          <cell r="AH6564">
            <v>0</v>
          </cell>
        </row>
        <row r="6565">
          <cell r="AH6565">
            <v>0</v>
          </cell>
        </row>
        <row r="6566">
          <cell r="AH6566">
            <v>0</v>
          </cell>
        </row>
        <row r="6567">
          <cell r="AH6567">
            <v>0</v>
          </cell>
        </row>
        <row r="6568">
          <cell r="AH6568">
            <v>0</v>
          </cell>
        </row>
        <row r="6569">
          <cell r="AH6569">
            <v>0</v>
          </cell>
        </row>
        <row r="6570">
          <cell r="AH6570">
            <v>0</v>
          </cell>
        </row>
        <row r="6571">
          <cell r="AH6571">
            <v>0</v>
          </cell>
        </row>
        <row r="6572">
          <cell r="AH6572">
            <v>0</v>
          </cell>
        </row>
        <row r="6573">
          <cell r="AH6573">
            <v>0</v>
          </cell>
        </row>
        <row r="6574">
          <cell r="AH6574">
            <v>0</v>
          </cell>
        </row>
        <row r="6575">
          <cell r="AH6575">
            <v>0</v>
          </cell>
        </row>
        <row r="6576">
          <cell r="AH6576">
            <v>0</v>
          </cell>
        </row>
        <row r="6577">
          <cell r="AH6577">
            <v>0</v>
          </cell>
        </row>
        <row r="6578">
          <cell r="AH6578">
            <v>0</v>
          </cell>
        </row>
        <row r="6579">
          <cell r="AH6579">
            <v>0</v>
          </cell>
        </row>
        <row r="6580">
          <cell r="AH6580">
            <v>0</v>
          </cell>
        </row>
        <row r="6581">
          <cell r="AH6581">
            <v>0</v>
          </cell>
        </row>
        <row r="6582">
          <cell r="AH6582">
            <v>0</v>
          </cell>
        </row>
        <row r="6583">
          <cell r="AH6583">
            <v>0</v>
          </cell>
        </row>
        <row r="6584">
          <cell r="AH6584">
            <v>0</v>
          </cell>
        </row>
        <row r="6585">
          <cell r="AH6585">
            <v>0</v>
          </cell>
        </row>
        <row r="6586">
          <cell r="AH6586">
            <v>0</v>
          </cell>
        </row>
        <row r="6587">
          <cell r="AH6587">
            <v>0</v>
          </cell>
        </row>
        <row r="6588">
          <cell r="AH6588">
            <v>0</v>
          </cell>
        </row>
        <row r="6589">
          <cell r="AH6589">
            <v>0</v>
          </cell>
        </row>
        <row r="6590">
          <cell r="AH6590">
            <v>0</v>
          </cell>
        </row>
        <row r="6591">
          <cell r="AH6591">
            <v>0</v>
          </cell>
        </row>
        <row r="6592">
          <cell r="AH6592">
            <v>0</v>
          </cell>
        </row>
        <row r="6593">
          <cell r="AH6593">
            <v>0</v>
          </cell>
        </row>
        <row r="6594">
          <cell r="AH6594">
            <v>0</v>
          </cell>
        </row>
        <row r="6595">
          <cell r="AH6595">
            <v>0</v>
          </cell>
        </row>
        <row r="6596">
          <cell r="AH6596">
            <v>0</v>
          </cell>
        </row>
        <row r="6597">
          <cell r="AH6597">
            <v>0</v>
          </cell>
        </row>
        <row r="6598">
          <cell r="AH6598">
            <v>0</v>
          </cell>
        </row>
        <row r="6599">
          <cell r="AH6599">
            <v>0</v>
          </cell>
        </row>
        <row r="6600">
          <cell r="AH6600">
            <v>0</v>
          </cell>
        </row>
        <row r="6601">
          <cell r="AH6601">
            <v>0</v>
          </cell>
        </row>
        <row r="6602">
          <cell r="AH6602">
            <v>0</v>
          </cell>
        </row>
        <row r="6603">
          <cell r="AH6603">
            <v>0</v>
          </cell>
        </row>
        <row r="6604">
          <cell r="AH6604">
            <v>0</v>
          </cell>
        </row>
        <row r="6605">
          <cell r="AH6605">
            <v>0</v>
          </cell>
        </row>
        <row r="6606">
          <cell r="AH6606">
            <v>0</v>
          </cell>
        </row>
        <row r="6607">
          <cell r="AH6607">
            <v>0</v>
          </cell>
        </row>
        <row r="6608">
          <cell r="AH6608">
            <v>0</v>
          </cell>
        </row>
        <row r="6609">
          <cell r="AH6609">
            <v>0</v>
          </cell>
        </row>
        <row r="6610">
          <cell r="AH6610">
            <v>0</v>
          </cell>
        </row>
        <row r="6611">
          <cell r="AH6611">
            <v>0</v>
          </cell>
        </row>
        <row r="6612">
          <cell r="AH6612">
            <v>0</v>
          </cell>
        </row>
        <row r="6613">
          <cell r="AH6613">
            <v>0</v>
          </cell>
        </row>
        <row r="6614">
          <cell r="AH6614">
            <v>0</v>
          </cell>
        </row>
        <row r="6615">
          <cell r="AH6615">
            <v>0</v>
          </cell>
        </row>
        <row r="6616">
          <cell r="AH6616">
            <v>0</v>
          </cell>
        </row>
        <row r="6617">
          <cell r="AH6617">
            <v>0</v>
          </cell>
        </row>
        <row r="6618">
          <cell r="AH6618">
            <v>0</v>
          </cell>
        </row>
        <row r="6619">
          <cell r="AH6619">
            <v>0</v>
          </cell>
        </row>
        <row r="6620">
          <cell r="AH6620">
            <v>0</v>
          </cell>
        </row>
        <row r="6621">
          <cell r="AH6621">
            <v>0</v>
          </cell>
        </row>
        <row r="6622">
          <cell r="AH6622">
            <v>0</v>
          </cell>
        </row>
        <row r="6623">
          <cell r="AH6623">
            <v>0</v>
          </cell>
        </row>
        <row r="6624">
          <cell r="AH6624">
            <v>0</v>
          </cell>
        </row>
        <row r="6625">
          <cell r="AH6625">
            <v>0</v>
          </cell>
        </row>
        <row r="6626">
          <cell r="AH6626">
            <v>0</v>
          </cell>
        </row>
        <row r="6627">
          <cell r="AH6627">
            <v>0</v>
          </cell>
        </row>
        <row r="6628">
          <cell r="AH6628">
            <v>0</v>
          </cell>
        </row>
        <row r="6629">
          <cell r="AH6629">
            <v>0</v>
          </cell>
        </row>
        <row r="6630">
          <cell r="AH6630">
            <v>0</v>
          </cell>
        </row>
        <row r="6631">
          <cell r="AH6631">
            <v>0</v>
          </cell>
        </row>
        <row r="6632">
          <cell r="AH6632">
            <v>0</v>
          </cell>
        </row>
        <row r="6633">
          <cell r="AH6633">
            <v>0</v>
          </cell>
        </row>
        <row r="6634">
          <cell r="AH6634">
            <v>0</v>
          </cell>
        </row>
        <row r="6635">
          <cell r="AH6635">
            <v>0</v>
          </cell>
        </row>
        <row r="6636">
          <cell r="AH6636">
            <v>0</v>
          </cell>
        </row>
        <row r="6637">
          <cell r="AH6637">
            <v>0</v>
          </cell>
        </row>
        <row r="6638">
          <cell r="AH6638">
            <v>0</v>
          </cell>
        </row>
        <row r="6639">
          <cell r="AH6639">
            <v>0</v>
          </cell>
        </row>
        <row r="6640">
          <cell r="AH6640">
            <v>0</v>
          </cell>
        </row>
        <row r="6641">
          <cell r="AH6641">
            <v>0</v>
          </cell>
        </row>
        <row r="6642">
          <cell r="AH6642">
            <v>0</v>
          </cell>
        </row>
        <row r="6643">
          <cell r="AH6643">
            <v>0</v>
          </cell>
        </row>
        <row r="6644">
          <cell r="AH6644">
            <v>0</v>
          </cell>
        </row>
        <row r="6645">
          <cell r="AH6645">
            <v>0</v>
          </cell>
        </row>
        <row r="6646">
          <cell r="AH6646">
            <v>0</v>
          </cell>
        </row>
        <row r="6647">
          <cell r="AH6647">
            <v>0</v>
          </cell>
        </row>
        <row r="6648">
          <cell r="AH6648">
            <v>0</v>
          </cell>
        </row>
        <row r="6649">
          <cell r="AH6649">
            <v>0</v>
          </cell>
        </row>
        <row r="6650">
          <cell r="AH6650">
            <v>0</v>
          </cell>
        </row>
        <row r="6651">
          <cell r="AH6651">
            <v>0</v>
          </cell>
        </row>
        <row r="6652">
          <cell r="AH6652">
            <v>0</v>
          </cell>
        </row>
        <row r="6653">
          <cell r="AH6653">
            <v>0</v>
          </cell>
        </row>
        <row r="6654">
          <cell r="AH6654">
            <v>0</v>
          </cell>
        </row>
        <row r="6655">
          <cell r="AH6655">
            <v>0</v>
          </cell>
        </row>
        <row r="6656">
          <cell r="AH6656">
            <v>0</v>
          </cell>
        </row>
        <row r="6657">
          <cell r="AH6657">
            <v>0</v>
          </cell>
        </row>
        <row r="6658">
          <cell r="AH6658">
            <v>0</v>
          </cell>
        </row>
        <row r="6659">
          <cell r="AH6659">
            <v>0</v>
          </cell>
        </row>
        <row r="6660">
          <cell r="AH6660">
            <v>0</v>
          </cell>
        </row>
        <row r="6661">
          <cell r="AH6661">
            <v>0</v>
          </cell>
        </row>
        <row r="6662">
          <cell r="AH6662">
            <v>0</v>
          </cell>
        </row>
        <row r="6663">
          <cell r="AH6663">
            <v>0</v>
          </cell>
        </row>
        <row r="6664">
          <cell r="AH6664">
            <v>0</v>
          </cell>
        </row>
        <row r="6665">
          <cell r="AH6665">
            <v>0</v>
          </cell>
        </row>
        <row r="6666">
          <cell r="AH6666">
            <v>0</v>
          </cell>
        </row>
        <row r="6667">
          <cell r="AH6667">
            <v>0</v>
          </cell>
        </row>
        <row r="6668">
          <cell r="AH6668">
            <v>0</v>
          </cell>
        </row>
        <row r="6669">
          <cell r="AH6669">
            <v>0</v>
          </cell>
        </row>
        <row r="6670">
          <cell r="AH6670">
            <v>0</v>
          </cell>
        </row>
        <row r="6671">
          <cell r="AH6671">
            <v>0</v>
          </cell>
        </row>
        <row r="6672">
          <cell r="AH6672">
            <v>0</v>
          </cell>
        </row>
        <row r="6673">
          <cell r="AH6673">
            <v>0</v>
          </cell>
        </row>
        <row r="6674">
          <cell r="AH6674">
            <v>0</v>
          </cell>
        </row>
        <row r="6675">
          <cell r="AH6675">
            <v>0</v>
          </cell>
        </row>
        <row r="6676">
          <cell r="AH6676">
            <v>0</v>
          </cell>
        </row>
        <row r="6677">
          <cell r="AH6677">
            <v>0</v>
          </cell>
        </row>
        <row r="6678">
          <cell r="AH6678">
            <v>0</v>
          </cell>
        </row>
        <row r="6679">
          <cell r="AH6679">
            <v>0</v>
          </cell>
        </row>
        <row r="6680">
          <cell r="AH6680">
            <v>0</v>
          </cell>
        </row>
        <row r="6681">
          <cell r="AH6681">
            <v>0</v>
          </cell>
        </row>
        <row r="6682">
          <cell r="AH6682">
            <v>0</v>
          </cell>
        </row>
        <row r="6683">
          <cell r="AH6683">
            <v>0</v>
          </cell>
        </row>
        <row r="6684">
          <cell r="AH6684">
            <v>0</v>
          </cell>
        </row>
        <row r="6685">
          <cell r="AH6685">
            <v>0</v>
          </cell>
        </row>
        <row r="6686">
          <cell r="AH6686">
            <v>0</v>
          </cell>
        </row>
        <row r="6687">
          <cell r="AH6687">
            <v>0</v>
          </cell>
        </row>
        <row r="6688">
          <cell r="AH6688">
            <v>0</v>
          </cell>
        </row>
        <row r="6689">
          <cell r="AH6689">
            <v>0</v>
          </cell>
        </row>
        <row r="6690">
          <cell r="AH6690">
            <v>0</v>
          </cell>
        </row>
        <row r="6691">
          <cell r="AH6691">
            <v>0</v>
          </cell>
        </row>
        <row r="6692">
          <cell r="AH6692">
            <v>0</v>
          </cell>
        </row>
        <row r="6693">
          <cell r="AH6693">
            <v>0</v>
          </cell>
        </row>
        <row r="6694">
          <cell r="AH6694">
            <v>0</v>
          </cell>
        </row>
        <row r="6695">
          <cell r="AH6695">
            <v>0</v>
          </cell>
        </row>
        <row r="6696">
          <cell r="AH6696">
            <v>0</v>
          </cell>
        </row>
        <row r="6697">
          <cell r="AH6697">
            <v>0</v>
          </cell>
        </row>
        <row r="6698">
          <cell r="AH6698">
            <v>0</v>
          </cell>
        </row>
        <row r="6699">
          <cell r="AH6699">
            <v>0</v>
          </cell>
        </row>
        <row r="6700">
          <cell r="AH6700">
            <v>0</v>
          </cell>
        </row>
        <row r="6701">
          <cell r="AH6701">
            <v>0</v>
          </cell>
        </row>
        <row r="6702">
          <cell r="AH6702">
            <v>0</v>
          </cell>
        </row>
        <row r="6703">
          <cell r="AH6703">
            <v>0</v>
          </cell>
        </row>
        <row r="6704">
          <cell r="AH6704">
            <v>0</v>
          </cell>
        </row>
        <row r="6705">
          <cell r="AH6705">
            <v>0</v>
          </cell>
        </row>
        <row r="6706">
          <cell r="AH6706">
            <v>0</v>
          </cell>
        </row>
        <row r="6707">
          <cell r="AH6707">
            <v>0</v>
          </cell>
        </row>
        <row r="6708">
          <cell r="AH6708">
            <v>0</v>
          </cell>
        </row>
        <row r="6709">
          <cell r="AH6709">
            <v>0</v>
          </cell>
        </row>
        <row r="6710">
          <cell r="AH6710">
            <v>0</v>
          </cell>
        </row>
        <row r="6711">
          <cell r="AH6711">
            <v>0</v>
          </cell>
        </row>
        <row r="6712">
          <cell r="AH6712">
            <v>0</v>
          </cell>
        </row>
        <row r="6713">
          <cell r="AH6713">
            <v>0</v>
          </cell>
        </row>
        <row r="6714">
          <cell r="AH6714">
            <v>0</v>
          </cell>
        </row>
        <row r="6715">
          <cell r="AH6715">
            <v>0</v>
          </cell>
        </row>
        <row r="6716">
          <cell r="AH6716">
            <v>0</v>
          </cell>
        </row>
        <row r="6717">
          <cell r="AH6717">
            <v>0</v>
          </cell>
        </row>
        <row r="6718">
          <cell r="AH6718">
            <v>0</v>
          </cell>
        </row>
        <row r="6719">
          <cell r="AH6719">
            <v>0</v>
          </cell>
        </row>
        <row r="6720">
          <cell r="AH6720">
            <v>0</v>
          </cell>
        </row>
        <row r="6721">
          <cell r="AH6721">
            <v>0</v>
          </cell>
        </row>
        <row r="6722">
          <cell r="AH6722">
            <v>0</v>
          </cell>
        </row>
        <row r="6723">
          <cell r="AH6723">
            <v>0</v>
          </cell>
        </row>
        <row r="6724">
          <cell r="AH6724">
            <v>0</v>
          </cell>
        </row>
        <row r="6725">
          <cell r="AH6725">
            <v>0</v>
          </cell>
        </row>
        <row r="6726">
          <cell r="AH6726">
            <v>0</v>
          </cell>
        </row>
        <row r="6727">
          <cell r="AH6727">
            <v>0</v>
          </cell>
        </row>
        <row r="6728">
          <cell r="AH6728">
            <v>0</v>
          </cell>
        </row>
        <row r="6729">
          <cell r="AH6729">
            <v>0</v>
          </cell>
        </row>
        <row r="6730">
          <cell r="AH6730">
            <v>0</v>
          </cell>
        </row>
        <row r="6731">
          <cell r="AH6731">
            <v>0</v>
          </cell>
        </row>
        <row r="6732">
          <cell r="AH6732">
            <v>0</v>
          </cell>
        </row>
        <row r="6733">
          <cell r="AH6733">
            <v>0</v>
          </cell>
        </row>
        <row r="6734">
          <cell r="AH6734">
            <v>0</v>
          </cell>
        </row>
        <row r="6735">
          <cell r="AH6735">
            <v>0</v>
          </cell>
        </row>
        <row r="6736">
          <cell r="AH6736">
            <v>0</v>
          </cell>
        </row>
        <row r="6737">
          <cell r="AH6737">
            <v>0</v>
          </cell>
        </row>
        <row r="6738">
          <cell r="AH6738">
            <v>0</v>
          </cell>
        </row>
        <row r="6739">
          <cell r="AH6739">
            <v>0</v>
          </cell>
        </row>
        <row r="6740">
          <cell r="AH6740">
            <v>0</v>
          </cell>
        </row>
        <row r="6741">
          <cell r="AH6741">
            <v>0</v>
          </cell>
        </row>
        <row r="6742">
          <cell r="AH6742">
            <v>0</v>
          </cell>
        </row>
        <row r="6743">
          <cell r="AH6743">
            <v>0</v>
          </cell>
        </row>
        <row r="6744">
          <cell r="AH6744">
            <v>0</v>
          </cell>
        </row>
        <row r="6745">
          <cell r="AH6745">
            <v>0</v>
          </cell>
        </row>
        <row r="6746">
          <cell r="AH6746">
            <v>0</v>
          </cell>
        </row>
        <row r="6747">
          <cell r="AH6747">
            <v>0</v>
          </cell>
        </row>
        <row r="6748">
          <cell r="AH6748">
            <v>0</v>
          </cell>
        </row>
        <row r="6749">
          <cell r="AH6749">
            <v>0</v>
          </cell>
        </row>
        <row r="6750">
          <cell r="AH6750">
            <v>0</v>
          </cell>
        </row>
        <row r="6751">
          <cell r="AH6751">
            <v>0</v>
          </cell>
        </row>
        <row r="6752">
          <cell r="AH6752">
            <v>0</v>
          </cell>
        </row>
        <row r="6753">
          <cell r="AH6753">
            <v>0</v>
          </cell>
        </row>
        <row r="6754">
          <cell r="AH6754">
            <v>0</v>
          </cell>
        </row>
        <row r="6755">
          <cell r="AH6755">
            <v>0</v>
          </cell>
        </row>
        <row r="6756">
          <cell r="AH6756">
            <v>0</v>
          </cell>
        </row>
        <row r="6757">
          <cell r="AH6757">
            <v>0</v>
          </cell>
        </row>
        <row r="6758">
          <cell r="AH6758">
            <v>0</v>
          </cell>
        </row>
        <row r="6759">
          <cell r="AH6759">
            <v>0</v>
          </cell>
        </row>
        <row r="6760">
          <cell r="AH6760">
            <v>0</v>
          </cell>
        </row>
        <row r="6761">
          <cell r="AH6761">
            <v>0</v>
          </cell>
        </row>
        <row r="6762">
          <cell r="AH6762">
            <v>0</v>
          </cell>
        </row>
        <row r="6763">
          <cell r="AH6763">
            <v>0</v>
          </cell>
        </row>
        <row r="6764">
          <cell r="AH6764">
            <v>0</v>
          </cell>
        </row>
        <row r="6765">
          <cell r="AH6765">
            <v>0</v>
          </cell>
        </row>
        <row r="6766">
          <cell r="AH6766">
            <v>0</v>
          </cell>
        </row>
        <row r="6767">
          <cell r="AH6767">
            <v>0</v>
          </cell>
        </row>
        <row r="6768">
          <cell r="AH6768">
            <v>0</v>
          </cell>
        </row>
        <row r="6769">
          <cell r="AH6769">
            <v>0</v>
          </cell>
        </row>
        <row r="6770">
          <cell r="AH6770">
            <v>0</v>
          </cell>
        </row>
        <row r="6771">
          <cell r="AH6771">
            <v>0</v>
          </cell>
        </row>
        <row r="6772">
          <cell r="AH6772">
            <v>0</v>
          </cell>
        </row>
        <row r="6773">
          <cell r="AH6773">
            <v>0</v>
          </cell>
        </row>
        <row r="6774">
          <cell r="AH6774">
            <v>0</v>
          </cell>
        </row>
        <row r="6775">
          <cell r="AH6775">
            <v>0</v>
          </cell>
        </row>
        <row r="6776">
          <cell r="AH6776">
            <v>0</v>
          </cell>
        </row>
        <row r="6777">
          <cell r="AH6777">
            <v>0</v>
          </cell>
        </row>
        <row r="6778">
          <cell r="AH6778">
            <v>0</v>
          </cell>
        </row>
        <row r="6779">
          <cell r="AH6779">
            <v>0</v>
          </cell>
        </row>
        <row r="6780">
          <cell r="AH6780">
            <v>0</v>
          </cell>
        </row>
        <row r="6781">
          <cell r="AH6781">
            <v>0</v>
          </cell>
        </row>
        <row r="6782">
          <cell r="AH6782">
            <v>0</v>
          </cell>
        </row>
        <row r="6783">
          <cell r="AH6783">
            <v>0</v>
          </cell>
        </row>
        <row r="6784">
          <cell r="AH6784">
            <v>0</v>
          </cell>
        </row>
        <row r="6785">
          <cell r="AH6785">
            <v>0</v>
          </cell>
        </row>
        <row r="6786">
          <cell r="AH6786">
            <v>0</v>
          </cell>
        </row>
        <row r="6787">
          <cell r="AH6787">
            <v>0</v>
          </cell>
        </row>
        <row r="6788">
          <cell r="AH6788">
            <v>0</v>
          </cell>
        </row>
        <row r="6789">
          <cell r="AH6789">
            <v>0</v>
          </cell>
        </row>
        <row r="6790">
          <cell r="AH6790">
            <v>0</v>
          </cell>
        </row>
        <row r="6791">
          <cell r="AH6791">
            <v>0</v>
          </cell>
        </row>
        <row r="6792">
          <cell r="AH6792">
            <v>0</v>
          </cell>
        </row>
        <row r="6793">
          <cell r="AH6793">
            <v>0</v>
          </cell>
        </row>
        <row r="6794">
          <cell r="AH6794">
            <v>0</v>
          </cell>
        </row>
        <row r="6795">
          <cell r="AH6795">
            <v>0</v>
          </cell>
        </row>
        <row r="6796">
          <cell r="AH6796">
            <v>0</v>
          </cell>
        </row>
        <row r="6797">
          <cell r="AH6797">
            <v>0</v>
          </cell>
        </row>
        <row r="6798">
          <cell r="AH6798">
            <v>0</v>
          </cell>
        </row>
        <row r="6799">
          <cell r="AH6799">
            <v>0</v>
          </cell>
        </row>
        <row r="6800">
          <cell r="AH6800">
            <v>0</v>
          </cell>
        </row>
        <row r="6801">
          <cell r="AH6801">
            <v>0</v>
          </cell>
        </row>
        <row r="6802">
          <cell r="AH6802">
            <v>0</v>
          </cell>
        </row>
        <row r="6803">
          <cell r="AH6803">
            <v>0</v>
          </cell>
        </row>
        <row r="6804">
          <cell r="AH6804">
            <v>0</v>
          </cell>
        </row>
        <row r="6805">
          <cell r="AH6805">
            <v>0</v>
          </cell>
        </row>
        <row r="6806">
          <cell r="AH6806">
            <v>0</v>
          </cell>
        </row>
        <row r="6807">
          <cell r="AH6807">
            <v>0</v>
          </cell>
        </row>
        <row r="6808">
          <cell r="AH6808">
            <v>0</v>
          </cell>
        </row>
        <row r="6809">
          <cell r="AH6809">
            <v>0</v>
          </cell>
        </row>
        <row r="6810">
          <cell r="AH6810">
            <v>0</v>
          </cell>
        </row>
        <row r="6811">
          <cell r="AH6811">
            <v>0</v>
          </cell>
        </row>
        <row r="6812">
          <cell r="AH6812">
            <v>0</v>
          </cell>
        </row>
        <row r="6813">
          <cell r="AH6813">
            <v>0</v>
          </cell>
        </row>
        <row r="6814">
          <cell r="AH6814">
            <v>0</v>
          </cell>
        </row>
        <row r="6815">
          <cell r="AH6815">
            <v>0</v>
          </cell>
        </row>
        <row r="6816">
          <cell r="AH6816">
            <v>0</v>
          </cell>
        </row>
        <row r="6817">
          <cell r="AH6817">
            <v>0</v>
          </cell>
        </row>
        <row r="6818">
          <cell r="AH6818">
            <v>0</v>
          </cell>
        </row>
        <row r="6819">
          <cell r="AH6819">
            <v>0</v>
          </cell>
        </row>
        <row r="6820">
          <cell r="AH6820">
            <v>0</v>
          </cell>
        </row>
        <row r="6821">
          <cell r="AH6821">
            <v>0</v>
          </cell>
        </row>
        <row r="6822">
          <cell r="AH6822">
            <v>0</v>
          </cell>
        </row>
        <row r="6823">
          <cell r="AH6823">
            <v>0</v>
          </cell>
        </row>
        <row r="6824">
          <cell r="AH6824">
            <v>0</v>
          </cell>
        </row>
        <row r="6825">
          <cell r="AH6825">
            <v>0</v>
          </cell>
        </row>
        <row r="6826">
          <cell r="AH6826">
            <v>0</v>
          </cell>
        </row>
        <row r="6827">
          <cell r="AH6827">
            <v>0</v>
          </cell>
        </row>
        <row r="6828">
          <cell r="AH6828">
            <v>0</v>
          </cell>
        </row>
        <row r="6829">
          <cell r="AH6829">
            <v>0</v>
          </cell>
        </row>
        <row r="6830">
          <cell r="AH6830">
            <v>0</v>
          </cell>
        </row>
        <row r="6831">
          <cell r="AH6831">
            <v>0</v>
          </cell>
        </row>
        <row r="6832">
          <cell r="AH6832">
            <v>0</v>
          </cell>
        </row>
        <row r="6833">
          <cell r="AH6833">
            <v>0</v>
          </cell>
        </row>
        <row r="6834">
          <cell r="AH6834">
            <v>0</v>
          </cell>
        </row>
        <row r="6835">
          <cell r="AH6835">
            <v>0</v>
          </cell>
        </row>
        <row r="6836">
          <cell r="AH6836">
            <v>0</v>
          </cell>
        </row>
        <row r="6837">
          <cell r="AH6837">
            <v>0</v>
          </cell>
        </row>
        <row r="6838">
          <cell r="AH6838">
            <v>0</v>
          </cell>
        </row>
        <row r="6839">
          <cell r="AH6839">
            <v>0</v>
          </cell>
        </row>
        <row r="6840">
          <cell r="AH6840">
            <v>0</v>
          </cell>
        </row>
        <row r="6841">
          <cell r="AH6841">
            <v>0</v>
          </cell>
        </row>
        <row r="6842">
          <cell r="AH6842">
            <v>0</v>
          </cell>
        </row>
        <row r="6843">
          <cell r="AH6843">
            <v>0</v>
          </cell>
        </row>
        <row r="6844">
          <cell r="AH6844">
            <v>0</v>
          </cell>
        </row>
        <row r="6845">
          <cell r="AH6845">
            <v>0</v>
          </cell>
        </row>
        <row r="6846">
          <cell r="AH6846">
            <v>0</v>
          </cell>
        </row>
        <row r="6847">
          <cell r="AH6847">
            <v>0</v>
          </cell>
        </row>
        <row r="6848">
          <cell r="AH6848">
            <v>0</v>
          </cell>
        </row>
        <row r="6849">
          <cell r="AH6849">
            <v>0</v>
          </cell>
        </row>
        <row r="6850">
          <cell r="AH6850">
            <v>0</v>
          </cell>
        </row>
        <row r="6851">
          <cell r="AH6851">
            <v>0</v>
          </cell>
        </row>
        <row r="6852">
          <cell r="AH6852">
            <v>0</v>
          </cell>
        </row>
        <row r="6853">
          <cell r="AH6853">
            <v>0</v>
          </cell>
        </row>
        <row r="6854">
          <cell r="AH6854">
            <v>0</v>
          </cell>
        </row>
        <row r="6855">
          <cell r="AH6855">
            <v>0</v>
          </cell>
        </row>
        <row r="6856">
          <cell r="AH6856">
            <v>0</v>
          </cell>
        </row>
        <row r="6857">
          <cell r="AH6857">
            <v>0</v>
          </cell>
        </row>
        <row r="6858">
          <cell r="AH6858">
            <v>0</v>
          </cell>
        </row>
        <row r="6859">
          <cell r="AH6859">
            <v>0</v>
          </cell>
        </row>
        <row r="6860">
          <cell r="AH6860">
            <v>0</v>
          </cell>
        </row>
        <row r="6861">
          <cell r="AH6861">
            <v>0</v>
          </cell>
        </row>
        <row r="6862">
          <cell r="AH6862">
            <v>0</v>
          </cell>
        </row>
        <row r="6863">
          <cell r="AH6863">
            <v>0</v>
          </cell>
        </row>
        <row r="6864">
          <cell r="AH6864">
            <v>0</v>
          </cell>
        </row>
        <row r="6865">
          <cell r="AH6865">
            <v>0</v>
          </cell>
        </row>
        <row r="6866">
          <cell r="AH6866">
            <v>0</v>
          </cell>
        </row>
        <row r="6867">
          <cell r="AH6867">
            <v>0</v>
          </cell>
        </row>
        <row r="6868">
          <cell r="AH6868">
            <v>0</v>
          </cell>
        </row>
        <row r="6869">
          <cell r="AH6869">
            <v>0</v>
          </cell>
        </row>
        <row r="6870">
          <cell r="AH6870">
            <v>0</v>
          </cell>
        </row>
        <row r="6871">
          <cell r="AH6871">
            <v>0</v>
          </cell>
        </row>
        <row r="6872">
          <cell r="AH6872">
            <v>0</v>
          </cell>
        </row>
        <row r="6873">
          <cell r="AH6873">
            <v>0</v>
          </cell>
        </row>
        <row r="6874">
          <cell r="AH6874">
            <v>0</v>
          </cell>
        </row>
        <row r="6875">
          <cell r="AH6875">
            <v>0</v>
          </cell>
        </row>
        <row r="6876">
          <cell r="AH6876">
            <v>0</v>
          </cell>
        </row>
        <row r="6877">
          <cell r="AH6877">
            <v>0</v>
          </cell>
        </row>
        <row r="6878">
          <cell r="AH6878">
            <v>0</v>
          </cell>
        </row>
        <row r="6879">
          <cell r="AH6879">
            <v>0</v>
          </cell>
        </row>
        <row r="6880">
          <cell r="AH6880">
            <v>0</v>
          </cell>
        </row>
        <row r="6881">
          <cell r="AH6881">
            <v>0</v>
          </cell>
        </row>
        <row r="6882">
          <cell r="AH6882">
            <v>0</v>
          </cell>
        </row>
        <row r="6883">
          <cell r="AH6883">
            <v>0</v>
          </cell>
        </row>
        <row r="6884">
          <cell r="AH6884">
            <v>0</v>
          </cell>
        </row>
        <row r="6885">
          <cell r="AH6885">
            <v>0</v>
          </cell>
        </row>
        <row r="6886">
          <cell r="AH6886">
            <v>0</v>
          </cell>
        </row>
        <row r="6887">
          <cell r="AH6887">
            <v>0</v>
          </cell>
        </row>
        <row r="6888">
          <cell r="AH6888">
            <v>0</v>
          </cell>
        </row>
        <row r="6889">
          <cell r="AH6889">
            <v>0</v>
          </cell>
        </row>
        <row r="6890">
          <cell r="AH6890">
            <v>0</v>
          </cell>
        </row>
        <row r="6891">
          <cell r="AH6891">
            <v>0</v>
          </cell>
        </row>
        <row r="6892">
          <cell r="AH6892">
            <v>0</v>
          </cell>
        </row>
        <row r="6893">
          <cell r="AH6893">
            <v>0</v>
          </cell>
        </row>
        <row r="6894">
          <cell r="AH6894">
            <v>0</v>
          </cell>
        </row>
        <row r="6895">
          <cell r="AH6895">
            <v>0</v>
          </cell>
        </row>
        <row r="6896">
          <cell r="AH6896">
            <v>0</v>
          </cell>
        </row>
        <row r="6897">
          <cell r="AH6897">
            <v>0</v>
          </cell>
        </row>
        <row r="6898">
          <cell r="AH6898">
            <v>0</v>
          </cell>
        </row>
        <row r="6899">
          <cell r="AH6899">
            <v>0</v>
          </cell>
        </row>
        <row r="6900">
          <cell r="AH6900">
            <v>0</v>
          </cell>
        </row>
        <row r="6901">
          <cell r="AH6901">
            <v>0</v>
          </cell>
        </row>
        <row r="6902">
          <cell r="AH6902">
            <v>0</v>
          </cell>
        </row>
        <row r="6903">
          <cell r="AH6903">
            <v>0</v>
          </cell>
        </row>
        <row r="6904">
          <cell r="AH6904">
            <v>0</v>
          </cell>
        </row>
        <row r="6905">
          <cell r="AH6905">
            <v>0</v>
          </cell>
        </row>
        <row r="6906">
          <cell r="AH6906">
            <v>0</v>
          </cell>
        </row>
        <row r="6907">
          <cell r="AH6907">
            <v>0</v>
          </cell>
        </row>
        <row r="6908">
          <cell r="AH6908">
            <v>0</v>
          </cell>
        </row>
        <row r="6909">
          <cell r="AH6909">
            <v>0</v>
          </cell>
        </row>
        <row r="6910">
          <cell r="AH6910">
            <v>0</v>
          </cell>
        </row>
        <row r="6911">
          <cell r="AH6911">
            <v>0</v>
          </cell>
        </row>
        <row r="6912">
          <cell r="AH6912">
            <v>0</v>
          </cell>
        </row>
        <row r="6913">
          <cell r="AH6913">
            <v>0</v>
          </cell>
        </row>
        <row r="6914">
          <cell r="AH6914">
            <v>0</v>
          </cell>
        </row>
        <row r="6915">
          <cell r="AH6915">
            <v>0</v>
          </cell>
        </row>
        <row r="6916">
          <cell r="AH6916">
            <v>0</v>
          </cell>
        </row>
        <row r="6917">
          <cell r="AH6917">
            <v>0</v>
          </cell>
        </row>
        <row r="6918">
          <cell r="AH6918">
            <v>0</v>
          </cell>
        </row>
        <row r="6919">
          <cell r="AH6919">
            <v>0</v>
          </cell>
        </row>
        <row r="6920">
          <cell r="AH6920">
            <v>0</v>
          </cell>
        </row>
        <row r="6921">
          <cell r="AH6921">
            <v>0</v>
          </cell>
        </row>
        <row r="6922">
          <cell r="AH6922">
            <v>0</v>
          </cell>
        </row>
        <row r="6923">
          <cell r="AH6923">
            <v>0</v>
          </cell>
        </row>
        <row r="6924">
          <cell r="AH6924">
            <v>0</v>
          </cell>
        </row>
        <row r="6925">
          <cell r="AH6925">
            <v>0</v>
          </cell>
        </row>
        <row r="6926">
          <cell r="AH6926">
            <v>0</v>
          </cell>
        </row>
        <row r="6927">
          <cell r="AH6927">
            <v>0</v>
          </cell>
        </row>
        <row r="6928">
          <cell r="AH6928">
            <v>0</v>
          </cell>
        </row>
        <row r="6929">
          <cell r="AH6929">
            <v>0</v>
          </cell>
        </row>
        <row r="6930">
          <cell r="AH6930">
            <v>0</v>
          </cell>
        </row>
        <row r="6931">
          <cell r="AH6931">
            <v>0</v>
          </cell>
        </row>
        <row r="6932">
          <cell r="AH6932">
            <v>0</v>
          </cell>
        </row>
        <row r="6933">
          <cell r="AH6933">
            <v>0</v>
          </cell>
        </row>
        <row r="6934">
          <cell r="AH6934">
            <v>0</v>
          </cell>
        </row>
        <row r="6935">
          <cell r="AH6935">
            <v>0</v>
          </cell>
        </row>
        <row r="6936">
          <cell r="AH6936">
            <v>0</v>
          </cell>
        </row>
        <row r="6937">
          <cell r="AH6937">
            <v>0</v>
          </cell>
        </row>
        <row r="6938">
          <cell r="AH6938">
            <v>0</v>
          </cell>
        </row>
        <row r="6939">
          <cell r="AH6939">
            <v>0</v>
          </cell>
        </row>
        <row r="6940">
          <cell r="AH6940">
            <v>0</v>
          </cell>
        </row>
        <row r="6941">
          <cell r="AH6941">
            <v>0</v>
          </cell>
        </row>
        <row r="6942">
          <cell r="AH6942">
            <v>0</v>
          </cell>
        </row>
        <row r="6943">
          <cell r="AH6943">
            <v>0</v>
          </cell>
        </row>
        <row r="6944">
          <cell r="AH6944">
            <v>0</v>
          </cell>
        </row>
        <row r="6945">
          <cell r="AH6945">
            <v>0</v>
          </cell>
        </row>
        <row r="6946">
          <cell r="AH6946">
            <v>0</v>
          </cell>
        </row>
        <row r="6947">
          <cell r="AH6947">
            <v>0</v>
          </cell>
        </row>
        <row r="6948">
          <cell r="AH6948">
            <v>0</v>
          </cell>
        </row>
        <row r="6949">
          <cell r="AH6949">
            <v>0</v>
          </cell>
        </row>
        <row r="6950">
          <cell r="AH6950">
            <v>0</v>
          </cell>
        </row>
        <row r="6951">
          <cell r="AH6951">
            <v>0</v>
          </cell>
        </row>
        <row r="6952">
          <cell r="AH6952">
            <v>0</v>
          </cell>
        </row>
        <row r="6953">
          <cell r="AH6953">
            <v>0</v>
          </cell>
        </row>
        <row r="6954">
          <cell r="AH6954">
            <v>0</v>
          </cell>
        </row>
        <row r="6955">
          <cell r="AH6955">
            <v>0</v>
          </cell>
        </row>
        <row r="6956">
          <cell r="AH6956">
            <v>0</v>
          </cell>
        </row>
        <row r="6957">
          <cell r="AH6957">
            <v>0</v>
          </cell>
        </row>
        <row r="6958">
          <cell r="AH6958">
            <v>0</v>
          </cell>
        </row>
        <row r="6959">
          <cell r="AH6959">
            <v>0</v>
          </cell>
        </row>
        <row r="6960">
          <cell r="AH6960">
            <v>0</v>
          </cell>
        </row>
        <row r="6961">
          <cell r="AH6961">
            <v>0</v>
          </cell>
        </row>
        <row r="6962">
          <cell r="AH6962">
            <v>0</v>
          </cell>
        </row>
        <row r="6963">
          <cell r="AH6963">
            <v>0</v>
          </cell>
        </row>
        <row r="6964">
          <cell r="AH6964">
            <v>0</v>
          </cell>
        </row>
        <row r="6965">
          <cell r="AH6965">
            <v>0</v>
          </cell>
        </row>
        <row r="6966">
          <cell r="AH6966">
            <v>0</v>
          </cell>
        </row>
        <row r="6967">
          <cell r="AH6967">
            <v>0</v>
          </cell>
        </row>
        <row r="6968">
          <cell r="AH6968">
            <v>0</v>
          </cell>
        </row>
        <row r="6969">
          <cell r="AH6969">
            <v>0</v>
          </cell>
        </row>
        <row r="6970">
          <cell r="AH6970">
            <v>0</v>
          </cell>
        </row>
        <row r="6971">
          <cell r="AH6971">
            <v>0</v>
          </cell>
        </row>
        <row r="6972">
          <cell r="AH6972">
            <v>0</v>
          </cell>
        </row>
        <row r="6973">
          <cell r="AH6973">
            <v>0</v>
          </cell>
        </row>
        <row r="6974">
          <cell r="AH6974">
            <v>0</v>
          </cell>
        </row>
        <row r="6975">
          <cell r="AH6975">
            <v>0</v>
          </cell>
        </row>
        <row r="6976">
          <cell r="AH6976">
            <v>0</v>
          </cell>
        </row>
        <row r="6977">
          <cell r="AH6977">
            <v>0</v>
          </cell>
        </row>
        <row r="6978">
          <cell r="AH6978">
            <v>0</v>
          </cell>
        </row>
        <row r="6979">
          <cell r="AH6979">
            <v>0</v>
          </cell>
        </row>
        <row r="6980">
          <cell r="AH6980">
            <v>0</v>
          </cell>
        </row>
        <row r="6981">
          <cell r="AH6981">
            <v>0</v>
          </cell>
        </row>
        <row r="6982">
          <cell r="AH6982">
            <v>0</v>
          </cell>
        </row>
        <row r="6983">
          <cell r="AH6983">
            <v>0</v>
          </cell>
        </row>
        <row r="6984">
          <cell r="AH6984">
            <v>0</v>
          </cell>
        </row>
        <row r="6985">
          <cell r="AH6985">
            <v>0</v>
          </cell>
        </row>
        <row r="6986">
          <cell r="AH6986">
            <v>0</v>
          </cell>
        </row>
        <row r="6987">
          <cell r="AH6987">
            <v>0</v>
          </cell>
        </row>
        <row r="6988">
          <cell r="AH6988">
            <v>0</v>
          </cell>
        </row>
        <row r="6989">
          <cell r="AH6989">
            <v>0</v>
          </cell>
        </row>
        <row r="6990">
          <cell r="AH6990">
            <v>0</v>
          </cell>
        </row>
        <row r="6991">
          <cell r="AH6991">
            <v>0</v>
          </cell>
        </row>
        <row r="6992">
          <cell r="AH6992">
            <v>0</v>
          </cell>
        </row>
        <row r="6993">
          <cell r="AH6993">
            <v>0</v>
          </cell>
        </row>
        <row r="6994">
          <cell r="AH6994">
            <v>0</v>
          </cell>
        </row>
        <row r="6995">
          <cell r="AH6995">
            <v>0</v>
          </cell>
        </row>
        <row r="6996">
          <cell r="AH6996">
            <v>0</v>
          </cell>
        </row>
        <row r="6997">
          <cell r="AH6997">
            <v>0</v>
          </cell>
        </row>
        <row r="6998">
          <cell r="AH6998">
            <v>0</v>
          </cell>
        </row>
        <row r="6999">
          <cell r="AH6999">
            <v>0</v>
          </cell>
        </row>
        <row r="7000">
          <cell r="AH7000">
            <v>0</v>
          </cell>
        </row>
        <row r="7001">
          <cell r="AH7001">
            <v>0</v>
          </cell>
        </row>
        <row r="7002">
          <cell r="AH7002">
            <v>0</v>
          </cell>
        </row>
        <row r="7003">
          <cell r="AH7003">
            <v>0</v>
          </cell>
        </row>
        <row r="7004">
          <cell r="AH7004">
            <v>0</v>
          </cell>
        </row>
        <row r="7005">
          <cell r="AH7005">
            <v>0</v>
          </cell>
        </row>
        <row r="7006">
          <cell r="AH7006">
            <v>0</v>
          </cell>
        </row>
        <row r="7007">
          <cell r="AH7007">
            <v>0</v>
          </cell>
        </row>
        <row r="7008">
          <cell r="AH7008">
            <v>0</v>
          </cell>
        </row>
        <row r="7009">
          <cell r="AH7009">
            <v>0</v>
          </cell>
        </row>
        <row r="7010">
          <cell r="AH7010">
            <v>0</v>
          </cell>
        </row>
        <row r="7011">
          <cell r="AH7011">
            <v>0</v>
          </cell>
        </row>
        <row r="7012">
          <cell r="AH7012">
            <v>0</v>
          </cell>
        </row>
        <row r="7013">
          <cell r="AH7013">
            <v>0</v>
          </cell>
        </row>
        <row r="7014">
          <cell r="AH7014">
            <v>0</v>
          </cell>
        </row>
        <row r="7015">
          <cell r="AH7015">
            <v>0</v>
          </cell>
        </row>
        <row r="7016">
          <cell r="AH7016">
            <v>0</v>
          </cell>
        </row>
        <row r="7017">
          <cell r="AH7017">
            <v>0</v>
          </cell>
        </row>
        <row r="7018">
          <cell r="AH7018">
            <v>0</v>
          </cell>
        </row>
        <row r="7019">
          <cell r="AH7019">
            <v>0</v>
          </cell>
        </row>
        <row r="7020">
          <cell r="AH7020">
            <v>0</v>
          </cell>
        </row>
        <row r="7021">
          <cell r="AH7021">
            <v>0</v>
          </cell>
        </row>
        <row r="7022">
          <cell r="AH7022">
            <v>0</v>
          </cell>
        </row>
        <row r="7023">
          <cell r="AH7023">
            <v>0</v>
          </cell>
        </row>
        <row r="7024">
          <cell r="AH7024">
            <v>0</v>
          </cell>
        </row>
        <row r="7025">
          <cell r="AH7025">
            <v>0</v>
          </cell>
        </row>
        <row r="7026">
          <cell r="AH7026">
            <v>0</v>
          </cell>
        </row>
        <row r="7027">
          <cell r="AH7027">
            <v>0</v>
          </cell>
        </row>
        <row r="7028">
          <cell r="AH7028">
            <v>0</v>
          </cell>
        </row>
        <row r="7029">
          <cell r="AH7029">
            <v>0</v>
          </cell>
        </row>
        <row r="7030">
          <cell r="AH7030">
            <v>0</v>
          </cell>
        </row>
        <row r="7031">
          <cell r="AH7031">
            <v>0</v>
          </cell>
        </row>
        <row r="7032">
          <cell r="AH7032">
            <v>0</v>
          </cell>
        </row>
        <row r="7033">
          <cell r="AH7033">
            <v>0</v>
          </cell>
        </row>
        <row r="7034">
          <cell r="AH7034">
            <v>0</v>
          </cell>
        </row>
        <row r="7035">
          <cell r="AH7035">
            <v>0</v>
          </cell>
        </row>
        <row r="7036">
          <cell r="AH7036">
            <v>0</v>
          </cell>
        </row>
        <row r="7037">
          <cell r="AH7037">
            <v>0</v>
          </cell>
        </row>
        <row r="7038">
          <cell r="AH7038">
            <v>0</v>
          </cell>
        </row>
        <row r="7039">
          <cell r="AH7039">
            <v>0</v>
          </cell>
        </row>
        <row r="7040">
          <cell r="AH7040">
            <v>0</v>
          </cell>
        </row>
        <row r="7041">
          <cell r="AH7041">
            <v>0</v>
          </cell>
        </row>
        <row r="7042">
          <cell r="AH7042">
            <v>0</v>
          </cell>
        </row>
        <row r="7043">
          <cell r="AH7043">
            <v>0</v>
          </cell>
        </row>
        <row r="7044">
          <cell r="AH7044">
            <v>0</v>
          </cell>
        </row>
        <row r="7045">
          <cell r="AH7045">
            <v>0</v>
          </cell>
        </row>
        <row r="7046">
          <cell r="AH7046">
            <v>0</v>
          </cell>
        </row>
        <row r="7047">
          <cell r="AH7047">
            <v>0</v>
          </cell>
        </row>
        <row r="7048">
          <cell r="AH7048">
            <v>0</v>
          </cell>
        </row>
        <row r="7049">
          <cell r="AH7049">
            <v>0</v>
          </cell>
        </row>
        <row r="7050">
          <cell r="AH7050">
            <v>0</v>
          </cell>
        </row>
        <row r="7051">
          <cell r="AH7051">
            <v>0</v>
          </cell>
        </row>
        <row r="7052">
          <cell r="AH7052">
            <v>0</v>
          </cell>
        </row>
        <row r="7053">
          <cell r="AH7053">
            <v>0</v>
          </cell>
        </row>
        <row r="7054">
          <cell r="AH7054">
            <v>0</v>
          </cell>
        </row>
        <row r="7055">
          <cell r="AH7055">
            <v>0</v>
          </cell>
        </row>
        <row r="7056">
          <cell r="AH7056">
            <v>0</v>
          </cell>
        </row>
        <row r="7057">
          <cell r="AH7057">
            <v>0</v>
          </cell>
        </row>
        <row r="7058">
          <cell r="AH7058">
            <v>0</v>
          </cell>
        </row>
        <row r="7059">
          <cell r="AH7059">
            <v>0</v>
          </cell>
        </row>
        <row r="7060">
          <cell r="AH7060">
            <v>0</v>
          </cell>
        </row>
        <row r="7061">
          <cell r="AH7061">
            <v>0</v>
          </cell>
        </row>
        <row r="7062">
          <cell r="AH7062">
            <v>0</v>
          </cell>
        </row>
        <row r="7063">
          <cell r="AH7063">
            <v>0</v>
          </cell>
        </row>
        <row r="7064">
          <cell r="AH7064">
            <v>0</v>
          </cell>
        </row>
        <row r="7065">
          <cell r="AH7065">
            <v>0</v>
          </cell>
        </row>
        <row r="7066">
          <cell r="AH7066">
            <v>0</v>
          </cell>
        </row>
        <row r="7067">
          <cell r="AH7067">
            <v>0</v>
          </cell>
        </row>
        <row r="7068">
          <cell r="AH7068">
            <v>0</v>
          </cell>
        </row>
        <row r="7069">
          <cell r="AH7069">
            <v>0</v>
          </cell>
        </row>
        <row r="7070">
          <cell r="AH7070">
            <v>0</v>
          </cell>
        </row>
        <row r="7071">
          <cell r="AH7071">
            <v>0</v>
          </cell>
        </row>
        <row r="7072">
          <cell r="AH7072">
            <v>0</v>
          </cell>
        </row>
        <row r="7073">
          <cell r="AH7073">
            <v>0</v>
          </cell>
        </row>
        <row r="7074">
          <cell r="AH7074">
            <v>0</v>
          </cell>
        </row>
        <row r="7075">
          <cell r="AH7075">
            <v>0</v>
          </cell>
        </row>
        <row r="7076">
          <cell r="AH7076">
            <v>0</v>
          </cell>
        </row>
        <row r="7077">
          <cell r="AH7077">
            <v>0</v>
          </cell>
        </row>
        <row r="7078">
          <cell r="AH7078">
            <v>0</v>
          </cell>
        </row>
        <row r="7079">
          <cell r="AH7079">
            <v>0</v>
          </cell>
        </row>
        <row r="7080">
          <cell r="AH7080">
            <v>0</v>
          </cell>
        </row>
        <row r="7081">
          <cell r="AH7081">
            <v>0</v>
          </cell>
        </row>
        <row r="7082">
          <cell r="AH7082">
            <v>0</v>
          </cell>
        </row>
        <row r="7083">
          <cell r="AH7083">
            <v>0</v>
          </cell>
        </row>
        <row r="7084">
          <cell r="AH7084">
            <v>0</v>
          </cell>
        </row>
        <row r="7085">
          <cell r="AH7085">
            <v>0</v>
          </cell>
        </row>
        <row r="7086">
          <cell r="AH7086">
            <v>0</v>
          </cell>
        </row>
        <row r="7087">
          <cell r="AH7087">
            <v>0</v>
          </cell>
        </row>
        <row r="7088">
          <cell r="AH7088">
            <v>0</v>
          </cell>
        </row>
        <row r="7089">
          <cell r="AH7089">
            <v>0</v>
          </cell>
        </row>
        <row r="7090">
          <cell r="AH7090">
            <v>0</v>
          </cell>
        </row>
        <row r="7091">
          <cell r="AH7091">
            <v>0</v>
          </cell>
        </row>
        <row r="7092">
          <cell r="AH7092">
            <v>0</v>
          </cell>
        </row>
        <row r="7093">
          <cell r="AH7093">
            <v>0</v>
          </cell>
        </row>
        <row r="7094">
          <cell r="AH7094">
            <v>0</v>
          </cell>
        </row>
        <row r="7095">
          <cell r="AH7095">
            <v>0</v>
          </cell>
        </row>
        <row r="7096">
          <cell r="AH7096">
            <v>0</v>
          </cell>
        </row>
        <row r="7097">
          <cell r="AH7097">
            <v>0</v>
          </cell>
        </row>
        <row r="7098">
          <cell r="AH7098">
            <v>0</v>
          </cell>
        </row>
        <row r="7099">
          <cell r="AH7099">
            <v>0</v>
          </cell>
        </row>
        <row r="7100">
          <cell r="AH7100">
            <v>0</v>
          </cell>
        </row>
        <row r="7101">
          <cell r="AH7101">
            <v>0</v>
          </cell>
        </row>
        <row r="7102">
          <cell r="AH7102">
            <v>0</v>
          </cell>
        </row>
        <row r="7103">
          <cell r="AH7103">
            <v>0</v>
          </cell>
        </row>
        <row r="7104">
          <cell r="AH7104">
            <v>0</v>
          </cell>
        </row>
        <row r="7105">
          <cell r="AH7105">
            <v>0</v>
          </cell>
        </row>
        <row r="7106">
          <cell r="AH7106">
            <v>0</v>
          </cell>
        </row>
        <row r="7107">
          <cell r="AH7107">
            <v>0</v>
          </cell>
        </row>
        <row r="7108">
          <cell r="AH7108">
            <v>0</v>
          </cell>
        </row>
        <row r="7109">
          <cell r="AH7109">
            <v>0</v>
          </cell>
        </row>
        <row r="7110">
          <cell r="AH7110">
            <v>0</v>
          </cell>
        </row>
        <row r="7111">
          <cell r="AH7111">
            <v>0</v>
          </cell>
        </row>
        <row r="7112">
          <cell r="AH7112">
            <v>0</v>
          </cell>
        </row>
        <row r="7113">
          <cell r="AH7113">
            <v>0</v>
          </cell>
        </row>
        <row r="7114">
          <cell r="AH7114">
            <v>0</v>
          </cell>
        </row>
        <row r="7115">
          <cell r="AH7115">
            <v>0</v>
          </cell>
        </row>
        <row r="7116">
          <cell r="AH7116">
            <v>0</v>
          </cell>
        </row>
        <row r="7117">
          <cell r="AH7117">
            <v>0</v>
          </cell>
        </row>
        <row r="7118">
          <cell r="AH7118">
            <v>0</v>
          </cell>
        </row>
        <row r="7119">
          <cell r="AH7119">
            <v>0</v>
          </cell>
        </row>
        <row r="7120">
          <cell r="AH7120">
            <v>0</v>
          </cell>
        </row>
        <row r="7121">
          <cell r="AH7121">
            <v>0</v>
          </cell>
        </row>
        <row r="7122">
          <cell r="AH7122">
            <v>0</v>
          </cell>
        </row>
        <row r="7123">
          <cell r="AH7123">
            <v>0</v>
          </cell>
        </row>
        <row r="7124">
          <cell r="AH7124">
            <v>0</v>
          </cell>
        </row>
        <row r="7125">
          <cell r="AH7125">
            <v>0</v>
          </cell>
        </row>
        <row r="7126">
          <cell r="AH7126">
            <v>0</v>
          </cell>
        </row>
        <row r="7127">
          <cell r="AH7127">
            <v>0</v>
          </cell>
        </row>
        <row r="7128">
          <cell r="AH7128">
            <v>0</v>
          </cell>
        </row>
        <row r="7129">
          <cell r="AH7129">
            <v>0</v>
          </cell>
        </row>
        <row r="7130">
          <cell r="AH7130">
            <v>0</v>
          </cell>
        </row>
        <row r="7131">
          <cell r="AH7131">
            <v>0</v>
          </cell>
        </row>
        <row r="7132">
          <cell r="AH7132">
            <v>0</v>
          </cell>
        </row>
        <row r="7133">
          <cell r="AH7133">
            <v>0</v>
          </cell>
        </row>
        <row r="7134">
          <cell r="AH7134">
            <v>0</v>
          </cell>
        </row>
        <row r="7135">
          <cell r="AH7135">
            <v>0</v>
          </cell>
        </row>
        <row r="7136">
          <cell r="AH7136">
            <v>0</v>
          </cell>
        </row>
        <row r="7137">
          <cell r="AH7137">
            <v>0</v>
          </cell>
        </row>
        <row r="7138">
          <cell r="AH7138">
            <v>0</v>
          </cell>
        </row>
        <row r="7139">
          <cell r="AH7139">
            <v>0</v>
          </cell>
        </row>
        <row r="7140">
          <cell r="AH7140">
            <v>0</v>
          </cell>
        </row>
        <row r="7141">
          <cell r="AH7141">
            <v>0</v>
          </cell>
        </row>
        <row r="7142">
          <cell r="AH7142">
            <v>0</v>
          </cell>
        </row>
        <row r="7143">
          <cell r="AH7143">
            <v>0</v>
          </cell>
        </row>
        <row r="7144">
          <cell r="AH7144">
            <v>0</v>
          </cell>
        </row>
        <row r="7145">
          <cell r="AH7145">
            <v>0</v>
          </cell>
        </row>
        <row r="7146">
          <cell r="AH7146">
            <v>0</v>
          </cell>
        </row>
        <row r="7147">
          <cell r="AH7147">
            <v>0</v>
          </cell>
        </row>
        <row r="7148">
          <cell r="AH7148">
            <v>0</v>
          </cell>
        </row>
        <row r="7149">
          <cell r="AH7149">
            <v>0</v>
          </cell>
        </row>
        <row r="7150">
          <cell r="AH7150">
            <v>0</v>
          </cell>
        </row>
        <row r="7151">
          <cell r="AH7151">
            <v>0</v>
          </cell>
        </row>
        <row r="7152">
          <cell r="AH7152">
            <v>0</v>
          </cell>
        </row>
        <row r="7153">
          <cell r="AH7153">
            <v>0</v>
          </cell>
        </row>
        <row r="7154">
          <cell r="AH7154">
            <v>0</v>
          </cell>
        </row>
        <row r="7155">
          <cell r="AH7155">
            <v>0</v>
          </cell>
        </row>
        <row r="7156">
          <cell r="AH7156">
            <v>0</v>
          </cell>
        </row>
        <row r="7157">
          <cell r="AH7157">
            <v>0</v>
          </cell>
        </row>
        <row r="7158">
          <cell r="AH7158">
            <v>0</v>
          </cell>
        </row>
        <row r="7159">
          <cell r="AH7159">
            <v>0</v>
          </cell>
        </row>
        <row r="7160">
          <cell r="AH7160">
            <v>0</v>
          </cell>
        </row>
        <row r="7161">
          <cell r="AH7161">
            <v>0</v>
          </cell>
        </row>
        <row r="7162">
          <cell r="AH7162">
            <v>0</v>
          </cell>
        </row>
        <row r="7163">
          <cell r="AH7163">
            <v>0</v>
          </cell>
        </row>
        <row r="7164">
          <cell r="AH7164">
            <v>0</v>
          </cell>
        </row>
        <row r="7165">
          <cell r="AH7165">
            <v>0</v>
          </cell>
        </row>
        <row r="7166">
          <cell r="AH7166">
            <v>0</v>
          </cell>
        </row>
        <row r="7167">
          <cell r="AH7167">
            <v>0</v>
          </cell>
        </row>
        <row r="7168">
          <cell r="AH7168">
            <v>0</v>
          </cell>
        </row>
        <row r="7169">
          <cell r="AH7169">
            <v>0</v>
          </cell>
        </row>
        <row r="7170">
          <cell r="AH7170">
            <v>0</v>
          </cell>
        </row>
        <row r="7171">
          <cell r="AH7171">
            <v>0</v>
          </cell>
        </row>
        <row r="7172">
          <cell r="AH7172">
            <v>0</v>
          </cell>
        </row>
        <row r="7173">
          <cell r="AH7173">
            <v>0</v>
          </cell>
        </row>
        <row r="7174">
          <cell r="AH7174">
            <v>0</v>
          </cell>
        </row>
        <row r="7175">
          <cell r="AH7175">
            <v>0</v>
          </cell>
        </row>
        <row r="7176">
          <cell r="AH7176">
            <v>0</v>
          </cell>
        </row>
        <row r="7177">
          <cell r="AH7177">
            <v>0</v>
          </cell>
        </row>
        <row r="7178">
          <cell r="AH7178">
            <v>0</v>
          </cell>
        </row>
        <row r="7179">
          <cell r="AH7179">
            <v>0</v>
          </cell>
        </row>
        <row r="7180">
          <cell r="AH7180">
            <v>0</v>
          </cell>
        </row>
        <row r="7181">
          <cell r="AH7181">
            <v>0</v>
          </cell>
        </row>
        <row r="7182">
          <cell r="AH7182">
            <v>0</v>
          </cell>
        </row>
        <row r="7183">
          <cell r="AH7183">
            <v>0</v>
          </cell>
        </row>
        <row r="7184">
          <cell r="AH7184">
            <v>0</v>
          </cell>
        </row>
        <row r="7185">
          <cell r="AH7185">
            <v>0</v>
          </cell>
        </row>
        <row r="7186">
          <cell r="AH7186">
            <v>0</v>
          </cell>
        </row>
        <row r="7187">
          <cell r="AH7187">
            <v>0</v>
          </cell>
        </row>
        <row r="7188">
          <cell r="AH7188">
            <v>0</v>
          </cell>
        </row>
        <row r="7189">
          <cell r="AH7189">
            <v>0</v>
          </cell>
        </row>
        <row r="7190">
          <cell r="AH7190">
            <v>0</v>
          </cell>
        </row>
        <row r="7191">
          <cell r="AH7191">
            <v>0</v>
          </cell>
        </row>
        <row r="7192">
          <cell r="AH7192">
            <v>0</v>
          </cell>
        </row>
        <row r="7193">
          <cell r="AH7193">
            <v>0</v>
          </cell>
        </row>
        <row r="7194">
          <cell r="AH7194">
            <v>0</v>
          </cell>
        </row>
        <row r="7195">
          <cell r="AH7195">
            <v>0</v>
          </cell>
        </row>
        <row r="7196">
          <cell r="AH7196">
            <v>0</v>
          </cell>
        </row>
        <row r="7197">
          <cell r="AH7197">
            <v>0</v>
          </cell>
        </row>
        <row r="7198">
          <cell r="AH7198">
            <v>0</v>
          </cell>
        </row>
        <row r="7199">
          <cell r="AH7199">
            <v>0</v>
          </cell>
        </row>
        <row r="7200">
          <cell r="AH7200">
            <v>0</v>
          </cell>
        </row>
        <row r="7201">
          <cell r="AH7201">
            <v>0</v>
          </cell>
        </row>
        <row r="7202">
          <cell r="AH7202">
            <v>0</v>
          </cell>
        </row>
        <row r="7203">
          <cell r="AH7203">
            <v>0</v>
          </cell>
        </row>
        <row r="7204">
          <cell r="AH7204">
            <v>0</v>
          </cell>
        </row>
        <row r="7205">
          <cell r="AH7205">
            <v>0</v>
          </cell>
        </row>
        <row r="7206">
          <cell r="AH7206">
            <v>0</v>
          </cell>
        </row>
        <row r="7207">
          <cell r="AH7207">
            <v>0</v>
          </cell>
        </row>
        <row r="7208">
          <cell r="AH7208">
            <v>0</v>
          </cell>
        </row>
        <row r="7209">
          <cell r="AH7209">
            <v>0</v>
          </cell>
        </row>
        <row r="7210">
          <cell r="AH7210">
            <v>0</v>
          </cell>
        </row>
        <row r="7211">
          <cell r="AH7211">
            <v>0</v>
          </cell>
        </row>
        <row r="7212">
          <cell r="AH7212">
            <v>0</v>
          </cell>
        </row>
        <row r="7213">
          <cell r="AH7213">
            <v>0</v>
          </cell>
        </row>
        <row r="7214">
          <cell r="AH7214">
            <v>0</v>
          </cell>
        </row>
        <row r="7215">
          <cell r="AH7215">
            <v>0</v>
          </cell>
        </row>
        <row r="7216">
          <cell r="AH7216">
            <v>0</v>
          </cell>
        </row>
        <row r="7217">
          <cell r="AH7217">
            <v>0</v>
          </cell>
        </row>
        <row r="7218">
          <cell r="AH7218">
            <v>0</v>
          </cell>
        </row>
        <row r="7219">
          <cell r="AH7219">
            <v>0</v>
          </cell>
        </row>
        <row r="7220">
          <cell r="AH7220">
            <v>0</v>
          </cell>
        </row>
        <row r="7221">
          <cell r="AH7221">
            <v>0</v>
          </cell>
        </row>
        <row r="7222">
          <cell r="AH7222">
            <v>0</v>
          </cell>
        </row>
        <row r="7223">
          <cell r="AH7223">
            <v>0</v>
          </cell>
        </row>
        <row r="7224">
          <cell r="AH7224">
            <v>0</v>
          </cell>
        </row>
        <row r="7225">
          <cell r="AH7225">
            <v>0</v>
          </cell>
        </row>
        <row r="7226">
          <cell r="AH7226">
            <v>0</v>
          </cell>
        </row>
        <row r="7227">
          <cell r="AH7227">
            <v>0</v>
          </cell>
        </row>
        <row r="7228">
          <cell r="AH7228">
            <v>0</v>
          </cell>
        </row>
        <row r="7229">
          <cell r="AH7229">
            <v>0</v>
          </cell>
        </row>
        <row r="7230">
          <cell r="AH7230">
            <v>0</v>
          </cell>
        </row>
        <row r="7231">
          <cell r="AH7231">
            <v>0</v>
          </cell>
        </row>
        <row r="7232">
          <cell r="AH7232">
            <v>0</v>
          </cell>
        </row>
        <row r="7233">
          <cell r="AH7233">
            <v>0</v>
          </cell>
        </row>
        <row r="7234">
          <cell r="AH7234">
            <v>0</v>
          </cell>
        </row>
        <row r="7235">
          <cell r="AH7235">
            <v>0</v>
          </cell>
        </row>
        <row r="7236">
          <cell r="AH7236">
            <v>0</v>
          </cell>
        </row>
        <row r="7237">
          <cell r="AH7237">
            <v>0</v>
          </cell>
        </row>
        <row r="7238">
          <cell r="AH7238">
            <v>0</v>
          </cell>
        </row>
        <row r="7239">
          <cell r="AH7239">
            <v>0</v>
          </cell>
        </row>
        <row r="7240">
          <cell r="AH7240">
            <v>0</v>
          </cell>
        </row>
        <row r="7241">
          <cell r="AH7241">
            <v>0</v>
          </cell>
        </row>
        <row r="7242">
          <cell r="AH7242">
            <v>0</v>
          </cell>
        </row>
        <row r="7243">
          <cell r="AH7243">
            <v>0</v>
          </cell>
        </row>
        <row r="7244">
          <cell r="AH7244">
            <v>0</v>
          </cell>
        </row>
        <row r="7245">
          <cell r="AH7245">
            <v>0</v>
          </cell>
        </row>
        <row r="7246">
          <cell r="AH7246">
            <v>0</v>
          </cell>
        </row>
        <row r="7247">
          <cell r="AH7247">
            <v>0</v>
          </cell>
        </row>
        <row r="7248">
          <cell r="AH7248">
            <v>0</v>
          </cell>
        </row>
        <row r="7249">
          <cell r="AH7249">
            <v>0</v>
          </cell>
        </row>
        <row r="7250">
          <cell r="AH7250">
            <v>0</v>
          </cell>
        </row>
        <row r="7251">
          <cell r="AH7251">
            <v>0</v>
          </cell>
        </row>
        <row r="7252">
          <cell r="AH7252">
            <v>0</v>
          </cell>
        </row>
        <row r="7253">
          <cell r="AH7253">
            <v>0</v>
          </cell>
        </row>
        <row r="7254">
          <cell r="AH7254">
            <v>0</v>
          </cell>
        </row>
        <row r="7255">
          <cell r="AH7255">
            <v>0</v>
          </cell>
        </row>
        <row r="7256">
          <cell r="AH7256">
            <v>0</v>
          </cell>
        </row>
        <row r="7257">
          <cell r="AH7257">
            <v>0</v>
          </cell>
        </row>
        <row r="7258">
          <cell r="AH7258">
            <v>0</v>
          </cell>
        </row>
        <row r="7259">
          <cell r="AH7259">
            <v>0</v>
          </cell>
        </row>
        <row r="7260">
          <cell r="AH7260">
            <v>0</v>
          </cell>
        </row>
        <row r="7261">
          <cell r="AH7261">
            <v>0</v>
          </cell>
        </row>
        <row r="7262">
          <cell r="AH7262">
            <v>0</v>
          </cell>
        </row>
        <row r="7263">
          <cell r="AH7263">
            <v>0</v>
          </cell>
        </row>
        <row r="7264">
          <cell r="AH7264">
            <v>0</v>
          </cell>
        </row>
        <row r="7265">
          <cell r="AH7265">
            <v>0</v>
          </cell>
        </row>
        <row r="7266">
          <cell r="AH7266">
            <v>0</v>
          </cell>
        </row>
        <row r="7267">
          <cell r="AH7267">
            <v>0</v>
          </cell>
        </row>
        <row r="7268">
          <cell r="AH7268">
            <v>0</v>
          </cell>
        </row>
        <row r="7269">
          <cell r="AH7269">
            <v>0</v>
          </cell>
        </row>
        <row r="7270">
          <cell r="AH7270">
            <v>0</v>
          </cell>
        </row>
        <row r="7271">
          <cell r="AH7271">
            <v>0</v>
          </cell>
        </row>
        <row r="7272">
          <cell r="AH7272">
            <v>0</v>
          </cell>
        </row>
        <row r="7273">
          <cell r="AH7273">
            <v>0</v>
          </cell>
        </row>
        <row r="7274">
          <cell r="AH7274">
            <v>0</v>
          </cell>
        </row>
        <row r="7275">
          <cell r="AH7275">
            <v>0</v>
          </cell>
        </row>
        <row r="7276">
          <cell r="AH7276">
            <v>0</v>
          </cell>
        </row>
        <row r="7277">
          <cell r="AH7277">
            <v>0</v>
          </cell>
        </row>
        <row r="7278">
          <cell r="AH7278">
            <v>0</v>
          </cell>
        </row>
        <row r="7279">
          <cell r="AH7279">
            <v>0</v>
          </cell>
        </row>
        <row r="7280">
          <cell r="AH7280">
            <v>0</v>
          </cell>
        </row>
        <row r="7281">
          <cell r="AH7281">
            <v>0</v>
          </cell>
        </row>
        <row r="7282">
          <cell r="AH7282">
            <v>0</v>
          </cell>
        </row>
        <row r="7283">
          <cell r="AH7283">
            <v>0</v>
          </cell>
        </row>
        <row r="7284">
          <cell r="AH7284">
            <v>0</v>
          </cell>
        </row>
        <row r="7285">
          <cell r="AH7285">
            <v>0</v>
          </cell>
        </row>
        <row r="7286">
          <cell r="AH7286">
            <v>0</v>
          </cell>
        </row>
        <row r="7287">
          <cell r="AH7287">
            <v>0</v>
          </cell>
        </row>
        <row r="7288">
          <cell r="AH7288">
            <v>0</v>
          </cell>
        </row>
        <row r="7289">
          <cell r="AH7289">
            <v>0</v>
          </cell>
        </row>
        <row r="7290">
          <cell r="AH7290">
            <v>0</v>
          </cell>
        </row>
        <row r="7291">
          <cell r="AH7291">
            <v>0</v>
          </cell>
        </row>
        <row r="7292">
          <cell r="AH7292">
            <v>0</v>
          </cell>
        </row>
        <row r="7293">
          <cell r="AH7293">
            <v>0</v>
          </cell>
        </row>
        <row r="7294">
          <cell r="AH7294">
            <v>0</v>
          </cell>
        </row>
        <row r="7295">
          <cell r="AH7295">
            <v>0</v>
          </cell>
        </row>
        <row r="7296">
          <cell r="AH7296">
            <v>0</v>
          </cell>
        </row>
        <row r="7297">
          <cell r="AH7297">
            <v>0</v>
          </cell>
        </row>
        <row r="7298">
          <cell r="AH7298">
            <v>0</v>
          </cell>
        </row>
        <row r="7299">
          <cell r="AH7299">
            <v>0</v>
          </cell>
        </row>
        <row r="7300">
          <cell r="AH7300">
            <v>0</v>
          </cell>
        </row>
        <row r="7301">
          <cell r="AH7301">
            <v>0</v>
          </cell>
        </row>
        <row r="7302">
          <cell r="AH7302">
            <v>0</v>
          </cell>
        </row>
        <row r="7303">
          <cell r="AH7303">
            <v>0</v>
          </cell>
        </row>
        <row r="7304">
          <cell r="AH7304">
            <v>0</v>
          </cell>
        </row>
        <row r="7305">
          <cell r="AH7305">
            <v>0</v>
          </cell>
        </row>
        <row r="7306">
          <cell r="AH7306">
            <v>0</v>
          </cell>
        </row>
        <row r="7307">
          <cell r="AH7307">
            <v>0</v>
          </cell>
        </row>
        <row r="7308">
          <cell r="AH7308">
            <v>0</v>
          </cell>
        </row>
        <row r="7309">
          <cell r="AH7309">
            <v>0</v>
          </cell>
        </row>
        <row r="7310">
          <cell r="AH7310">
            <v>0</v>
          </cell>
        </row>
        <row r="7311">
          <cell r="AH7311">
            <v>0</v>
          </cell>
        </row>
        <row r="7312">
          <cell r="AH7312">
            <v>0</v>
          </cell>
        </row>
        <row r="7313">
          <cell r="AH7313">
            <v>0</v>
          </cell>
        </row>
        <row r="7314">
          <cell r="AH7314">
            <v>0</v>
          </cell>
        </row>
        <row r="7315">
          <cell r="AH7315">
            <v>0</v>
          </cell>
        </row>
        <row r="7316">
          <cell r="AH7316">
            <v>0</v>
          </cell>
        </row>
        <row r="7317">
          <cell r="AH7317">
            <v>0</v>
          </cell>
        </row>
        <row r="7318">
          <cell r="AH7318">
            <v>0</v>
          </cell>
        </row>
        <row r="7319">
          <cell r="AH7319">
            <v>0</v>
          </cell>
        </row>
        <row r="7320">
          <cell r="AH7320">
            <v>0</v>
          </cell>
        </row>
        <row r="7321">
          <cell r="AH7321">
            <v>0</v>
          </cell>
        </row>
        <row r="7322">
          <cell r="AH7322">
            <v>0</v>
          </cell>
        </row>
        <row r="7323">
          <cell r="AH7323">
            <v>0</v>
          </cell>
        </row>
        <row r="7324">
          <cell r="AH7324">
            <v>0</v>
          </cell>
        </row>
        <row r="7325">
          <cell r="AH7325">
            <v>0</v>
          </cell>
        </row>
        <row r="7326">
          <cell r="AH7326">
            <v>0</v>
          </cell>
        </row>
        <row r="7327">
          <cell r="AH7327">
            <v>0</v>
          </cell>
        </row>
        <row r="7328">
          <cell r="AH7328">
            <v>0</v>
          </cell>
        </row>
        <row r="7329">
          <cell r="AH7329">
            <v>0</v>
          </cell>
        </row>
        <row r="7330">
          <cell r="AH7330">
            <v>0</v>
          </cell>
        </row>
        <row r="7331">
          <cell r="AH7331">
            <v>0</v>
          </cell>
        </row>
        <row r="7332">
          <cell r="AH7332">
            <v>0</v>
          </cell>
        </row>
        <row r="7333">
          <cell r="AH7333">
            <v>0</v>
          </cell>
        </row>
        <row r="7334">
          <cell r="AH7334">
            <v>0</v>
          </cell>
        </row>
        <row r="7335">
          <cell r="AH7335">
            <v>0</v>
          </cell>
        </row>
        <row r="7336">
          <cell r="AH7336">
            <v>0</v>
          </cell>
        </row>
        <row r="7337">
          <cell r="AH7337">
            <v>0</v>
          </cell>
        </row>
        <row r="7338">
          <cell r="AH7338">
            <v>0</v>
          </cell>
        </row>
        <row r="7339">
          <cell r="AH7339">
            <v>0</v>
          </cell>
        </row>
        <row r="7340">
          <cell r="AH7340">
            <v>0</v>
          </cell>
        </row>
        <row r="7341">
          <cell r="AH7341">
            <v>0</v>
          </cell>
        </row>
        <row r="7342">
          <cell r="AH7342">
            <v>0</v>
          </cell>
        </row>
        <row r="7343">
          <cell r="AH7343">
            <v>0</v>
          </cell>
        </row>
        <row r="7344">
          <cell r="AH7344">
            <v>0</v>
          </cell>
        </row>
        <row r="7345">
          <cell r="AH7345">
            <v>0</v>
          </cell>
        </row>
        <row r="7346">
          <cell r="AH7346">
            <v>0</v>
          </cell>
        </row>
        <row r="7347">
          <cell r="AH7347">
            <v>0</v>
          </cell>
        </row>
        <row r="7348">
          <cell r="AH7348">
            <v>0</v>
          </cell>
        </row>
        <row r="7349">
          <cell r="AH7349">
            <v>0</v>
          </cell>
        </row>
        <row r="7350">
          <cell r="AH7350">
            <v>0</v>
          </cell>
        </row>
        <row r="7351">
          <cell r="AH7351">
            <v>0</v>
          </cell>
        </row>
        <row r="7352">
          <cell r="AH7352">
            <v>0</v>
          </cell>
        </row>
        <row r="7353">
          <cell r="AH7353">
            <v>0</v>
          </cell>
        </row>
        <row r="7354">
          <cell r="AH7354">
            <v>0</v>
          </cell>
        </row>
        <row r="7355">
          <cell r="AH7355">
            <v>0</v>
          </cell>
        </row>
        <row r="7356">
          <cell r="AH7356">
            <v>0</v>
          </cell>
        </row>
        <row r="7357">
          <cell r="AH7357">
            <v>0</v>
          </cell>
        </row>
        <row r="7358">
          <cell r="AH7358">
            <v>0</v>
          </cell>
        </row>
        <row r="7359">
          <cell r="AH7359">
            <v>0</v>
          </cell>
        </row>
        <row r="7360">
          <cell r="AH7360">
            <v>0</v>
          </cell>
        </row>
        <row r="7361">
          <cell r="AH7361">
            <v>0</v>
          </cell>
        </row>
        <row r="7362">
          <cell r="AH7362">
            <v>0</v>
          </cell>
        </row>
        <row r="7363">
          <cell r="AH7363">
            <v>0</v>
          </cell>
        </row>
        <row r="7364">
          <cell r="AH7364">
            <v>0</v>
          </cell>
        </row>
        <row r="7365">
          <cell r="AH7365">
            <v>0</v>
          </cell>
        </row>
        <row r="7366">
          <cell r="AH7366">
            <v>0</v>
          </cell>
        </row>
        <row r="7367">
          <cell r="AH7367">
            <v>0</v>
          </cell>
        </row>
        <row r="7368">
          <cell r="AH7368">
            <v>0</v>
          </cell>
        </row>
        <row r="7369">
          <cell r="AH7369">
            <v>0</v>
          </cell>
        </row>
        <row r="7370">
          <cell r="AH7370">
            <v>0</v>
          </cell>
        </row>
        <row r="7371">
          <cell r="AH7371">
            <v>0</v>
          </cell>
        </row>
        <row r="7372">
          <cell r="AH7372">
            <v>0</v>
          </cell>
        </row>
        <row r="7373">
          <cell r="AH7373">
            <v>0</v>
          </cell>
        </row>
        <row r="7374">
          <cell r="AH7374">
            <v>0</v>
          </cell>
        </row>
        <row r="7375">
          <cell r="AH7375">
            <v>0</v>
          </cell>
        </row>
        <row r="7376">
          <cell r="AH7376">
            <v>0</v>
          </cell>
        </row>
        <row r="7377">
          <cell r="AH7377">
            <v>0</v>
          </cell>
        </row>
        <row r="7378">
          <cell r="AH7378">
            <v>0</v>
          </cell>
        </row>
        <row r="7379">
          <cell r="AH7379">
            <v>0</v>
          </cell>
        </row>
        <row r="7380">
          <cell r="AH7380">
            <v>0</v>
          </cell>
        </row>
        <row r="7381">
          <cell r="AH7381">
            <v>0</v>
          </cell>
        </row>
        <row r="7382">
          <cell r="AH7382">
            <v>0</v>
          </cell>
        </row>
        <row r="7383">
          <cell r="AH7383">
            <v>0</v>
          </cell>
        </row>
        <row r="7384">
          <cell r="AH7384">
            <v>0</v>
          </cell>
        </row>
        <row r="7385">
          <cell r="AH7385">
            <v>0</v>
          </cell>
        </row>
        <row r="7386">
          <cell r="AH7386">
            <v>0</v>
          </cell>
        </row>
        <row r="7387">
          <cell r="AH7387">
            <v>0</v>
          </cell>
        </row>
        <row r="7388">
          <cell r="AH7388">
            <v>0</v>
          </cell>
        </row>
        <row r="7389">
          <cell r="AH7389">
            <v>0</v>
          </cell>
        </row>
        <row r="7390">
          <cell r="AH7390">
            <v>0</v>
          </cell>
        </row>
        <row r="7391">
          <cell r="AH7391">
            <v>0</v>
          </cell>
        </row>
        <row r="7392">
          <cell r="AH7392">
            <v>0</v>
          </cell>
        </row>
        <row r="7393">
          <cell r="AH7393">
            <v>0</v>
          </cell>
        </row>
        <row r="7394">
          <cell r="AH7394">
            <v>0</v>
          </cell>
        </row>
        <row r="7395">
          <cell r="AH7395">
            <v>0</v>
          </cell>
        </row>
        <row r="7396">
          <cell r="AH7396">
            <v>0</v>
          </cell>
        </row>
        <row r="7397">
          <cell r="AH7397">
            <v>0</v>
          </cell>
        </row>
        <row r="7398">
          <cell r="AH7398">
            <v>0</v>
          </cell>
        </row>
        <row r="7399">
          <cell r="AH7399">
            <v>0</v>
          </cell>
        </row>
        <row r="7400">
          <cell r="AH7400">
            <v>0</v>
          </cell>
        </row>
        <row r="7401">
          <cell r="AH7401">
            <v>0</v>
          </cell>
        </row>
        <row r="7402">
          <cell r="AH7402">
            <v>0</v>
          </cell>
        </row>
        <row r="7403">
          <cell r="AH7403">
            <v>0</v>
          </cell>
        </row>
        <row r="7404">
          <cell r="AH7404">
            <v>0</v>
          </cell>
        </row>
        <row r="7405">
          <cell r="AH7405">
            <v>0</v>
          </cell>
        </row>
        <row r="7406">
          <cell r="AH7406">
            <v>0</v>
          </cell>
        </row>
        <row r="7407">
          <cell r="AH7407">
            <v>0</v>
          </cell>
        </row>
        <row r="7408">
          <cell r="AH7408">
            <v>0</v>
          </cell>
        </row>
        <row r="7409">
          <cell r="AH7409">
            <v>0</v>
          </cell>
        </row>
        <row r="7410">
          <cell r="AH7410">
            <v>0</v>
          </cell>
        </row>
        <row r="7411">
          <cell r="AH7411">
            <v>0</v>
          </cell>
        </row>
        <row r="7412">
          <cell r="AH7412">
            <v>0</v>
          </cell>
        </row>
        <row r="7413">
          <cell r="AH7413">
            <v>0</v>
          </cell>
        </row>
        <row r="7414">
          <cell r="AH7414">
            <v>0</v>
          </cell>
        </row>
        <row r="7415">
          <cell r="AH7415">
            <v>0</v>
          </cell>
        </row>
        <row r="7416">
          <cell r="AH7416">
            <v>0</v>
          </cell>
        </row>
        <row r="7417">
          <cell r="AH7417">
            <v>0</v>
          </cell>
        </row>
        <row r="7418">
          <cell r="AH7418">
            <v>0</v>
          </cell>
        </row>
        <row r="7419">
          <cell r="AH7419">
            <v>0</v>
          </cell>
        </row>
        <row r="7420">
          <cell r="AH7420">
            <v>0</v>
          </cell>
        </row>
        <row r="7421">
          <cell r="AH7421">
            <v>0</v>
          </cell>
        </row>
        <row r="7422">
          <cell r="AH7422">
            <v>0</v>
          </cell>
        </row>
        <row r="7423">
          <cell r="AH7423">
            <v>0</v>
          </cell>
        </row>
        <row r="7424">
          <cell r="AH7424">
            <v>0</v>
          </cell>
        </row>
        <row r="7425">
          <cell r="AH7425">
            <v>0</v>
          </cell>
        </row>
        <row r="7426">
          <cell r="AH7426">
            <v>0</v>
          </cell>
        </row>
        <row r="7427">
          <cell r="AH7427">
            <v>0</v>
          </cell>
        </row>
        <row r="7428">
          <cell r="AH7428">
            <v>0</v>
          </cell>
        </row>
        <row r="7429">
          <cell r="AH7429">
            <v>0</v>
          </cell>
        </row>
        <row r="7430">
          <cell r="AH7430">
            <v>0</v>
          </cell>
        </row>
        <row r="7431">
          <cell r="AH7431">
            <v>0</v>
          </cell>
        </row>
        <row r="7432">
          <cell r="AH7432">
            <v>0</v>
          </cell>
        </row>
        <row r="7433">
          <cell r="AH7433">
            <v>0</v>
          </cell>
        </row>
        <row r="7434">
          <cell r="AH7434">
            <v>0</v>
          </cell>
        </row>
        <row r="7435">
          <cell r="AH7435">
            <v>0</v>
          </cell>
        </row>
        <row r="7436">
          <cell r="AH7436">
            <v>0</v>
          </cell>
        </row>
        <row r="7437">
          <cell r="AH7437">
            <v>0</v>
          </cell>
        </row>
        <row r="7438">
          <cell r="AH7438">
            <v>0</v>
          </cell>
        </row>
        <row r="7439">
          <cell r="AH7439">
            <v>0</v>
          </cell>
        </row>
        <row r="7440">
          <cell r="AH7440">
            <v>0</v>
          </cell>
        </row>
        <row r="7441">
          <cell r="AH7441">
            <v>0</v>
          </cell>
        </row>
        <row r="7442">
          <cell r="AH7442">
            <v>0</v>
          </cell>
        </row>
        <row r="7443">
          <cell r="AH7443">
            <v>0</v>
          </cell>
        </row>
        <row r="7444">
          <cell r="AH7444">
            <v>0</v>
          </cell>
        </row>
        <row r="7445">
          <cell r="AH7445">
            <v>0</v>
          </cell>
        </row>
        <row r="7446">
          <cell r="AH7446">
            <v>0</v>
          </cell>
        </row>
        <row r="7447">
          <cell r="AH7447">
            <v>0</v>
          </cell>
        </row>
        <row r="7448">
          <cell r="AH7448">
            <v>0</v>
          </cell>
        </row>
        <row r="7449">
          <cell r="AH7449">
            <v>0</v>
          </cell>
        </row>
        <row r="7450">
          <cell r="AH7450">
            <v>0</v>
          </cell>
        </row>
        <row r="7451">
          <cell r="AH7451">
            <v>0</v>
          </cell>
        </row>
        <row r="7452">
          <cell r="AH7452">
            <v>0</v>
          </cell>
        </row>
        <row r="7453">
          <cell r="AH7453">
            <v>0</v>
          </cell>
        </row>
        <row r="7454">
          <cell r="AH7454">
            <v>0</v>
          </cell>
        </row>
        <row r="7455">
          <cell r="AH7455">
            <v>0</v>
          </cell>
        </row>
        <row r="7456">
          <cell r="AH7456">
            <v>0</v>
          </cell>
        </row>
        <row r="7457">
          <cell r="AH7457">
            <v>0</v>
          </cell>
        </row>
        <row r="7458">
          <cell r="AH7458">
            <v>0</v>
          </cell>
        </row>
        <row r="7459">
          <cell r="AH7459">
            <v>0</v>
          </cell>
        </row>
        <row r="7460">
          <cell r="AH7460">
            <v>0</v>
          </cell>
        </row>
        <row r="7461">
          <cell r="AH7461">
            <v>0</v>
          </cell>
        </row>
        <row r="7462">
          <cell r="AH7462">
            <v>0</v>
          </cell>
        </row>
        <row r="7463">
          <cell r="AH7463">
            <v>0</v>
          </cell>
        </row>
        <row r="7464">
          <cell r="AH7464">
            <v>0</v>
          </cell>
        </row>
        <row r="7465">
          <cell r="AH7465">
            <v>0</v>
          </cell>
        </row>
        <row r="7466">
          <cell r="AH7466">
            <v>0</v>
          </cell>
        </row>
        <row r="7467">
          <cell r="AH7467">
            <v>0</v>
          </cell>
        </row>
        <row r="7468">
          <cell r="AH7468">
            <v>0</v>
          </cell>
        </row>
        <row r="7469">
          <cell r="AH7469">
            <v>0</v>
          </cell>
        </row>
        <row r="7470">
          <cell r="AH7470">
            <v>0</v>
          </cell>
        </row>
        <row r="7471">
          <cell r="AH7471">
            <v>0</v>
          </cell>
        </row>
        <row r="7472">
          <cell r="AH7472">
            <v>0</v>
          </cell>
        </row>
        <row r="7473">
          <cell r="AH7473">
            <v>0</v>
          </cell>
        </row>
        <row r="7474">
          <cell r="AH7474">
            <v>0</v>
          </cell>
        </row>
        <row r="7475">
          <cell r="AH7475">
            <v>0</v>
          </cell>
        </row>
        <row r="7476">
          <cell r="AH7476">
            <v>0</v>
          </cell>
        </row>
        <row r="7477">
          <cell r="AH7477">
            <v>0</v>
          </cell>
        </row>
        <row r="7478">
          <cell r="AH7478">
            <v>0</v>
          </cell>
        </row>
        <row r="7479">
          <cell r="AH7479">
            <v>0</v>
          </cell>
        </row>
        <row r="7480">
          <cell r="AH7480">
            <v>0</v>
          </cell>
        </row>
        <row r="7481">
          <cell r="AH7481">
            <v>0</v>
          </cell>
        </row>
        <row r="7482">
          <cell r="AH7482">
            <v>0</v>
          </cell>
        </row>
        <row r="7483">
          <cell r="AH7483">
            <v>0</v>
          </cell>
        </row>
        <row r="7484">
          <cell r="AH7484">
            <v>0</v>
          </cell>
        </row>
        <row r="7485">
          <cell r="AH7485">
            <v>0</v>
          </cell>
        </row>
        <row r="7486">
          <cell r="AH7486">
            <v>0</v>
          </cell>
        </row>
        <row r="7487">
          <cell r="AH7487">
            <v>0</v>
          </cell>
        </row>
        <row r="7488">
          <cell r="AH7488">
            <v>0</v>
          </cell>
        </row>
        <row r="7489">
          <cell r="AH7489">
            <v>0</v>
          </cell>
        </row>
        <row r="7490">
          <cell r="AH7490">
            <v>0</v>
          </cell>
        </row>
        <row r="7491">
          <cell r="AH7491">
            <v>0</v>
          </cell>
        </row>
        <row r="7492">
          <cell r="AH7492">
            <v>0</v>
          </cell>
        </row>
        <row r="7493">
          <cell r="AH7493">
            <v>0</v>
          </cell>
        </row>
        <row r="7494">
          <cell r="AH7494">
            <v>0</v>
          </cell>
        </row>
        <row r="7495">
          <cell r="AH7495">
            <v>0</v>
          </cell>
        </row>
        <row r="7496">
          <cell r="AH7496">
            <v>0</v>
          </cell>
        </row>
        <row r="7497">
          <cell r="AH7497">
            <v>0</v>
          </cell>
        </row>
        <row r="7498">
          <cell r="AH7498">
            <v>0</v>
          </cell>
        </row>
        <row r="7499">
          <cell r="AH7499">
            <v>0</v>
          </cell>
        </row>
        <row r="7500">
          <cell r="AH7500">
            <v>0</v>
          </cell>
        </row>
        <row r="7501">
          <cell r="AH7501">
            <v>0</v>
          </cell>
        </row>
        <row r="7502">
          <cell r="AH7502">
            <v>0</v>
          </cell>
        </row>
        <row r="7503">
          <cell r="AH7503">
            <v>0</v>
          </cell>
        </row>
        <row r="7504">
          <cell r="AH7504">
            <v>0</v>
          </cell>
        </row>
        <row r="7505">
          <cell r="AH7505">
            <v>0</v>
          </cell>
        </row>
        <row r="7506">
          <cell r="AH7506">
            <v>0</v>
          </cell>
        </row>
        <row r="7507">
          <cell r="AH7507">
            <v>0</v>
          </cell>
        </row>
        <row r="7508">
          <cell r="AH7508">
            <v>0</v>
          </cell>
        </row>
        <row r="7509">
          <cell r="AH7509">
            <v>0</v>
          </cell>
        </row>
        <row r="7510">
          <cell r="AH7510">
            <v>0</v>
          </cell>
        </row>
        <row r="7511">
          <cell r="AH7511">
            <v>0</v>
          </cell>
        </row>
        <row r="7512">
          <cell r="AH7512">
            <v>0</v>
          </cell>
        </row>
        <row r="7513">
          <cell r="AH7513">
            <v>0</v>
          </cell>
        </row>
        <row r="7514">
          <cell r="AH7514">
            <v>0</v>
          </cell>
        </row>
        <row r="7515">
          <cell r="AH7515">
            <v>0</v>
          </cell>
        </row>
        <row r="7516">
          <cell r="AH7516">
            <v>0</v>
          </cell>
        </row>
        <row r="7517">
          <cell r="AH7517">
            <v>0</v>
          </cell>
        </row>
        <row r="7518">
          <cell r="AH7518">
            <v>0</v>
          </cell>
        </row>
        <row r="7519">
          <cell r="AH7519">
            <v>0</v>
          </cell>
        </row>
        <row r="7520">
          <cell r="AH7520">
            <v>0</v>
          </cell>
        </row>
        <row r="7521">
          <cell r="AH7521">
            <v>0</v>
          </cell>
        </row>
        <row r="7522">
          <cell r="AH7522">
            <v>0</v>
          </cell>
        </row>
        <row r="7523">
          <cell r="AH7523">
            <v>0</v>
          </cell>
        </row>
        <row r="7524">
          <cell r="AH7524">
            <v>0</v>
          </cell>
        </row>
        <row r="7525">
          <cell r="AH7525">
            <v>0</v>
          </cell>
        </row>
        <row r="7526">
          <cell r="AH7526">
            <v>0</v>
          </cell>
        </row>
        <row r="7527">
          <cell r="AH7527">
            <v>0</v>
          </cell>
        </row>
        <row r="7528">
          <cell r="AH7528">
            <v>0</v>
          </cell>
        </row>
        <row r="7529">
          <cell r="AH7529">
            <v>0</v>
          </cell>
        </row>
        <row r="7530">
          <cell r="AH7530">
            <v>0</v>
          </cell>
        </row>
        <row r="7531">
          <cell r="AH7531">
            <v>0</v>
          </cell>
        </row>
        <row r="7532">
          <cell r="AH7532">
            <v>0</v>
          </cell>
        </row>
        <row r="7533">
          <cell r="AH7533">
            <v>0</v>
          </cell>
        </row>
        <row r="7534">
          <cell r="AH7534">
            <v>0</v>
          </cell>
        </row>
        <row r="7535">
          <cell r="AH7535">
            <v>0</v>
          </cell>
        </row>
        <row r="7536">
          <cell r="AH7536">
            <v>0</v>
          </cell>
        </row>
        <row r="7537">
          <cell r="AH7537">
            <v>0</v>
          </cell>
        </row>
        <row r="7538">
          <cell r="AH7538">
            <v>0</v>
          </cell>
        </row>
        <row r="7539">
          <cell r="AH7539">
            <v>0</v>
          </cell>
        </row>
        <row r="7540">
          <cell r="AH7540">
            <v>0</v>
          </cell>
        </row>
        <row r="7541">
          <cell r="AH7541">
            <v>0</v>
          </cell>
        </row>
        <row r="7542">
          <cell r="AH7542">
            <v>0</v>
          </cell>
        </row>
        <row r="7543">
          <cell r="AH7543">
            <v>0</v>
          </cell>
        </row>
        <row r="7544">
          <cell r="AH7544">
            <v>0</v>
          </cell>
        </row>
        <row r="7545">
          <cell r="AH7545">
            <v>0</v>
          </cell>
        </row>
        <row r="7546">
          <cell r="AH7546">
            <v>0</v>
          </cell>
        </row>
        <row r="7547">
          <cell r="AH7547">
            <v>0</v>
          </cell>
        </row>
        <row r="7548">
          <cell r="AH7548">
            <v>0</v>
          </cell>
        </row>
        <row r="7549">
          <cell r="AH7549">
            <v>0</v>
          </cell>
        </row>
        <row r="7550">
          <cell r="AH7550">
            <v>0</v>
          </cell>
        </row>
        <row r="7551">
          <cell r="AH7551">
            <v>0</v>
          </cell>
        </row>
        <row r="7552">
          <cell r="AH7552">
            <v>0</v>
          </cell>
        </row>
        <row r="7553">
          <cell r="AH7553">
            <v>0</v>
          </cell>
        </row>
        <row r="7554">
          <cell r="AH7554">
            <v>0</v>
          </cell>
        </row>
        <row r="7555">
          <cell r="AH7555">
            <v>0</v>
          </cell>
        </row>
        <row r="7556">
          <cell r="AH7556">
            <v>0</v>
          </cell>
        </row>
        <row r="7557">
          <cell r="AH7557">
            <v>0</v>
          </cell>
        </row>
        <row r="7558">
          <cell r="AH7558">
            <v>0</v>
          </cell>
        </row>
        <row r="7559">
          <cell r="AH7559">
            <v>0</v>
          </cell>
        </row>
        <row r="7560">
          <cell r="AH7560">
            <v>0</v>
          </cell>
        </row>
        <row r="7561">
          <cell r="AH7561">
            <v>0</v>
          </cell>
        </row>
        <row r="7562">
          <cell r="AH7562">
            <v>0</v>
          </cell>
        </row>
        <row r="7563">
          <cell r="AH7563">
            <v>0</v>
          </cell>
        </row>
        <row r="7564">
          <cell r="AH7564">
            <v>0</v>
          </cell>
        </row>
        <row r="7565">
          <cell r="AH7565">
            <v>0</v>
          </cell>
        </row>
        <row r="7566">
          <cell r="AH7566">
            <v>0</v>
          </cell>
        </row>
        <row r="7567">
          <cell r="AH7567">
            <v>0</v>
          </cell>
        </row>
        <row r="7568">
          <cell r="AH7568">
            <v>0</v>
          </cell>
        </row>
        <row r="7569">
          <cell r="AH7569">
            <v>0</v>
          </cell>
        </row>
        <row r="7570">
          <cell r="AH7570">
            <v>0</v>
          </cell>
        </row>
        <row r="7571">
          <cell r="AH7571">
            <v>0</v>
          </cell>
        </row>
        <row r="7572">
          <cell r="AH7572">
            <v>0</v>
          </cell>
        </row>
        <row r="7573">
          <cell r="AH7573">
            <v>0</v>
          </cell>
        </row>
        <row r="7574">
          <cell r="AH7574">
            <v>0</v>
          </cell>
        </row>
        <row r="7575">
          <cell r="AH7575">
            <v>0</v>
          </cell>
        </row>
        <row r="7576">
          <cell r="AH7576">
            <v>0</v>
          </cell>
        </row>
        <row r="7577">
          <cell r="AH7577">
            <v>0</v>
          </cell>
        </row>
        <row r="7578">
          <cell r="AH7578">
            <v>0</v>
          </cell>
        </row>
        <row r="7579">
          <cell r="AH7579">
            <v>0</v>
          </cell>
        </row>
        <row r="7580">
          <cell r="AH7580">
            <v>0</v>
          </cell>
        </row>
        <row r="7581">
          <cell r="AH7581">
            <v>0</v>
          </cell>
        </row>
        <row r="7582">
          <cell r="AH7582">
            <v>0</v>
          </cell>
        </row>
        <row r="7583">
          <cell r="AH7583">
            <v>0</v>
          </cell>
        </row>
        <row r="7584">
          <cell r="AH7584">
            <v>0</v>
          </cell>
        </row>
        <row r="7585">
          <cell r="AH7585">
            <v>0</v>
          </cell>
        </row>
        <row r="7586">
          <cell r="AH7586">
            <v>0</v>
          </cell>
        </row>
        <row r="7587">
          <cell r="AH7587">
            <v>0</v>
          </cell>
        </row>
        <row r="7588">
          <cell r="AH7588">
            <v>0</v>
          </cell>
        </row>
        <row r="7589">
          <cell r="AH7589">
            <v>0</v>
          </cell>
        </row>
        <row r="7590">
          <cell r="AH7590">
            <v>0</v>
          </cell>
        </row>
        <row r="7591">
          <cell r="AH7591">
            <v>0</v>
          </cell>
        </row>
        <row r="7592">
          <cell r="AH7592">
            <v>0</v>
          </cell>
        </row>
        <row r="7593">
          <cell r="AH7593">
            <v>0</v>
          </cell>
        </row>
        <row r="7594">
          <cell r="AH7594">
            <v>0</v>
          </cell>
        </row>
        <row r="7595">
          <cell r="AH7595">
            <v>0</v>
          </cell>
        </row>
        <row r="7596">
          <cell r="AH7596">
            <v>0</v>
          </cell>
        </row>
        <row r="7597">
          <cell r="AH7597">
            <v>0</v>
          </cell>
        </row>
        <row r="7598">
          <cell r="AH7598">
            <v>0</v>
          </cell>
        </row>
        <row r="7599">
          <cell r="AH7599">
            <v>0</v>
          </cell>
        </row>
        <row r="7600">
          <cell r="AH7600">
            <v>0</v>
          </cell>
        </row>
        <row r="7601">
          <cell r="AH7601">
            <v>0</v>
          </cell>
        </row>
        <row r="7602">
          <cell r="AH7602">
            <v>0</v>
          </cell>
        </row>
        <row r="7603">
          <cell r="AH7603">
            <v>0</v>
          </cell>
        </row>
        <row r="7604">
          <cell r="AH7604">
            <v>0</v>
          </cell>
        </row>
        <row r="7605">
          <cell r="AH7605">
            <v>0</v>
          </cell>
        </row>
        <row r="7606">
          <cell r="AH7606">
            <v>0</v>
          </cell>
        </row>
        <row r="7607">
          <cell r="AH7607">
            <v>0</v>
          </cell>
        </row>
        <row r="7608">
          <cell r="AH7608">
            <v>0</v>
          </cell>
        </row>
        <row r="7609">
          <cell r="AH7609">
            <v>0</v>
          </cell>
        </row>
        <row r="7610">
          <cell r="AH7610">
            <v>0</v>
          </cell>
        </row>
        <row r="7611">
          <cell r="AH7611">
            <v>0</v>
          </cell>
        </row>
        <row r="7612">
          <cell r="AH7612">
            <v>0</v>
          </cell>
        </row>
        <row r="7613">
          <cell r="AH7613">
            <v>0</v>
          </cell>
        </row>
        <row r="7614">
          <cell r="AH7614">
            <v>0</v>
          </cell>
        </row>
        <row r="7615">
          <cell r="AH7615">
            <v>0</v>
          </cell>
        </row>
        <row r="7616">
          <cell r="AH7616">
            <v>0</v>
          </cell>
        </row>
        <row r="7617">
          <cell r="AH7617">
            <v>0</v>
          </cell>
        </row>
        <row r="7618">
          <cell r="AH7618">
            <v>0</v>
          </cell>
        </row>
        <row r="7619">
          <cell r="AH7619">
            <v>0</v>
          </cell>
        </row>
        <row r="7620">
          <cell r="AH7620">
            <v>0</v>
          </cell>
        </row>
        <row r="7621">
          <cell r="AH7621">
            <v>0</v>
          </cell>
        </row>
        <row r="7622">
          <cell r="AH7622">
            <v>0</v>
          </cell>
        </row>
        <row r="7623">
          <cell r="AH7623">
            <v>0</v>
          </cell>
        </row>
        <row r="7624">
          <cell r="AH7624">
            <v>0</v>
          </cell>
        </row>
        <row r="7625">
          <cell r="AH7625">
            <v>0</v>
          </cell>
        </row>
        <row r="7626">
          <cell r="AH7626">
            <v>0</v>
          </cell>
        </row>
        <row r="7627">
          <cell r="AH7627">
            <v>0</v>
          </cell>
        </row>
        <row r="7628">
          <cell r="AH7628">
            <v>0</v>
          </cell>
        </row>
        <row r="7629">
          <cell r="AH7629">
            <v>0</v>
          </cell>
        </row>
        <row r="7630">
          <cell r="AH7630">
            <v>0</v>
          </cell>
        </row>
        <row r="7631">
          <cell r="AH7631">
            <v>0</v>
          </cell>
        </row>
        <row r="7632">
          <cell r="AH7632">
            <v>0</v>
          </cell>
        </row>
        <row r="7633">
          <cell r="AH7633">
            <v>0</v>
          </cell>
        </row>
        <row r="7634">
          <cell r="AH7634">
            <v>0</v>
          </cell>
        </row>
        <row r="7635">
          <cell r="AH7635">
            <v>0</v>
          </cell>
        </row>
        <row r="7636">
          <cell r="AH7636">
            <v>0</v>
          </cell>
        </row>
        <row r="7637">
          <cell r="AH7637">
            <v>0</v>
          </cell>
        </row>
        <row r="7638">
          <cell r="AH7638">
            <v>0</v>
          </cell>
        </row>
        <row r="7639">
          <cell r="AH7639">
            <v>0</v>
          </cell>
        </row>
        <row r="7640">
          <cell r="AH7640">
            <v>0</v>
          </cell>
        </row>
        <row r="7641">
          <cell r="AH7641">
            <v>0</v>
          </cell>
        </row>
        <row r="7642">
          <cell r="AH7642">
            <v>0</v>
          </cell>
        </row>
        <row r="7643">
          <cell r="AH7643">
            <v>0</v>
          </cell>
        </row>
        <row r="7644">
          <cell r="AH7644">
            <v>0</v>
          </cell>
        </row>
        <row r="7645">
          <cell r="AH7645">
            <v>0</v>
          </cell>
        </row>
        <row r="7646">
          <cell r="AH7646">
            <v>0</v>
          </cell>
        </row>
        <row r="7647">
          <cell r="AH7647">
            <v>0</v>
          </cell>
        </row>
        <row r="7648">
          <cell r="AH7648">
            <v>0</v>
          </cell>
        </row>
        <row r="7649">
          <cell r="AH7649">
            <v>0</v>
          </cell>
        </row>
        <row r="7650">
          <cell r="AH7650">
            <v>0</v>
          </cell>
        </row>
        <row r="7651">
          <cell r="AH7651">
            <v>0</v>
          </cell>
        </row>
        <row r="7652">
          <cell r="AH7652">
            <v>0</v>
          </cell>
        </row>
        <row r="7653">
          <cell r="AH7653">
            <v>0</v>
          </cell>
        </row>
        <row r="7654">
          <cell r="AH7654">
            <v>0</v>
          </cell>
        </row>
        <row r="7655">
          <cell r="AH7655">
            <v>0</v>
          </cell>
        </row>
        <row r="7656">
          <cell r="AH7656">
            <v>0</v>
          </cell>
        </row>
        <row r="7657">
          <cell r="AH7657">
            <v>0</v>
          </cell>
        </row>
        <row r="7658">
          <cell r="AH7658">
            <v>0</v>
          </cell>
        </row>
        <row r="7659">
          <cell r="AH7659">
            <v>0</v>
          </cell>
        </row>
        <row r="7660">
          <cell r="AH7660">
            <v>0</v>
          </cell>
        </row>
        <row r="7661">
          <cell r="AH7661">
            <v>0</v>
          </cell>
        </row>
        <row r="7662">
          <cell r="AH7662">
            <v>0</v>
          </cell>
        </row>
        <row r="7663">
          <cell r="AH7663">
            <v>0</v>
          </cell>
        </row>
        <row r="7664">
          <cell r="AH7664">
            <v>0</v>
          </cell>
        </row>
        <row r="7665">
          <cell r="AH7665">
            <v>0</v>
          </cell>
        </row>
        <row r="7666">
          <cell r="AH7666">
            <v>0</v>
          </cell>
        </row>
        <row r="7667">
          <cell r="AH7667">
            <v>0</v>
          </cell>
        </row>
        <row r="7668">
          <cell r="AH7668">
            <v>0</v>
          </cell>
        </row>
        <row r="7669">
          <cell r="AH7669">
            <v>0</v>
          </cell>
        </row>
        <row r="7670">
          <cell r="AH7670">
            <v>0</v>
          </cell>
        </row>
        <row r="7671">
          <cell r="AH7671">
            <v>0</v>
          </cell>
        </row>
        <row r="7672">
          <cell r="AH7672">
            <v>0</v>
          </cell>
        </row>
        <row r="7673">
          <cell r="AH7673">
            <v>0</v>
          </cell>
        </row>
        <row r="7674">
          <cell r="AH7674">
            <v>0</v>
          </cell>
        </row>
        <row r="7675">
          <cell r="AH7675">
            <v>0</v>
          </cell>
        </row>
        <row r="7676">
          <cell r="AH7676">
            <v>0</v>
          </cell>
        </row>
        <row r="7677">
          <cell r="AH7677">
            <v>0</v>
          </cell>
        </row>
        <row r="7678">
          <cell r="AH7678">
            <v>0</v>
          </cell>
        </row>
        <row r="7679">
          <cell r="AH7679">
            <v>0</v>
          </cell>
        </row>
        <row r="7680">
          <cell r="AH7680">
            <v>0</v>
          </cell>
        </row>
        <row r="7681">
          <cell r="AH7681">
            <v>0</v>
          </cell>
        </row>
        <row r="7682">
          <cell r="AH7682">
            <v>0</v>
          </cell>
        </row>
        <row r="7683">
          <cell r="AH7683">
            <v>0</v>
          </cell>
        </row>
        <row r="7684">
          <cell r="AH7684">
            <v>0</v>
          </cell>
        </row>
        <row r="7685">
          <cell r="AH7685">
            <v>0</v>
          </cell>
        </row>
        <row r="7686">
          <cell r="AH7686">
            <v>0</v>
          </cell>
        </row>
        <row r="7687">
          <cell r="AH7687">
            <v>0</v>
          </cell>
        </row>
        <row r="7688">
          <cell r="AH7688">
            <v>0</v>
          </cell>
        </row>
        <row r="7689">
          <cell r="AH7689">
            <v>0</v>
          </cell>
        </row>
        <row r="7690">
          <cell r="AH7690">
            <v>0</v>
          </cell>
        </row>
        <row r="7691">
          <cell r="AH7691">
            <v>0</v>
          </cell>
        </row>
        <row r="7692">
          <cell r="AH7692">
            <v>0</v>
          </cell>
        </row>
        <row r="7693">
          <cell r="AH7693">
            <v>0</v>
          </cell>
        </row>
        <row r="7694">
          <cell r="AH7694">
            <v>0</v>
          </cell>
        </row>
        <row r="7695">
          <cell r="AH7695">
            <v>0</v>
          </cell>
        </row>
        <row r="7696">
          <cell r="AH7696">
            <v>0</v>
          </cell>
        </row>
        <row r="7697">
          <cell r="AH7697">
            <v>0</v>
          </cell>
        </row>
        <row r="7698">
          <cell r="AH7698">
            <v>0</v>
          </cell>
        </row>
        <row r="7699">
          <cell r="AH7699">
            <v>0</v>
          </cell>
        </row>
        <row r="7700">
          <cell r="AH7700">
            <v>0</v>
          </cell>
        </row>
        <row r="7701">
          <cell r="AH7701">
            <v>0</v>
          </cell>
        </row>
        <row r="7702">
          <cell r="AH7702">
            <v>0</v>
          </cell>
        </row>
        <row r="7703">
          <cell r="AH7703">
            <v>0</v>
          </cell>
        </row>
        <row r="7704">
          <cell r="AH7704">
            <v>0</v>
          </cell>
        </row>
        <row r="7705">
          <cell r="AH7705">
            <v>0</v>
          </cell>
        </row>
        <row r="7706">
          <cell r="AH7706">
            <v>0</v>
          </cell>
        </row>
        <row r="7707">
          <cell r="AH7707">
            <v>0</v>
          </cell>
        </row>
        <row r="7708">
          <cell r="AH7708">
            <v>0</v>
          </cell>
        </row>
        <row r="7709">
          <cell r="AH7709">
            <v>0</v>
          </cell>
        </row>
        <row r="7710">
          <cell r="AH7710">
            <v>0</v>
          </cell>
        </row>
        <row r="7711">
          <cell r="AH7711">
            <v>0</v>
          </cell>
        </row>
        <row r="7712">
          <cell r="AH7712">
            <v>0</v>
          </cell>
        </row>
        <row r="7713">
          <cell r="AH7713">
            <v>0</v>
          </cell>
        </row>
        <row r="7714">
          <cell r="AH7714">
            <v>0</v>
          </cell>
        </row>
        <row r="7715">
          <cell r="AH7715">
            <v>0</v>
          </cell>
        </row>
        <row r="7716">
          <cell r="AH7716">
            <v>0</v>
          </cell>
        </row>
        <row r="7717">
          <cell r="AH7717">
            <v>0</v>
          </cell>
        </row>
        <row r="7718">
          <cell r="AH7718">
            <v>0</v>
          </cell>
        </row>
        <row r="7719">
          <cell r="AH7719">
            <v>0</v>
          </cell>
        </row>
        <row r="7720">
          <cell r="AH7720">
            <v>0</v>
          </cell>
        </row>
        <row r="7721">
          <cell r="AH7721">
            <v>0</v>
          </cell>
        </row>
        <row r="7722">
          <cell r="AH7722">
            <v>0</v>
          </cell>
        </row>
        <row r="7723">
          <cell r="AH7723">
            <v>0</v>
          </cell>
        </row>
        <row r="7724">
          <cell r="AH7724">
            <v>0</v>
          </cell>
        </row>
        <row r="7725">
          <cell r="AH7725">
            <v>0</v>
          </cell>
        </row>
        <row r="7726">
          <cell r="AH7726">
            <v>0</v>
          </cell>
        </row>
        <row r="7727">
          <cell r="AH7727">
            <v>0</v>
          </cell>
        </row>
        <row r="7728">
          <cell r="AH7728">
            <v>0</v>
          </cell>
        </row>
        <row r="7729">
          <cell r="AH7729">
            <v>0</v>
          </cell>
        </row>
        <row r="7730">
          <cell r="AH7730">
            <v>0</v>
          </cell>
        </row>
        <row r="7731">
          <cell r="AH7731">
            <v>0</v>
          </cell>
        </row>
        <row r="7732">
          <cell r="AH7732">
            <v>0</v>
          </cell>
        </row>
        <row r="7733">
          <cell r="AH7733">
            <v>0</v>
          </cell>
        </row>
        <row r="7734">
          <cell r="AH7734">
            <v>0</v>
          </cell>
        </row>
        <row r="7735">
          <cell r="AH7735">
            <v>0</v>
          </cell>
        </row>
        <row r="7736">
          <cell r="AH7736">
            <v>0</v>
          </cell>
        </row>
        <row r="7737">
          <cell r="AH7737">
            <v>0</v>
          </cell>
        </row>
        <row r="7738">
          <cell r="AH7738">
            <v>0</v>
          </cell>
        </row>
        <row r="7739">
          <cell r="AH7739">
            <v>0</v>
          </cell>
        </row>
        <row r="7740">
          <cell r="AH7740">
            <v>0</v>
          </cell>
        </row>
        <row r="7741">
          <cell r="AH7741">
            <v>0</v>
          </cell>
        </row>
        <row r="7742">
          <cell r="AH7742">
            <v>0</v>
          </cell>
        </row>
        <row r="7743">
          <cell r="AH7743">
            <v>0</v>
          </cell>
        </row>
        <row r="7744">
          <cell r="AH7744">
            <v>0</v>
          </cell>
        </row>
        <row r="7745">
          <cell r="AH7745">
            <v>0</v>
          </cell>
        </row>
        <row r="7746">
          <cell r="AH7746">
            <v>0</v>
          </cell>
        </row>
        <row r="7747">
          <cell r="AH7747">
            <v>0</v>
          </cell>
        </row>
        <row r="7748">
          <cell r="AH7748">
            <v>0</v>
          </cell>
        </row>
        <row r="7749">
          <cell r="AH7749">
            <v>0</v>
          </cell>
        </row>
        <row r="7750">
          <cell r="AH7750">
            <v>0</v>
          </cell>
        </row>
        <row r="7751">
          <cell r="AH7751">
            <v>0</v>
          </cell>
        </row>
        <row r="7752">
          <cell r="AH7752">
            <v>0</v>
          </cell>
        </row>
        <row r="7753">
          <cell r="AH7753">
            <v>0</v>
          </cell>
        </row>
        <row r="7754">
          <cell r="AH7754">
            <v>0</v>
          </cell>
        </row>
        <row r="7755">
          <cell r="AH7755">
            <v>0</v>
          </cell>
        </row>
        <row r="7756">
          <cell r="AH7756">
            <v>0</v>
          </cell>
        </row>
        <row r="7757">
          <cell r="AH7757">
            <v>0</v>
          </cell>
        </row>
        <row r="7758">
          <cell r="AH7758">
            <v>0</v>
          </cell>
        </row>
        <row r="7759">
          <cell r="AH7759">
            <v>0</v>
          </cell>
        </row>
        <row r="7760">
          <cell r="AH7760">
            <v>0</v>
          </cell>
        </row>
        <row r="7761">
          <cell r="AH7761">
            <v>0</v>
          </cell>
        </row>
        <row r="7762">
          <cell r="AH7762">
            <v>0</v>
          </cell>
        </row>
        <row r="7763">
          <cell r="AH7763">
            <v>0</v>
          </cell>
        </row>
        <row r="7764">
          <cell r="AH7764">
            <v>0</v>
          </cell>
        </row>
        <row r="7765">
          <cell r="AH7765">
            <v>0</v>
          </cell>
        </row>
        <row r="7766">
          <cell r="AH7766">
            <v>0</v>
          </cell>
        </row>
        <row r="7767">
          <cell r="AH7767">
            <v>0</v>
          </cell>
        </row>
        <row r="7768">
          <cell r="AH7768">
            <v>0</v>
          </cell>
        </row>
        <row r="7769">
          <cell r="AH7769">
            <v>0</v>
          </cell>
        </row>
        <row r="7770">
          <cell r="AH7770">
            <v>0</v>
          </cell>
        </row>
        <row r="7771">
          <cell r="AH7771">
            <v>0</v>
          </cell>
        </row>
        <row r="7772">
          <cell r="AH7772">
            <v>0</v>
          </cell>
        </row>
        <row r="7773">
          <cell r="AH7773">
            <v>0</v>
          </cell>
        </row>
        <row r="7774">
          <cell r="AH7774">
            <v>0</v>
          </cell>
        </row>
        <row r="7775">
          <cell r="AH7775">
            <v>0</v>
          </cell>
        </row>
        <row r="7776">
          <cell r="AH7776">
            <v>0</v>
          </cell>
        </row>
        <row r="7777">
          <cell r="AH7777">
            <v>0</v>
          </cell>
        </row>
        <row r="7778">
          <cell r="AH7778">
            <v>0</v>
          </cell>
        </row>
        <row r="7779">
          <cell r="AH7779">
            <v>0</v>
          </cell>
        </row>
        <row r="7780">
          <cell r="AH7780">
            <v>0</v>
          </cell>
        </row>
        <row r="7781">
          <cell r="AH7781">
            <v>0</v>
          </cell>
        </row>
        <row r="7782">
          <cell r="AH7782">
            <v>0</v>
          </cell>
        </row>
        <row r="7783">
          <cell r="AH7783">
            <v>0</v>
          </cell>
        </row>
        <row r="7784">
          <cell r="AH7784">
            <v>0</v>
          </cell>
        </row>
        <row r="7785">
          <cell r="AH7785">
            <v>0</v>
          </cell>
        </row>
        <row r="7786">
          <cell r="AH7786">
            <v>0</v>
          </cell>
        </row>
        <row r="7787">
          <cell r="AH7787">
            <v>0</v>
          </cell>
        </row>
        <row r="7788">
          <cell r="AH7788">
            <v>0</v>
          </cell>
        </row>
        <row r="7789">
          <cell r="AH7789">
            <v>0</v>
          </cell>
        </row>
        <row r="7790">
          <cell r="AH7790">
            <v>0</v>
          </cell>
        </row>
        <row r="7791">
          <cell r="AH7791">
            <v>0</v>
          </cell>
        </row>
        <row r="7792">
          <cell r="AH7792">
            <v>0</v>
          </cell>
        </row>
        <row r="7793">
          <cell r="AH7793">
            <v>0</v>
          </cell>
        </row>
        <row r="7794">
          <cell r="AH7794">
            <v>0</v>
          </cell>
        </row>
        <row r="7795">
          <cell r="AH7795">
            <v>0</v>
          </cell>
        </row>
        <row r="7796">
          <cell r="AH7796">
            <v>0</v>
          </cell>
        </row>
        <row r="7797">
          <cell r="AH7797">
            <v>0</v>
          </cell>
        </row>
        <row r="7798">
          <cell r="AH7798">
            <v>0</v>
          </cell>
        </row>
        <row r="7799">
          <cell r="AH7799">
            <v>0</v>
          </cell>
        </row>
        <row r="7800">
          <cell r="AH7800">
            <v>0</v>
          </cell>
        </row>
        <row r="7801">
          <cell r="AH7801">
            <v>0</v>
          </cell>
        </row>
        <row r="7802">
          <cell r="AH7802">
            <v>0</v>
          </cell>
        </row>
        <row r="7803">
          <cell r="AH7803">
            <v>0</v>
          </cell>
        </row>
        <row r="7804">
          <cell r="AH7804">
            <v>0</v>
          </cell>
        </row>
        <row r="7805">
          <cell r="AH7805">
            <v>0</v>
          </cell>
        </row>
        <row r="7806">
          <cell r="AH7806">
            <v>0</v>
          </cell>
        </row>
        <row r="7807">
          <cell r="AH7807">
            <v>0</v>
          </cell>
        </row>
        <row r="7808">
          <cell r="AH7808">
            <v>0</v>
          </cell>
        </row>
        <row r="7809">
          <cell r="AH7809">
            <v>0</v>
          </cell>
        </row>
        <row r="7810">
          <cell r="AH7810">
            <v>0</v>
          </cell>
        </row>
        <row r="7811">
          <cell r="AH7811">
            <v>0</v>
          </cell>
        </row>
        <row r="7812">
          <cell r="AH7812">
            <v>0</v>
          </cell>
        </row>
        <row r="7813">
          <cell r="AH7813">
            <v>0</v>
          </cell>
        </row>
        <row r="7814">
          <cell r="AH7814">
            <v>0</v>
          </cell>
        </row>
        <row r="7815">
          <cell r="AH7815">
            <v>0</v>
          </cell>
        </row>
        <row r="7816">
          <cell r="AH7816">
            <v>0</v>
          </cell>
        </row>
        <row r="7817">
          <cell r="AH7817">
            <v>0</v>
          </cell>
        </row>
        <row r="7818">
          <cell r="AH7818">
            <v>0</v>
          </cell>
        </row>
        <row r="7819">
          <cell r="AH7819">
            <v>0</v>
          </cell>
        </row>
        <row r="7820">
          <cell r="AH7820">
            <v>0</v>
          </cell>
        </row>
        <row r="7821">
          <cell r="AH7821">
            <v>0</v>
          </cell>
        </row>
        <row r="7822">
          <cell r="AH7822">
            <v>0</v>
          </cell>
        </row>
        <row r="7823">
          <cell r="AH7823">
            <v>0</v>
          </cell>
        </row>
        <row r="7824">
          <cell r="AH7824">
            <v>0</v>
          </cell>
        </row>
        <row r="7825">
          <cell r="AH7825">
            <v>0</v>
          </cell>
        </row>
        <row r="7826">
          <cell r="AH7826">
            <v>0</v>
          </cell>
        </row>
        <row r="7827">
          <cell r="AH7827">
            <v>0</v>
          </cell>
        </row>
        <row r="7828">
          <cell r="AH7828">
            <v>0</v>
          </cell>
        </row>
        <row r="7829">
          <cell r="AH7829">
            <v>0</v>
          </cell>
        </row>
        <row r="7830">
          <cell r="AH7830">
            <v>0</v>
          </cell>
        </row>
        <row r="7831">
          <cell r="AH7831">
            <v>0</v>
          </cell>
        </row>
        <row r="7832">
          <cell r="AH7832">
            <v>0</v>
          </cell>
        </row>
        <row r="7833">
          <cell r="AH7833">
            <v>0</v>
          </cell>
        </row>
        <row r="7834">
          <cell r="AH7834">
            <v>0</v>
          </cell>
        </row>
        <row r="7835">
          <cell r="AH7835">
            <v>0</v>
          </cell>
        </row>
        <row r="7836">
          <cell r="AH7836">
            <v>0</v>
          </cell>
        </row>
        <row r="7837">
          <cell r="AH7837">
            <v>0</v>
          </cell>
        </row>
        <row r="7838">
          <cell r="AH7838">
            <v>0</v>
          </cell>
        </row>
        <row r="7839">
          <cell r="AH7839">
            <v>0</v>
          </cell>
        </row>
        <row r="7840">
          <cell r="AH7840">
            <v>0</v>
          </cell>
        </row>
        <row r="7841">
          <cell r="AH7841">
            <v>0</v>
          </cell>
        </row>
        <row r="7842">
          <cell r="AH7842">
            <v>0</v>
          </cell>
        </row>
        <row r="7843">
          <cell r="AH7843">
            <v>0</v>
          </cell>
        </row>
        <row r="7844">
          <cell r="AH7844">
            <v>0</v>
          </cell>
        </row>
        <row r="7845">
          <cell r="AH7845">
            <v>0</v>
          </cell>
        </row>
        <row r="7846">
          <cell r="AH7846">
            <v>0</v>
          </cell>
        </row>
        <row r="7847">
          <cell r="AH7847">
            <v>0</v>
          </cell>
        </row>
        <row r="7848">
          <cell r="AH7848">
            <v>0</v>
          </cell>
        </row>
        <row r="7849">
          <cell r="AH7849">
            <v>0</v>
          </cell>
        </row>
        <row r="7850">
          <cell r="AH7850">
            <v>0</v>
          </cell>
        </row>
        <row r="7851">
          <cell r="AH7851">
            <v>0</v>
          </cell>
        </row>
        <row r="7852">
          <cell r="AH7852">
            <v>0</v>
          </cell>
        </row>
        <row r="7853">
          <cell r="AH7853">
            <v>0</v>
          </cell>
        </row>
        <row r="7854">
          <cell r="AH7854">
            <v>0</v>
          </cell>
        </row>
        <row r="7855">
          <cell r="AH7855">
            <v>0</v>
          </cell>
        </row>
        <row r="7856">
          <cell r="AH7856">
            <v>0</v>
          </cell>
        </row>
        <row r="7857">
          <cell r="AH7857">
            <v>0</v>
          </cell>
        </row>
        <row r="7858">
          <cell r="AH7858">
            <v>0</v>
          </cell>
        </row>
        <row r="7859">
          <cell r="AH7859">
            <v>0</v>
          </cell>
        </row>
        <row r="7860">
          <cell r="AH7860">
            <v>0</v>
          </cell>
        </row>
        <row r="7861">
          <cell r="AH7861">
            <v>0</v>
          </cell>
        </row>
        <row r="7862">
          <cell r="AH7862">
            <v>0</v>
          </cell>
        </row>
        <row r="7863">
          <cell r="AH7863">
            <v>0</v>
          </cell>
        </row>
        <row r="7864">
          <cell r="AH7864">
            <v>0</v>
          </cell>
        </row>
        <row r="7865">
          <cell r="AH7865">
            <v>0</v>
          </cell>
        </row>
        <row r="7866">
          <cell r="AH7866">
            <v>0</v>
          </cell>
        </row>
        <row r="7867">
          <cell r="AH7867">
            <v>0</v>
          </cell>
        </row>
        <row r="7868">
          <cell r="AH7868">
            <v>0</v>
          </cell>
        </row>
        <row r="7869">
          <cell r="AH7869">
            <v>0</v>
          </cell>
        </row>
        <row r="7870">
          <cell r="AH7870">
            <v>0</v>
          </cell>
        </row>
        <row r="7871">
          <cell r="AH7871">
            <v>0</v>
          </cell>
        </row>
        <row r="7872">
          <cell r="AH7872">
            <v>0</v>
          </cell>
        </row>
        <row r="7873">
          <cell r="AH7873">
            <v>0</v>
          </cell>
        </row>
        <row r="7874">
          <cell r="AH7874">
            <v>0</v>
          </cell>
        </row>
        <row r="7875">
          <cell r="AH7875">
            <v>0</v>
          </cell>
        </row>
        <row r="7876">
          <cell r="AH7876">
            <v>0</v>
          </cell>
        </row>
        <row r="7877">
          <cell r="AH7877">
            <v>0</v>
          </cell>
        </row>
        <row r="7878">
          <cell r="AH7878">
            <v>0</v>
          </cell>
        </row>
        <row r="7879">
          <cell r="AH7879">
            <v>0</v>
          </cell>
        </row>
        <row r="7880">
          <cell r="AH7880">
            <v>0</v>
          </cell>
        </row>
        <row r="7881">
          <cell r="AH7881">
            <v>0</v>
          </cell>
        </row>
        <row r="7882">
          <cell r="AH7882">
            <v>0</v>
          </cell>
        </row>
        <row r="7883">
          <cell r="AH7883">
            <v>0</v>
          </cell>
        </row>
        <row r="7884">
          <cell r="AH7884">
            <v>0</v>
          </cell>
        </row>
        <row r="7885">
          <cell r="AH7885">
            <v>0</v>
          </cell>
        </row>
        <row r="7886">
          <cell r="AH7886">
            <v>0</v>
          </cell>
        </row>
        <row r="7887">
          <cell r="AH7887">
            <v>0</v>
          </cell>
        </row>
        <row r="7888">
          <cell r="AH7888">
            <v>0</v>
          </cell>
        </row>
        <row r="7889">
          <cell r="AH7889">
            <v>0</v>
          </cell>
        </row>
        <row r="7890">
          <cell r="AH7890">
            <v>0</v>
          </cell>
        </row>
        <row r="7891">
          <cell r="AH7891">
            <v>0</v>
          </cell>
        </row>
        <row r="7892">
          <cell r="AH7892">
            <v>0</v>
          </cell>
        </row>
        <row r="7893">
          <cell r="AH7893">
            <v>0</v>
          </cell>
        </row>
        <row r="7894">
          <cell r="AH7894">
            <v>0</v>
          </cell>
        </row>
        <row r="7895">
          <cell r="AH7895">
            <v>0</v>
          </cell>
        </row>
        <row r="7896">
          <cell r="AH7896">
            <v>0</v>
          </cell>
        </row>
        <row r="7897">
          <cell r="AH7897">
            <v>0</v>
          </cell>
        </row>
        <row r="7898">
          <cell r="AH7898">
            <v>0</v>
          </cell>
        </row>
        <row r="7899">
          <cell r="AH7899">
            <v>0</v>
          </cell>
        </row>
        <row r="7900">
          <cell r="AH7900">
            <v>0</v>
          </cell>
        </row>
        <row r="7901">
          <cell r="AH7901">
            <v>0</v>
          </cell>
        </row>
        <row r="7902">
          <cell r="AH7902">
            <v>0</v>
          </cell>
        </row>
        <row r="7903">
          <cell r="AH7903">
            <v>0</v>
          </cell>
        </row>
        <row r="7904">
          <cell r="AH7904">
            <v>0</v>
          </cell>
        </row>
        <row r="7905">
          <cell r="AH7905">
            <v>0</v>
          </cell>
        </row>
        <row r="7906">
          <cell r="AH7906">
            <v>0</v>
          </cell>
        </row>
        <row r="7907">
          <cell r="AH7907">
            <v>0</v>
          </cell>
        </row>
        <row r="7908">
          <cell r="AH7908">
            <v>0</v>
          </cell>
        </row>
        <row r="7909">
          <cell r="AH7909">
            <v>0</v>
          </cell>
        </row>
        <row r="7910">
          <cell r="AH7910">
            <v>0</v>
          </cell>
        </row>
        <row r="7911">
          <cell r="AH7911">
            <v>0</v>
          </cell>
        </row>
        <row r="7912">
          <cell r="AH7912">
            <v>0</v>
          </cell>
        </row>
        <row r="7913">
          <cell r="AH7913">
            <v>0</v>
          </cell>
        </row>
        <row r="7914">
          <cell r="AH7914">
            <v>0</v>
          </cell>
        </row>
        <row r="7915">
          <cell r="AH7915">
            <v>0</v>
          </cell>
        </row>
        <row r="7916">
          <cell r="AH7916">
            <v>0</v>
          </cell>
        </row>
        <row r="7917">
          <cell r="AH7917">
            <v>0</v>
          </cell>
        </row>
        <row r="7918">
          <cell r="AH7918">
            <v>0</v>
          </cell>
        </row>
        <row r="7919">
          <cell r="AH7919">
            <v>0</v>
          </cell>
        </row>
        <row r="7920">
          <cell r="AH7920">
            <v>0</v>
          </cell>
        </row>
        <row r="7921">
          <cell r="AH7921">
            <v>0</v>
          </cell>
        </row>
        <row r="7922">
          <cell r="AH7922">
            <v>0</v>
          </cell>
        </row>
        <row r="7923">
          <cell r="AH7923">
            <v>0</v>
          </cell>
        </row>
        <row r="7924">
          <cell r="AH7924">
            <v>0</v>
          </cell>
        </row>
        <row r="7925">
          <cell r="AH7925">
            <v>0</v>
          </cell>
        </row>
        <row r="7926">
          <cell r="AH7926">
            <v>0</v>
          </cell>
        </row>
        <row r="7927">
          <cell r="AH7927">
            <v>0</v>
          </cell>
        </row>
        <row r="7928">
          <cell r="AH7928">
            <v>0</v>
          </cell>
        </row>
        <row r="7929">
          <cell r="AH7929">
            <v>0</v>
          </cell>
        </row>
        <row r="7930">
          <cell r="AH7930">
            <v>0</v>
          </cell>
        </row>
        <row r="7931">
          <cell r="AH7931">
            <v>0</v>
          </cell>
        </row>
        <row r="7932">
          <cell r="AH7932">
            <v>0</v>
          </cell>
        </row>
        <row r="7933">
          <cell r="AH7933">
            <v>0</v>
          </cell>
        </row>
        <row r="7934">
          <cell r="AH7934">
            <v>0</v>
          </cell>
        </row>
        <row r="7935">
          <cell r="AH7935">
            <v>0</v>
          </cell>
        </row>
        <row r="7936">
          <cell r="AH7936">
            <v>0</v>
          </cell>
        </row>
        <row r="7937">
          <cell r="AH7937">
            <v>0</v>
          </cell>
        </row>
        <row r="7938">
          <cell r="AH7938">
            <v>0</v>
          </cell>
        </row>
        <row r="7939">
          <cell r="AH7939">
            <v>0</v>
          </cell>
        </row>
        <row r="7940">
          <cell r="AH7940">
            <v>0</v>
          </cell>
        </row>
        <row r="7941">
          <cell r="AH7941">
            <v>0</v>
          </cell>
        </row>
        <row r="7942">
          <cell r="AH7942">
            <v>0</v>
          </cell>
        </row>
        <row r="7943">
          <cell r="AH7943">
            <v>0</v>
          </cell>
        </row>
        <row r="7944">
          <cell r="AH7944">
            <v>0</v>
          </cell>
        </row>
        <row r="7945">
          <cell r="AH7945">
            <v>0</v>
          </cell>
        </row>
        <row r="7946">
          <cell r="AH7946">
            <v>0</v>
          </cell>
        </row>
        <row r="7947">
          <cell r="AH7947">
            <v>0</v>
          </cell>
        </row>
        <row r="7948">
          <cell r="AH7948">
            <v>0</v>
          </cell>
        </row>
        <row r="7949">
          <cell r="AH7949">
            <v>0</v>
          </cell>
        </row>
        <row r="7950">
          <cell r="AH7950">
            <v>0</v>
          </cell>
        </row>
        <row r="7951">
          <cell r="AH7951">
            <v>0</v>
          </cell>
        </row>
        <row r="7952">
          <cell r="AH7952">
            <v>0</v>
          </cell>
        </row>
        <row r="7953">
          <cell r="AH7953">
            <v>0</v>
          </cell>
        </row>
        <row r="7954">
          <cell r="AH7954">
            <v>0</v>
          </cell>
        </row>
        <row r="7955">
          <cell r="AH7955">
            <v>0</v>
          </cell>
        </row>
        <row r="7956">
          <cell r="AH7956">
            <v>0</v>
          </cell>
        </row>
        <row r="7957">
          <cell r="AH7957">
            <v>0</v>
          </cell>
        </row>
        <row r="7958">
          <cell r="AH7958">
            <v>0</v>
          </cell>
        </row>
        <row r="7959">
          <cell r="AH7959">
            <v>0</v>
          </cell>
        </row>
        <row r="7960">
          <cell r="AH7960">
            <v>0</v>
          </cell>
        </row>
        <row r="7961">
          <cell r="AH7961">
            <v>0</v>
          </cell>
        </row>
        <row r="7962">
          <cell r="AH7962">
            <v>0</v>
          </cell>
        </row>
        <row r="7963">
          <cell r="AH7963">
            <v>0</v>
          </cell>
        </row>
        <row r="7964">
          <cell r="AH7964">
            <v>0</v>
          </cell>
        </row>
        <row r="7965">
          <cell r="AH7965">
            <v>0</v>
          </cell>
        </row>
        <row r="7966">
          <cell r="AH7966">
            <v>0</v>
          </cell>
        </row>
        <row r="7967">
          <cell r="AH7967">
            <v>0</v>
          </cell>
        </row>
        <row r="7968">
          <cell r="AH7968">
            <v>0</v>
          </cell>
        </row>
        <row r="7969">
          <cell r="AH7969">
            <v>0</v>
          </cell>
        </row>
        <row r="7970">
          <cell r="AH7970">
            <v>0</v>
          </cell>
        </row>
        <row r="7971">
          <cell r="AH7971">
            <v>0</v>
          </cell>
        </row>
        <row r="7972">
          <cell r="AH7972">
            <v>0</v>
          </cell>
        </row>
        <row r="7973">
          <cell r="AH7973">
            <v>0</v>
          </cell>
        </row>
        <row r="7974">
          <cell r="AH7974">
            <v>0</v>
          </cell>
        </row>
        <row r="7975">
          <cell r="AH7975">
            <v>0</v>
          </cell>
        </row>
        <row r="7976">
          <cell r="AH7976">
            <v>0</v>
          </cell>
        </row>
        <row r="7977">
          <cell r="AH7977">
            <v>0</v>
          </cell>
        </row>
        <row r="7978">
          <cell r="AH7978">
            <v>0</v>
          </cell>
        </row>
        <row r="7979">
          <cell r="AH7979">
            <v>0</v>
          </cell>
        </row>
        <row r="7980">
          <cell r="AH7980">
            <v>0</v>
          </cell>
        </row>
        <row r="7981">
          <cell r="AH7981">
            <v>0</v>
          </cell>
        </row>
        <row r="7982">
          <cell r="AH7982">
            <v>0</v>
          </cell>
        </row>
        <row r="7983">
          <cell r="AH7983">
            <v>0</v>
          </cell>
        </row>
        <row r="7984">
          <cell r="AH7984">
            <v>0</v>
          </cell>
        </row>
        <row r="7985">
          <cell r="AH7985">
            <v>0</v>
          </cell>
        </row>
        <row r="7986">
          <cell r="AH7986">
            <v>0</v>
          </cell>
        </row>
        <row r="7987">
          <cell r="AH7987">
            <v>0</v>
          </cell>
        </row>
        <row r="7988">
          <cell r="AH7988">
            <v>0</v>
          </cell>
        </row>
        <row r="7989">
          <cell r="AH7989">
            <v>0</v>
          </cell>
        </row>
        <row r="7990">
          <cell r="AH7990">
            <v>0</v>
          </cell>
        </row>
        <row r="7991">
          <cell r="AH7991">
            <v>0</v>
          </cell>
        </row>
        <row r="7992">
          <cell r="AH7992">
            <v>0</v>
          </cell>
        </row>
        <row r="7993">
          <cell r="AH7993">
            <v>0</v>
          </cell>
        </row>
        <row r="7994">
          <cell r="AH7994">
            <v>0</v>
          </cell>
        </row>
        <row r="7995">
          <cell r="AH7995">
            <v>0</v>
          </cell>
        </row>
        <row r="7996">
          <cell r="AH7996">
            <v>0</v>
          </cell>
        </row>
        <row r="7997">
          <cell r="AH7997">
            <v>0</v>
          </cell>
        </row>
        <row r="7998">
          <cell r="AH7998">
            <v>0</v>
          </cell>
        </row>
        <row r="7999">
          <cell r="AH7999">
            <v>0</v>
          </cell>
        </row>
        <row r="8000">
          <cell r="AH8000">
            <v>0</v>
          </cell>
        </row>
        <row r="8001">
          <cell r="AH8001">
            <v>0</v>
          </cell>
        </row>
        <row r="8002">
          <cell r="AH8002">
            <v>0</v>
          </cell>
        </row>
        <row r="8003">
          <cell r="AH8003">
            <v>0</v>
          </cell>
        </row>
        <row r="8004">
          <cell r="AH8004">
            <v>0</v>
          </cell>
        </row>
        <row r="8005">
          <cell r="AH8005">
            <v>0</v>
          </cell>
        </row>
        <row r="8006">
          <cell r="AH8006">
            <v>0</v>
          </cell>
        </row>
        <row r="8007">
          <cell r="AH8007">
            <v>0</v>
          </cell>
        </row>
        <row r="8008">
          <cell r="AH8008">
            <v>0</v>
          </cell>
        </row>
        <row r="8009">
          <cell r="AH8009">
            <v>0</v>
          </cell>
        </row>
        <row r="8010">
          <cell r="AH8010">
            <v>0</v>
          </cell>
        </row>
        <row r="8011">
          <cell r="AH8011">
            <v>0</v>
          </cell>
        </row>
        <row r="8012">
          <cell r="AH8012">
            <v>0</v>
          </cell>
        </row>
        <row r="8013">
          <cell r="AH8013">
            <v>0</v>
          </cell>
        </row>
        <row r="8014">
          <cell r="AH8014">
            <v>0</v>
          </cell>
        </row>
        <row r="8015">
          <cell r="AH8015">
            <v>0</v>
          </cell>
        </row>
        <row r="8016">
          <cell r="AH8016">
            <v>0</v>
          </cell>
        </row>
        <row r="8017">
          <cell r="AH8017">
            <v>0</v>
          </cell>
        </row>
        <row r="8018">
          <cell r="AH8018">
            <v>0</v>
          </cell>
        </row>
        <row r="8019">
          <cell r="AH8019">
            <v>0</v>
          </cell>
        </row>
        <row r="8020">
          <cell r="AH8020">
            <v>0</v>
          </cell>
        </row>
        <row r="8021">
          <cell r="AH8021">
            <v>0</v>
          </cell>
        </row>
        <row r="8022">
          <cell r="AH8022">
            <v>0</v>
          </cell>
        </row>
        <row r="8023">
          <cell r="AH8023">
            <v>0</v>
          </cell>
        </row>
        <row r="8024">
          <cell r="AH8024">
            <v>0</v>
          </cell>
        </row>
        <row r="8025">
          <cell r="AH8025">
            <v>0</v>
          </cell>
        </row>
        <row r="8026">
          <cell r="AH8026">
            <v>0</v>
          </cell>
        </row>
        <row r="8027">
          <cell r="AH8027">
            <v>0</v>
          </cell>
        </row>
        <row r="8028">
          <cell r="AH8028">
            <v>0</v>
          </cell>
        </row>
        <row r="8029">
          <cell r="AH8029">
            <v>0</v>
          </cell>
        </row>
        <row r="8030">
          <cell r="AH8030">
            <v>0</v>
          </cell>
        </row>
        <row r="8031">
          <cell r="AH8031">
            <v>0</v>
          </cell>
        </row>
        <row r="8032">
          <cell r="AH8032">
            <v>0</v>
          </cell>
        </row>
        <row r="8033">
          <cell r="AH8033">
            <v>0</v>
          </cell>
        </row>
        <row r="8034">
          <cell r="AH8034">
            <v>0</v>
          </cell>
        </row>
        <row r="8035">
          <cell r="AH8035">
            <v>0</v>
          </cell>
        </row>
        <row r="8036">
          <cell r="AH8036">
            <v>0</v>
          </cell>
        </row>
        <row r="8037">
          <cell r="AH8037">
            <v>0</v>
          </cell>
        </row>
        <row r="8038">
          <cell r="AH8038">
            <v>0</v>
          </cell>
        </row>
        <row r="8039">
          <cell r="AH8039">
            <v>0</v>
          </cell>
        </row>
        <row r="8040">
          <cell r="AH8040">
            <v>0</v>
          </cell>
        </row>
        <row r="8041">
          <cell r="AH8041">
            <v>0</v>
          </cell>
        </row>
        <row r="8042">
          <cell r="AH8042">
            <v>0</v>
          </cell>
        </row>
        <row r="8043">
          <cell r="AH8043">
            <v>0</v>
          </cell>
        </row>
        <row r="8044">
          <cell r="AH8044">
            <v>0</v>
          </cell>
        </row>
        <row r="8045">
          <cell r="AH8045">
            <v>0</v>
          </cell>
        </row>
        <row r="8046">
          <cell r="AH8046">
            <v>0</v>
          </cell>
        </row>
        <row r="8047">
          <cell r="AH8047">
            <v>0</v>
          </cell>
        </row>
        <row r="8048">
          <cell r="AH8048">
            <v>0</v>
          </cell>
        </row>
        <row r="8049">
          <cell r="AH8049">
            <v>0</v>
          </cell>
        </row>
        <row r="8050">
          <cell r="AH8050">
            <v>0</v>
          </cell>
        </row>
        <row r="8051">
          <cell r="AH8051">
            <v>0</v>
          </cell>
        </row>
        <row r="8052">
          <cell r="AH8052">
            <v>0</v>
          </cell>
        </row>
        <row r="8053">
          <cell r="AH8053">
            <v>0</v>
          </cell>
        </row>
        <row r="8054">
          <cell r="AH8054">
            <v>0</v>
          </cell>
        </row>
        <row r="8055">
          <cell r="AH8055">
            <v>0</v>
          </cell>
        </row>
        <row r="8056">
          <cell r="AH8056">
            <v>0</v>
          </cell>
        </row>
        <row r="8057">
          <cell r="AH8057">
            <v>0</v>
          </cell>
        </row>
        <row r="8058">
          <cell r="AH8058">
            <v>0</v>
          </cell>
        </row>
        <row r="8059">
          <cell r="AH8059">
            <v>0</v>
          </cell>
        </row>
        <row r="8060">
          <cell r="AH8060">
            <v>0</v>
          </cell>
        </row>
        <row r="8061">
          <cell r="AH8061">
            <v>0</v>
          </cell>
        </row>
        <row r="8062">
          <cell r="AH8062">
            <v>0</v>
          </cell>
        </row>
        <row r="8063">
          <cell r="AH8063">
            <v>0</v>
          </cell>
        </row>
        <row r="8064">
          <cell r="AH8064">
            <v>0</v>
          </cell>
        </row>
        <row r="8065">
          <cell r="AH8065">
            <v>0</v>
          </cell>
        </row>
        <row r="8066">
          <cell r="AH8066">
            <v>0</v>
          </cell>
        </row>
        <row r="8067">
          <cell r="AH8067">
            <v>0</v>
          </cell>
        </row>
        <row r="8068">
          <cell r="AH8068">
            <v>0</v>
          </cell>
        </row>
        <row r="8069">
          <cell r="AH8069">
            <v>0</v>
          </cell>
        </row>
        <row r="8070">
          <cell r="AH8070">
            <v>0</v>
          </cell>
        </row>
        <row r="8071">
          <cell r="AH8071">
            <v>0</v>
          </cell>
        </row>
        <row r="8072">
          <cell r="AH8072">
            <v>0</v>
          </cell>
        </row>
        <row r="8073">
          <cell r="AH8073">
            <v>0</v>
          </cell>
        </row>
        <row r="8074">
          <cell r="AH8074">
            <v>0</v>
          </cell>
        </row>
        <row r="8075">
          <cell r="AH8075">
            <v>0</v>
          </cell>
        </row>
        <row r="8076">
          <cell r="AH8076">
            <v>0</v>
          </cell>
        </row>
        <row r="8077">
          <cell r="AH8077">
            <v>0</v>
          </cell>
        </row>
        <row r="8078">
          <cell r="AH8078">
            <v>0</v>
          </cell>
        </row>
        <row r="8079">
          <cell r="AH8079">
            <v>0</v>
          </cell>
        </row>
        <row r="8080">
          <cell r="AH8080">
            <v>0</v>
          </cell>
        </row>
        <row r="8081">
          <cell r="AH8081">
            <v>0</v>
          </cell>
        </row>
        <row r="8082">
          <cell r="AH8082">
            <v>0</v>
          </cell>
        </row>
        <row r="8083">
          <cell r="AH8083">
            <v>0</v>
          </cell>
        </row>
        <row r="8084">
          <cell r="AH8084">
            <v>0</v>
          </cell>
        </row>
        <row r="8085">
          <cell r="AH8085">
            <v>0</v>
          </cell>
        </row>
        <row r="8086">
          <cell r="AH8086">
            <v>0</v>
          </cell>
        </row>
        <row r="8087">
          <cell r="AH8087">
            <v>0</v>
          </cell>
        </row>
        <row r="8088">
          <cell r="AH8088">
            <v>0</v>
          </cell>
        </row>
        <row r="8089">
          <cell r="AH8089">
            <v>0</v>
          </cell>
        </row>
        <row r="8090">
          <cell r="AH8090">
            <v>0</v>
          </cell>
        </row>
        <row r="8091">
          <cell r="AH8091">
            <v>0</v>
          </cell>
        </row>
        <row r="8092">
          <cell r="AH8092">
            <v>0</v>
          </cell>
        </row>
        <row r="8093">
          <cell r="AH8093">
            <v>0</v>
          </cell>
        </row>
        <row r="8094">
          <cell r="AH8094">
            <v>0</v>
          </cell>
        </row>
        <row r="8095">
          <cell r="AH8095">
            <v>0</v>
          </cell>
        </row>
        <row r="8096">
          <cell r="AH8096">
            <v>0</v>
          </cell>
        </row>
        <row r="8097">
          <cell r="AH8097">
            <v>0</v>
          </cell>
        </row>
        <row r="8098">
          <cell r="AH8098">
            <v>0</v>
          </cell>
        </row>
        <row r="8099">
          <cell r="AH8099">
            <v>0</v>
          </cell>
        </row>
        <row r="8100">
          <cell r="AH8100">
            <v>0</v>
          </cell>
        </row>
        <row r="8101">
          <cell r="AH8101">
            <v>0</v>
          </cell>
        </row>
        <row r="8102">
          <cell r="AH8102">
            <v>0</v>
          </cell>
        </row>
        <row r="8103">
          <cell r="AH8103">
            <v>0</v>
          </cell>
        </row>
        <row r="8104">
          <cell r="AH8104">
            <v>0</v>
          </cell>
        </row>
        <row r="8105">
          <cell r="AH8105">
            <v>0</v>
          </cell>
        </row>
        <row r="8106">
          <cell r="AH8106">
            <v>0</v>
          </cell>
        </row>
        <row r="8107">
          <cell r="AH8107">
            <v>0</v>
          </cell>
        </row>
        <row r="8108">
          <cell r="AH8108">
            <v>0</v>
          </cell>
        </row>
        <row r="8109">
          <cell r="AH8109">
            <v>0</v>
          </cell>
        </row>
        <row r="8110">
          <cell r="AH8110">
            <v>0</v>
          </cell>
        </row>
        <row r="8111">
          <cell r="AH8111">
            <v>0</v>
          </cell>
        </row>
        <row r="8112">
          <cell r="AH8112">
            <v>0</v>
          </cell>
        </row>
        <row r="8113">
          <cell r="AH8113">
            <v>0</v>
          </cell>
        </row>
        <row r="8114">
          <cell r="AH8114">
            <v>0</v>
          </cell>
        </row>
        <row r="8115">
          <cell r="AH8115">
            <v>0</v>
          </cell>
        </row>
        <row r="8116">
          <cell r="AH8116">
            <v>0</v>
          </cell>
        </row>
        <row r="8117">
          <cell r="AH8117">
            <v>0</v>
          </cell>
        </row>
        <row r="8118">
          <cell r="AH8118">
            <v>0</v>
          </cell>
        </row>
        <row r="8119">
          <cell r="AH8119">
            <v>0</v>
          </cell>
        </row>
        <row r="8120">
          <cell r="AH8120">
            <v>0</v>
          </cell>
        </row>
        <row r="8121">
          <cell r="AH8121">
            <v>0</v>
          </cell>
        </row>
        <row r="8122">
          <cell r="AH8122">
            <v>0</v>
          </cell>
        </row>
        <row r="8123">
          <cell r="AH8123">
            <v>0</v>
          </cell>
        </row>
        <row r="8124">
          <cell r="AH8124">
            <v>0</v>
          </cell>
        </row>
        <row r="8125">
          <cell r="AH8125">
            <v>0</v>
          </cell>
        </row>
        <row r="8126">
          <cell r="AH8126">
            <v>0</v>
          </cell>
        </row>
        <row r="8127">
          <cell r="AH8127">
            <v>0</v>
          </cell>
        </row>
        <row r="8128">
          <cell r="AH8128">
            <v>0</v>
          </cell>
        </row>
        <row r="8129">
          <cell r="AH8129">
            <v>0</v>
          </cell>
        </row>
        <row r="8130">
          <cell r="AH8130">
            <v>0</v>
          </cell>
        </row>
        <row r="8131">
          <cell r="AH8131">
            <v>0</v>
          </cell>
        </row>
        <row r="8132">
          <cell r="AH8132">
            <v>0</v>
          </cell>
        </row>
        <row r="8133">
          <cell r="AH8133">
            <v>0</v>
          </cell>
        </row>
        <row r="8134">
          <cell r="AH8134">
            <v>0</v>
          </cell>
        </row>
        <row r="8135">
          <cell r="AH8135">
            <v>0</v>
          </cell>
        </row>
        <row r="8136">
          <cell r="AH8136">
            <v>0</v>
          </cell>
        </row>
        <row r="8137">
          <cell r="AH8137">
            <v>0</v>
          </cell>
        </row>
        <row r="8138">
          <cell r="AH8138">
            <v>0</v>
          </cell>
        </row>
        <row r="8139">
          <cell r="AH8139">
            <v>0</v>
          </cell>
        </row>
        <row r="8140">
          <cell r="AH8140">
            <v>0</v>
          </cell>
        </row>
        <row r="8141">
          <cell r="AH8141">
            <v>0</v>
          </cell>
        </row>
        <row r="8142">
          <cell r="AH8142">
            <v>0</v>
          </cell>
        </row>
        <row r="8143">
          <cell r="AH8143">
            <v>0</v>
          </cell>
        </row>
        <row r="8144">
          <cell r="AH8144">
            <v>0</v>
          </cell>
        </row>
        <row r="8145">
          <cell r="AH8145">
            <v>0</v>
          </cell>
        </row>
        <row r="8146">
          <cell r="AH8146">
            <v>0</v>
          </cell>
        </row>
        <row r="8147">
          <cell r="AH8147">
            <v>0</v>
          </cell>
        </row>
        <row r="8148">
          <cell r="AH8148">
            <v>0</v>
          </cell>
        </row>
        <row r="8149">
          <cell r="AH8149">
            <v>0</v>
          </cell>
        </row>
        <row r="8150">
          <cell r="AH8150">
            <v>0</v>
          </cell>
        </row>
        <row r="8151">
          <cell r="AH8151">
            <v>0</v>
          </cell>
        </row>
        <row r="8152">
          <cell r="AH8152">
            <v>0</v>
          </cell>
        </row>
        <row r="8153">
          <cell r="AH8153">
            <v>0</v>
          </cell>
        </row>
        <row r="8154">
          <cell r="AH8154">
            <v>0</v>
          </cell>
        </row>
        <row r="8155">
          <cell r="AH8155">
            <v>0</v>
          </cell>
        </row>
        <row r="8156">
          <cell r="AH8156">
            <v>0</v>
          </cell>
        </row>
        <row r="8157">
          <cell r="AH8157">
            <v>0</v>
          </cell>
        </row>
        <row r="8158">
          <cell r="AH8158">
            <v>0</v>
          </cell>
        </row>
        <row r="8159">
          <cell r="AH8159">
            <v>0</v>
          </cell>
        </row>
        <row r="8160">
          <cell r="AH8160">
            <v>0</v>
          </cell>
        </row>
        <row r="8161">
          <cell r="AH8161">
            <v>0</v>
          </cell>
        </row>
        <row r="8162">
          <cell r="AH8162">
            <v>0</v>
          </cell>
        </row>
        <row r="8163">
          <cell r="AH8163">
            <v>0</v>
          </cell>
        </row>
        <row r="8164">
          <cell r="AH8164">
            <v>0</v>
          </cell>
        </row>
        <row r="8165">
          <cell r="AH8165">
            <v>0</v>
          </cell>
        </row>
        <row r="8166">
          <cell r="AH8166">
            <v>0</v>
          </cell>
        </row>
        <row r="8167">
          <cell r="AH8167">
            <v>0</v>
          </cell>
        </row>
        <row r="8168">
          <cell r="AH8168">
            <v>0</v>
          </cell>
        </row>
        <row r="8169">
          <cell r="AH8169">
            <v>0</v>
          </cell>
        </row>
        <row r="8170">
          <cell r="AH8170">
            <v>0</v>
          </cell>
        </row>
        <row r="8171">
          <cell r="AH8171">
            <v>0</v>
          </cell>
        </row>
        <row r="8172">
          <cell r="AH8172">
            <v>0</v>
          </cell>
        </row>
        <row r="8173">
          <cell r="AH8173">
            <v>0</v>
          </cell>
        </row>
        <row r="8174">
          <cell r="AH8174">
            <v>0</v>
          </cell>
        </row>
        <row r="8175">
          <cell r="AH8175">
            <v>0</v>
          </cell>
        </row>
        <row r="8176">
          <cell r="AH8176">
            <v>0</v>
          </cell>
        </row>
        <row r="8177">
          <cell r="AH8177">
            <v>0</v>
          </cell>
        </row>
        <row r="8178">
          <cell r="AH8178">
            <v>0</v>
          </cell>
        </row>
        <row r="8179">
          <cell r="AH8179">
            <v>0</v>
          </cell>
        </row>
        <row r="8180">
          <cell r="AH8180">
            <v>0</v>
          </cell>
        </row>
        <row r="8181">
          <cell r="AH8181">
            <v>0</v>
          </cell>
        </row>
        <row r="8182">
          <cell r="AH8182">
            <v>0</v>
          </cell>
        </row>
        <row r="8183">
          <cell r="AH8183">
            <v>0</v>
          </cell>
        </row>
        <row r="8184">
          <cell r="AH8184">
            <v>0</v>
          </cell>
        </row>
        <row r="8185">
          <cell r="AH8185">
            <v>0</v>
          </cell>
        </row>
        <row r="8186">
          <cell r="AH8186">
            <v>0</v>
          </cell>
        </row>
        <row r="8187">
          <cell r="AH8187">
            <v>0</v>
          </cell>
        </row>
        <row r="8188">
          <cell r="AH8188">
            <v>0</v>
          </cell>
        </row>
        <row r="8189">
          <cell r="AH8189">
            <v>0</v>
          </cell>
        </row>
        <row r="8190">
          <cell r="AH8190">
            <v>0</v>
          </cell>
        </row>
        <row r="8191">
          <cell r="AH8191">
            <v>0</v>
          </cell>
        </row>
        <row r="8192">
          <cell r="AH8192">
            <v>0</v>
          </cell>
        </row>
        <row r="8193">
          <cell r="AH8193">
            <v>0</v>
          </cell>
        </row>
        <row r="8194">
          <cell r="AH8194">
            <v>0</v>
          </cell>
        </row>
        <row r="8195">
          <cell r="AH8195">
            <v>0</v>
          </cell>
        </row>
        <row r="8196">
          <cell r="AH8196">
            <v>0</v>
          </cell>
        </row>
        <row r="8197">
          <cell r="AH8197">
            <v>0</v>
          </cell>
        </row>
        <row r="8198">
          <cell r="AH8198">
            <v>0</v>
          </cell>
        </row>
        <row r="8199">
          <cell r="AH8199">
            <v>0</v>
          </cell>
        </row>
        <row r="8200">
          <cell r="AH8200">
            <v>0</v>
          </cell>
        </row>
        <row r="8201">
          <cell r="AH8201">
            <v>0</v>
          </cell>
        </row>
        <row r="8202">
          <cell r="AH8202">
            <v>0</v>
          </cell>
        </row>
        <row r="8203">
          <cell r="AH8203">
            <v>0</v>
          </cell>
        </row>
        <row r="8204">
          <cell r="AH8204">
            <v>0</v>
          </cell>
        </row>
        <row r="8205">
          <cell r="AH8205">
            <v>0</v>
          </cell>
        </row>
        <row r="8206">
          <cell r="AH8206">
            <v>0</v>
          </cell>
        </row>
        <row r="8207">
          <cell r="AH8207">
            <v>0</v>
          </cell>
        </row>
        <row r="8208">
          <cell r="AH8208">
            <v>0</v>
          </cell>
        </row>
        <row r="8209">
          <cell r="AH8209">
            <v>0</v>
          </cell>
        </row>
        <row r="8210">
          <cell r="AH8210">
            <v>0</v>
          </cell>
        </row>
        <row r="8211">
          <cell r="AH8211">
            <v>0</v>
          </cell>
        </row>
        <row r="8212">
          <cell r="AH8212">
            <v>0</v>
          </cell>
        </row>
        <row r="8213">
          <cell r="AH8213">
            <v>0</v>
          </cell>
        </row>
        <row r="8214">
          <cell r="AH8214">
            <v>0</v>
          </cell>
        </row>
        <row r="8215">
          <cell r="AH8215">
            <v>0</v>
          </cell>
        </row>
        <row r="8216">
          <cell r="AH8216">
            <v>0</v>
          </cell>
        </row>
        <row r="8217">
          <cell r="AH8217">
            <v>0</v>
          </cell>
        </row>
        <row r="8218">
          <cell r="AH8218">
            <v>0</v>
          </cell>
        </row>
        <row r="8219">
          <cell r="AH8219">
            <v>0</v>
          </cell>
        </row>
        <row r="8220">
          <cell r="AH8220">
            <v>0</v>
          </cell>
        </row>
        <row r="8221">
          <cell r="AH8221">
            <v>0</v>
          </cell>
        </row>
        <row r="8222">
          <cell r="AH8222">
            <v>0</v>
          </cell>
        </row>
        <row r="8223">
          <cell r="AH8223">
            <v>0</v>
          </cell>
        </row>
        <row r="8224">
          <cell r="AH8224">
            <v>0</v>
          </cell>
        </row>
        <row r="8225">
          <cell r="AH8225">
            <v>0</v>
          </cell>
        </row>
        <row r="8226">
          <cell r="AH8226">
            <v>0</v>
          </cell>
        </row>
        <row r="8227">
          <cell r="AH8227">
            <v>0</v>
          </cell>
        </row>
        <row r="8228">
          <cell r="AH8228">
            <v>0</v>
          </cell>
        </row>
        <row r="8229">
          <cell r="AH8229">
            <v>0</v>
          </cell>
        </row>
        <row r="8230">
          <cell r="AH8230">
            <v>0</v>
          </cell>
        </row>
        <row r="8231">
          <cell r="AH8231">
            <v>0</v>
          </cell>
        </row>
        <row r="8232">
          <cell r="AH8232">
            <v>0</v>
          </cell>
        </row>
        <row r="8233">
          <cell r="AH8233">
            <v>0</v>
          </cell>
        </row>
        <row r="8234">
          <cell r="AH8234">
            <v>0</v>
          </cell>
        </row>
        <row r="8235">
          <cell r="AH8235">
            <v>0</v>
          </cell>
        </row>
        <row r="8236">
          <cell r="AH8236">
            <v>0</v>
          </cell>
        </row>
        <row r="8237">
          <cell r="AH8237">
            <v>0</v>
          </cell>
        </row>
        <row r="8238">
          <cell r="AH8238">
            <v>0</v>
          </cell>
        </row>
        <row r="8239">
          <cell r="AH8239">
            <v>0</v>
          </cell>
        </row>
        <row r="8240">
          <cell r="AH8240">
            <v>0</v>
          </cell>
        </row>
        <row r="8241">
          <cell r="AH8241">
            <v>0</v>
          </cell>
        </row>
        <row r="8242">
          <cell r="AH8242">
            <v>0</v>
          </cell>
        </row>
        <row r="8243">
          <cell r="AH8243">
            <v>0</v>
          </cell>
        </row>
        <row r="8244">
          <cell r="AH8244">
            <v>0</v>
          </cell>
        </row>
        <row r="8245">
          <cell r="AH8245">
            <v>0</v>
          </cell>
        </row>
        <row r="8246">
          <cell r="AH8246">
            <v>0</v>
          </cell>
        </row>
        <row r="8247">
          <cell r="AH8247">
            <v>0</v>
          </cell>
        </row>
        <row r="8248">
          <cell r="AH8248">
            <v>0</v>
          </cell>
        </row>
        <row r="8249">
          <cell r="AH8249">
            <v>0</v>
          </cell>
        </row>
        <row r="8250">
          <cell r="AH8250">
            <v>0</v>
          </cell>
        </row>
        <row r="8251">
          <cell r="AH8251">
            <v>0</v>
          </cell>
        </row>
        <row r="8252">
          <cell r="AH8252">
            <v>0</v>
          </cell>
        </row>
        <row r="8253">
          <cell r="AH8253">
            <v>0</v>
          </cell>
        </row>
        <row r="8254">
          <cell r="AH8254">
            <v>0</v>
          </cell>
        </row>
        <row r="8255">
          <cell r="AH8255">
            <v>0</v>
          </cell>
        </row>
        <row r="8256">
          <cell r="AH8256">
            <v>0</v>
          </cell>
        </row>
        <row r="8257">
          <cell r="AH8257">
            <v>0</v>
          </cell>
        </row>
        <row r="8258">
          <cell r="AH8258">
            <v>0</v>
          </cell>
        </row>
        <row r="8259">
          <cell r="AH8259">
            <v>0</v>
          </cell>
        </row>
        <row r="8260">
          <cell r="AH8260">
            <v>0</v>
          </cell>
        </row>
        <row r="8261">
          <cell r="AH8261">
            <v>0</v>
          </cell>
        </row>
        <row r="8262">
          <cell r="AH8262">
            <v>0</v>
          </cell>
        </row>
        <row r="8263">
          <cell r="AH8263">
            <v>0</v>
          </cell>
        </row>
        <row r="8264">
          <cell r="AH8264">
            <v>0</v>
          </cell>
        </row>
        <row r="8265">
          <cell r="AH8265">
            <v>0</v>
          </cell>
        </row>
        <row r="8266">
          <cell r="AH8266">
            <v>0</v>
          </cell>
        </row>
        <row r="8267">
          <cell r="AH8267">
            <v>0</v>
          </cell>
        </row>
        <row r="8268">
          <cell r="AH8268">
            <v>0</v>
          </cell>
        </row>
        <row r="8269">
          <cell r="AH8269">
            <v>0</v>
          </cell>
        </row>
        <row r="8270">
          <cell r="AH8270">
            <v>0</v>
          </cell>
        </row>
        <row r="8271">
          <cell r="AH8271">
            <v>0</v>
          </cell>
        </row>
        <row r="8272">
          <cell r="AH8272">
            <v>0</v>
          </cell>
        </row>
        <row r="8273">
          <cell r="AH8273">
            <v>0</v>
          </cell>
        </row>
        <row r="8274">
          <cell r="AH8274">
            <v>0</v>
          </cell>
        </row>
        <row r="8275">
          <cell r="AH8275">
            <v>0</v>
          </cell>
        </row>
        <row r="8276">
          <cell r="AH8276">
            <v>0</v>
          </cell>
        </row>
        <row r="8277">
          <cell r="AH8277">
            <v>0</v>
          </cell>
        </row>
        <row r="8278">
          <cell r="AH8278">
            <v>0</v>
          </cell>
        </row>
        <row r="8279">
          <cell r="AH8279">
            <v>0</v>
          </cell>
        </row>
        <row r="8280">
          <cell r="AH8280">
            <v>0</v>
          </cell>
        </row>
        <row r="8281">
          <cell r="AH8281">
            <v>0</v>
          </cell>
        </row>
        <row r="8282">
          <cell r="AH8282">
            <v>0</v>
          </cell>
        </row>
        <row r="8283">
          <cell r="AH8283">
            <v>0</v>
          </cell>
        </row>
        <row r="8284">
          <cell r="AH8284">
            <v>0</v>
          </cell>
        </row>
        <row r="8285">
          <cell r="AH8285">
            <v>0</v>
          </cell>
        </row>
        <row r="8286">
          <cell r="AH8286">
            <v>0</v>
          </cell>
        </row>
        <row r="8287">
          <cell r="AH8287">
            <v>0</v>
          </cell>
        </row>
        <row r="8288">
          <cell r="AH8288">
            <v>0</v>
          </cell>
        </row>
        <row r="8289">
          <cell r="AH8289">
            <v>0</v>
          </cell>
        </row>
        <row r="8290">
          <cell r="AH8290">
            <v>0</v>
          </cell>
        </row>
        <row r="8291">
          <cell r="AH8291">
            <v>0</v>
          </cell>
        </row>
        <row r="8292">
          <cell r="AH8292">
            <v>0</v>
          </cell>
        </row>
        <row r="8293">
          <cell r="AH8293">
            <v>0</v>
          </cell>
        </row>
        <row r="8294">
          <cell r="AH8294">
            <v>0</v>
          </cell>
        </row>
        <row r="8295">
          <cell r="AH8295">
            <v>0</v>
          </cell>
        </row>
        <row r="8296">
          <cell r="AH8296">
            <v>0</v>
          </cell>
        </row>
        <row r="8297">
          <cell r="AH8297">
            <v>0</v>
          </cell>
        </row>
        <row r="8298">
          <cell r="AH8298">
            <v>0</v>
          </cell>
        </row>
        <row r="8299">
          <cell r="AH8299">
            <v>0</v>
          </cell>
        </row>
        <row r="8300">
          <cell r="AH8300">
            <v>0</v>
          </cell>
        </row>
        <row r="8301">
          <cell r="AH8301">
            <v>0</v>
          </cell>
        </row>
        <row r="8302">
          <cell r="AH8302">
            <v>0</v>
          </cell>
        </row>
        <row r="8303">
          <cell r="AH8303">
            <v>0</v>
          </cell>
        </row>
        <row r="8304">
          <cell r="AH8304">
            <v>0</v>
          </cell>
        </row>
        <row r="8305">
          <cell r="AH8305">
            <v>0</v>
          </cell>
        </row>
        <row r="8306">
          <cell r="AH8306">
            <v>0</v>
          </cell>
        </row>
        <row r="8307">
          <cell r="AH8307">
            <v>0</v>
          </cell>
        </row>
        <row r="8308">
          <cell r="AH8308">
            <v>0</v>
          </cell>
        </row>
        <row r="8309">
          <cell r="AH8309">
            <v>0</v>
          </cell>
        </row>
        <row r="8310">
          <cell r="AH8310">
            <v>0</v>
          </cell>
        </row>
        <row r="8311">
          <cell r="AH8311">
            <v>0</v>
          </cell>
        </row>
        <row r="8312">
          <cell r="AH8312">
            <v>0</v>
          </cell>
        </row>
        <row r="8313">
          <cell r="AH8313">
            <v>0</v>
          </cell>
        </row>
        <row r="8314">
          <cell r="AH8314">
            <v>0</v>
          </cell>
        </row>
        <row r="8315">
          <cell r="AH8315">
            <v>0</v>
          </cell>
        </row>
        <row r="8316">
          <cell r="AH8316">
            <v>0</v>
          </cell>
        </row>
        <row r="8317">
          <cell r="AH8317">
            <v>0</v>
          </cell>
        </row>
        <row r="8318">
          <cell r="AH8318">
            <v>0</v>
          </cell>
        </row>
        <row r="8319">
          <cell r="AH8319">
            <v>0</v>
          </cell>
        </row>
        <row r="8320">
          <cell r="AH8320">
            <v>0</v>
          </cell>
        </row>
        <row r="8321">
          <cell r="AH8321">
            <v>0</v>
          </cell>
        </row>
        <row r="8322">
          <cell r="AH8322">
            <v>0</v>
          </cell>
        </row>
        <row r="8323">
          <cell r="AH8323">
            <v>0</v>
          </cell>
        </row>
        <row r="8324">
          <cell r="AH8324">
            <v>0</v>
          </cell>
        </row>
        <row r="8325">
          <cell r="AH8325">
            <v>0</v>
          </cell>
        </row>
        <row r="8326">
          <cell r="AH8326">
            <v>0</v>
          </cell>
        </row>
        <row r="8327">
          <cell r="AH8327">
            <v>0</v>
          </cell>
        </row>
        <row r="8328">
          <cell r="AH8328">
            <v>0</v>
          </cell>
        </row>
        <row r="8329">
          <cell r="AH8329">
            <v>0</v>
          </cell>
        </row>
        <row r="8330">
          <cell r="AH8330">
            <v>0</v>
          </cell>
        </row>
        <row r="8331">
          <cell r="AH8331">
            <v>0</v>
          </cell>
        </row>
        <row r="8332">
          <cell r="AH8332">
            <v>0</v>
          </cell>
        </row>
        <row r="8333">
          <cell r="AH8333">
            <v>0</v>
          </cell>
        </row>
        <row r="8334">
          <cell r="AH8334">
            <v>0</v>
          </cell>
        </row>
        <row r="8335">
          <cell r="AH8335">
            <v>0</v>
          </cell>
        </row>
        <row r="8336">
          <cell r="AH8336">
            <v>0</v>
          </cell>
        </row>
        <row r="8337">
          <cell r="AH8337">
            <v>0</v>
          </cell>
        </row>
        <row r="8338">
          <cell r="AH8338">
            <v>0</v>
          </cell>
        </row>
        <row r="8339">
          <cell r="AH8339">
            <v>0</v>
          </cell>
        </row>
        <row r="8340">
          <cell r="AH8340">
            <v>0</v>
          </cell>
        </row>
        <row r="8341">
          <cell r="AH8341">
            <v>0</v>
          </cell>
        </row>
        <row r="8342">
          <cell r="AH8342">
            <v>0</v>
          </cell>
        </row>
        <row r="8343">
          <cell r="AH8343">
            <v>0</v>
          </cell>
        </row>
        <row r="8344">
          <cell r="AH8344">
            <v>0</v>
          </cell>
        </row>
        <row r="8345">
          <cell r="AH8345">
            <v>0</v>
          </cell>
        </row>
        <row r="8346">
          <cell r="AH8346">
            <v>0</v>
          </cell>
        </row>
        <row r="8347">
          <cell r="AH8347">
            <v>0</v>
          </cell>
        </row>
        <row r="8348">
          <cell r="AH8348">
            <v>0</v>
          </cell>
        </row>
        <row r="8349">
          <cell r="AH8349">
            <v>0</v>
          </cell>
        </row>
        <row r="8350">
          <cell r="AH8350">
            <v>0</v>
          </cell>
        </row>
        <row r="8351">
          <cell r="AH8351">
            <v>0</v>
          </cell>
        </row>
        <row r="8352">
          <cell r="AH8352">
            <v>0</v>
          </cell>
        </row>
        <row r="8353">
          <cell r="AH8353">
            <v>0</v>
          </cell>
        </row>
        <row r="8354">
          <cell r="AH8354">
            <v>0</v>
          </cell>
        </row>
        <row r="8355">
          <cell r="AH8355">
            <v>0</v>
          </cell>
        </row>
        <row r="8356">
          <cell r="AH8356">
            <v>0</v>
          </cell>
        </row>
        <row r="8357">
          <cell r="AH8357">
            <v>0</v>
          </cell>
        </row>
        <row r="8358">
          <cell r="AH8358">
            <v>0</v>
          </cell>
        </row>
        <row r="8359">
          <cell r="AH8359">
            <v>0</v>
          </cell>
        </row>
        <row r="8360">
          <cell r="AH8360">
            <v>0</v>
          </cell>
        </row>
        <row r="8361">
          <cell r="AH8361">
            <v>0</v>
          </cell>
        </row>
        <row r="8362">
          <cell r="AH8362">
            <v>0</v>
          </cell>
        </row>
        <row r="8363">
          <cell r="AH8363">
            <v>0</v>
          </cell>
        </row>
        <row r="8364">
          <cell r="AH8364">
            <v>0</v>
          </cell>
        </row>
        <row r="8365">
          <cell r="AH8365">
            <v>0</v>
          </cell>
        </row>
        <row r="8366">
          <cell r="AH8366">
            <v>0</v>
          </cell>
        </row>
        <row r="8367">
          <cell r="AH8367">
            <v>0</v>
          </cell>
        </row>
        <row r="8368">
          <cell r="AH8368">
            <v>0</v>
          </cell>
        </row>
        <row r="8369">
          <cell r="AH8369">
            <v>0</v>
          </cell>
        </row>
        <row r="8370">
          <cell r="AH8370">
            <v>0</v>
          </cell>
        </row>
        <row r="8371">
          <cell r="AH8371">
            <v>0</v>
          </cell>
        </row>
        <row r="8372">
          <cell r="AH8372">
            <v>0</v>
          </cell>
        </row>
        <row r="8373">
          <cell r="AH8373">
            <v>0</v>
          </cell>
        </row>
        <row r="8374">
          <cell r="AH8374">
            <v>0</v>
          </cell>
        </row>
        <row r="8375">
          <cell r="AH8375">
            <v>0</v>
          </cell>
        </row>
        <row r="8376">
          <cell r="AH8376">
            <v>0</v>
          </cell>
        </row>
        <row r="8377">
          <cell r="AH8377">
            <v>0</v>
          </cell>
        </row>
        <row r="8378">
          <cell r="AH8378">
            <v>0</v>
          </cell>
        </row>
        <row r="8379">
          <cell r="AH8379">
            <v>0</v>
          </cell>
        </row>
        <row r="8380">
          <cell r="AH8380">
            <v>0</v>
          </cell>
        </row>
        <row r="8381">
          <cell r="AH8381">
            <v>0</v>
          </cell>
        </row>
        <row r="8382">
          <cell r="AH8382">
            <v>0</v>
          </cell>
        </row>
        <row r="8383">
          <cell r="AH8383">
            <v>0</v>
          </cell>
        </row>
        <row r="8384">
          <cell r="AH8384">
            <v>0</v>
          </cell>
        </row>
        <row r="8385">
          <cell r="AH8385">
            <v>0</v>
          </cell>
        </row>
        <row r="8386">
          <cell r="AH8386">
            <v>0</v>
          </cell>
        </row>
        <row r="8387">
          <cell r="AH8387">
            <v>0</v>
          </cell>
        </row>
        <row r="8388">
          <cell r="AH8388">
            <v>0</v>
          </cell>
        </row>
        <row r="8389">
          <cell r="AH8389">
            <v>0</v>
          </cell>
        </row>
        <row r="8390">
          <cell r="AH8390">
            <v>0</v>
          </cell>
        </row>
        <row r="8391">
          <cell r="AH8391">
            <v>0</v>
          </cell>
        </row>
        <row r="8392">
          <cell r="AH8392">
            <v>0</v>
          </cell>
        </row>
        <row r="8393">
          <cell r="AH8393">
            <v>0</v>
          </cell>
        </row>
        <row r="8394">
          <cell r="AH8394">
            <v>0</v>
          </cell>
        </row>
        <row r="8395">
          <cell r="AH8395">
            <v>0</v>
          </cell>
        </row>
        <row r="8396">
          <cell r="AH8396">
            <v>0</v>
          </cell>
        </row>
        <row r="8397">
          <cell r="AH8397">
            <v>0</v>
          </cell>
        </row>
        <row r="8398">
          <cell r="AH8398">
            <v>0</v>
          </cell>
        </row>
        <row r="8399">
          <cell r="AH8399">
            <v>0</v>
          </cell>
        </row>
        <row r="8400">
          <cell r="AH8400">
            <v>0</v>
          </cell>
        </row>
        <row r="8401">
          <cell r="AH8401">
            <v>0</v>
          </cell>
        </row>
        <row r="8402">
          <cell r="AH8402">
            <v>0</v>
          </cell>
        </row>
        <row r="8403">
          <cell r="AH8403">
            <v>0</v>
          </cell>
        </row>
        <row r="8404">
          <cell r="AH8404">
            <v>0</v>
          </cell>
        </row>
        <row r="8405">
          <cell r="AH8405">
            <v>0</v>
          </cell>
        </row>
        <row r="8406">
          <cell r="AH8406">
            <v>0</v>
          </cell>
        </row>
        <row r="8407">
          <cell r="AH8407">
            <v>0</v>
          </cell>
        </row>
        <row r="8408">
          <cell r="AH8408">
            <v>0</v>
          </cell>
        </row>
        <row r="8409">
          <cell r="AH8409">
            <v>0</v>
          </cell>
        </row>
        <row r="8410">
          <cell r="AH8410">
            <v>0</v>
          </cell>
        </row>
        <row r="8411">
          <cell r="AH8411">
            <v>0</v>
          </cell>
        </row>
        <row r="8412">
          <cell r="AH8412">
            <v>0</v>
          </cell>
        </row>
        <row r="8413">
          <cell r="AH8413">
            <v>0</v>
          </cell>
        </row>
        <row r="8414">
          <cell r="AH8414">
            <v>0</v>
          </cell>
        </row>
        <row r="8415">
          <cell r="AH8415">
            <v>0</v>
          </cell>
        </row>
        <row r="8416">
          <cell r="AH8416">
            <v>0</v>
          </cell>
        </row>
        <row r="8417">
          <cell r="AH8417">
            <v>0</v>
          </cell>
        </row>
        <row r="8418">
          <cell r="AH8418">
            <v>0</v>
          </cell>
        </row>
        <row r="8419">
          <cell r="AH8419">
            <v>0</v>
          </cell>
        </row>
        <row r="8420">
          <cell r="AH8420">
            <v>0</v>
          </cell>
        </row>
        <row r="8421">
          <cell r="AH8421">
            <v>0</v>
          </cell>
        </row>
        <row r="8422">
          <cell r="AH8422">
            <v>0</v>
          </cell>
        </row>
        <row r="8423">
          <cell r="AH8423">
            <v>0</v>
          </cell>
        </row>
        <row r="8424">
          <cell r="AH8424">
            <v>0</v>
          </cell>
        </row>
        <row r="8425">
          <cell r="AH8425">
            <v>0</v>
          </cell>
        </row>
        <row r="8426">
          <cell r="AH8426">
            <v>0</v>
          </cell>
        </row>
        <row r="8427">
          <cell r="AH8427">
            <v>0</v>
          </cell>
        </row>
        <row r="8428">
          <cell r="AH8428">
            <v>0</v>
          </cell>
        </row>
        <row r="8429">
          <cell r="AH8429">
            <v>0</v>
          </cell>
        </row>
        <row r="8430">
          <cell r="AH8430">
            <v>0</v>
          </cell>
        </row>
        <row r="8431">
          <cell r="AH8431">
            <v>0</v>
          </cell>
        </row>
        <row r="8432">
          <cell r="AH8432">
            <v>0</v>
          </cell>
        </row>
        <row r="8433">
          <cell r="AH8433">
            <v>0</v>
          </cell>
        </row>
        <row r="8434">
          <cell r="AH8434">
            <v>0</v>
          </cell>
        </row>
        <row r="8435">
          <cell r="AH8435">
            <v>0</v>
          </cell>
        </row>
        <row r="8436">
          <cell r="AH8436">
            <v>0</v>
          </cell>
        </row>
        <row r="8437">
          <cell r="AH8437">
            <v>0</v>
          </cell>
        </row>
        <row r="8438">
          <cell r="AH8438">
            <v>0</v>
          </cell>
        </row>
        <row r="8439">
          <cell r="AH8439">
            <v>0</v>
          </cell>
        </row>
        <row r="8440">
          <cell r="AH8440">
            <v>0</v>
          </cell>
        </row>
        <row r="8441">
          <cell r="AH8441">
            <v>0</v>
          </cell>
        </row>
        <row r="8442">
          <cell r="AH8442">
            <v>0</v>
          </cell>
        </row>
        <row r="8443">
          <cell r="AH8443">
            <v>0</v>
          </cell>
        </row>
        <row r="8444">
          <cell r="AH8444">
            <v>0</v>
          </cell>
        </row>
        <row r="8445">
          <cell r="AH8445">
            <v>0</v>
          </cell>
        </row>
        <row r="8446">
          <cell r="AH8446">
            <v>0</v>
          </cell>
        </row>
        <row r="8447">
          <cell r="AH8447">
            <v>0</v>
          </cell>
        </row>
        <row r="8448">
          <cell r="AH8448">
            <v>0</v>
          </cell>
        </row>
        <row r="8449">
          <cell r="AH8449">
            <v>0</v>
          </cell>
        </row>
        <row r="8450">
          <cell r="AH8450">
            <v>0</v>
          </cell>
        </row>
        <row r="8451">
          <cell r="AH8451">
            <v>0</v>
          </cell>
        </row>
        <row r="8452">
          <cell r="AH8452">
            <v>0</v>
          </cell>
        </row>
        <row r="8453">
          <cell r="AH8453">
            <v>0</v>
          </cell>
        </row>
        <row r="8454">
          <cell r="AH8454">
            <v>0</v>
          </cell>
        </row>
        <row r="8455">
          <cell r="AH8455">
            <v>0</v>
          </cell>
        </row>
        <row r="8456">
          <cell r="AH8456">
            <v>0</v>
          </cell>
        </row>
        <row r="8457">
          <cell r="AH8457">
            <v>0</v>
          </cell>
        </row>
        <row r="8458">
          <cell r="AH8458">
            <v>0</v>
          </cell>
        </row>
        <row r="8459">
          <cell r="AH8459">
            <v>0</v>
          </cell>
        </row>
        <row r="8460">
          <cell r="AH8460">
            <v>0</v>
          </cell>
        </row>
        <row r="8461">
          <cell r="AH8461">
            <v>0</v>
          </cell>
        </row>
        <row r="8462">
          <cell r="AH8462">
            <v>0</v>
          </cell>
        </row>
        <row r="8463">
          <cell r="AH8463">
            <v>0</v>
          </cell>
        </row>
        <row r="8464">
          <cell r="AH8464">
            <v>0</v>
          </cell>
        </row>
        <row r="8465">
          <cell r="AH8465">
            <v>0</v>
          </cell>
        </row>
        <row r="8466">
          <cell r="AH8466">
            <v>0</v>
          </cell>
        </row>
        <row r="8467">
          <cell r="AH8467">
            <v>0</v>
          </cell>
        </row>
        <row r="8468">
          <cell r="AH8468">
            <v>0</v>
          </cell>
        </row>
        <row r="8469">
          <cell r="AH8469">
            <v>0</v>
          </cell>
        </row>
        <row r="8470">
          <cell r="AH8470">
            <v>0</v>
          </cell>
        </row>
        <row r="8471">
          <cell r="AH8471">
            <v>0</v>
          </cell>
        </row>
        <row r="8472">
          <cell r="AH8472">
            <v>0</v>
          </cell>
        </row>
        <row r="8473">
          <cell r="AH8473">
            <v>0</v>
          </cell>
        </row>
        <row r="8474">
          <cell r="AH8474">
            <v>0</v>
          </cell>
        </row>
        <row r="8475">
          <cell r="AH8475">
            <v>0</v>
          </cell>
        </row>
        <row r="8476">
          <cell r="AH8476">
            <v>0</v>
          </cell>
        </row>
        <row r="8477">
          <cell r="AH8477">
            <v>0</v>
          </cell>
        </row>
        <row r="8478">
          <cell r="AH8478">
            <v>0</v>
          </cell>
        </row>
        <row r="8479">
          <cell r="AH8479">
            <v>0</v>
          </cell>
        </row>
        <row r="8480">
          <cell r="AH8480">
            <v>0</v>
          </cell>
        </row>
        <row r="8481">
          <cell r="AH8481">
            <v>0</v>
          </cell>
        </row>
        <row r="8482">
          <cell r="AH8482">
            <v>0</v>
          </cell>
        </row>
        <row r="8483">
          <cell r="AH8483">
            <v>0</v>
          </cell>
        </row>
        <row r="8484">
          <cell r="AH8484">
            <v>0</v>
          </cell>
        </row>
        <row r="8485">
          <cell r="AH8485">
            <v>0</v>
          </cell>
        </row>
        <row r="8486">
          <cell r="AH8486">
            <v>0</v>
          </cell>
        </row>
        <row r="8487">
          <cell r="AH8487">
            <v>0</v>
          </cell>
        </row>
        <row r="8488">
          <cell r="AH8488">
            <v>0</v>
          </cell>
        </row>
        <row r="8489">
          <cell r="AH8489">
            <v>0</v>
          </cell>
        </row>
        <row r="8490">
          <cell r="AH8490">
            <v>0</v>
          </cell>
        </row>
        <row r="8491">
          <cell r="AH8491">
            <v>0</v>
          </cell>
        </row>
        <row r="8492">
          <cell r="AH8492">
            <v>0</v>
          </cell>
        </row>
        <row r="8493">
          <cell r="AH8493">
            <v>0</v>
          </cell>
        </row>
        <row r="8494">
          <cell r="AH8494">
            <v>0</v>
          </cell>
        </row>
        <row r="8495">
          <cell r="AH8495">
            <v>0</v>
          </cell>
        </row>
        <row r="8496">
          <cell r="AH8496">
            <v>0</v>
          </cell>
        </row>
        <row r="8497">
          <cell r="AH8497">
            <v>0</v>
          </cell>
        </row>
        <row r="8498">
          <cell r="AH8498">
            <v>0</v>
          </cell>
        </row>
        <row r="8499">
          <cell r="AH8499">
            <v>0</v>
          </cell>
        </row>
        <row r="8500">
          <cell r="AH8500">
            <v>0</v>
          </cell>
        </row>
        <row r="8501">
          <cell r="AH8501">
            <v>0</v>
          </cell>
        </row>
        <row r="8502">
          <cell r="AH8502">
            <v>0</v>
          </cell>
        </row>
        <row r="8503">
          <cell r="AH8503">
            <v>0</v>
          </cell>
        </row>
        <row r="8504">
          <cell r="AH8504">
            <v>0</v>
          </cell>
        </row>
        <row r="8505">
          <cell r="AH8505">
            <v>0</v>
          </cell>
        </row>
        <row r="8506">
          <cell r="AH8506">
            <v>0</v>
          </cell>
        </row>
        <row r="8507">
          <cell r="AH8507">
            <v>0</v>
          </cell>
        </row>
        <row r="8508">
          <cell r="AH8508">
            <v>0</v>
          </cell>
        </row>
        <row r="8509">
          <cell r="AH8509">
            <v>0</v>
          </cell>
        </row>
        <row r="8510">
          <cell r="AH8510">
            <v>0</v>
          </cell>
        </row>
        <row r="8511">
          <cell r="AH8511">
            <v>0</v>
          </cell>
        </row>
        <row r="8512">
          <cell r="AH8512">
            <v>0</v>
          </cell>
        </row>
        <row r="8513">
          <cell r="AH8513">
            <v>0</v>
          </cell>
        </row>
        <row r="8514">
          <cell r="AH8514">
            <v>0</v>
          </cell>
        </row>
        <row r="8515">
          <cell r="AH8515">
            <v>0</v>
          </cell>
        </row>
        <row r="8516">
          <cell r="AH8516">
            <v>0</v>
          </cell>
        </row>
        <row r="8517">
          <cell r="AH8517">
            <v>0</v>
          </cell>
        </row>
        <row r="8518">
          <cell r="AH8518">
            <v>0</v>
          </cell>
        </row>
        <row r="8519">
          <cell r="AH8519">
            <v>0</v>
          </cell>
        </row>
        <row r="8520">
          <cell r="AH8520">
            <v>0</v>
          </cell>
        </row>
        <row r="8521">
          <cell r="AH8521">
            <v>0</v>
          </cell>
        </row>
        <row r="8522">
          <cell r="AH8522">
            <v>0</v>
          </cell>
        </row>
        <row r="8523">
          <cell r="AH8523">
            <v>0</v>
          </cell>
        </row>
        <row r="8524">
          <cell r="AH8524">
            <v>0</v>
          </cell>
        </row>
        <row r="8525">
          <cell r="AH8525">
            <v>0</v>
          </cell>
        </row>
        <row r="8526">
          <cell r="AH8526">
            <v>0</v>
          </cell>
        </row>
        <row r="8527">
          <cell r="AH8527">
            <v>0</v>
          </cell>
        </row>
        <row r="8528">
          <cell r="AH8528">
            <v>0</v>
          </cell>
        </row>
        <row r="8529">
          <cell r="AH8529">
            <v>0</v>
          </cell>
        </row>
        <row r="8530">
          <cell r="AH8530">
            <v>0</v>
          </cell>
        </row>
        <row r="8531">
          <cell r="AH8531">
            <v>0</v>
          </cell>
        </row>
        <row r="8532">
          <cell r="AH8532">
            <v>0</v>
          </cell>
        </row>
        <row r="8533">
          <cell r="AH8533">
            <v>0</v>
          </cell>
        </row>
        <row r="8534">
          <cell r="AH8534">
            <v>0</v>
          </cell>
        </row>
        <row r="8535">
          <cell r="AH8535">
            <v>0</v>
          </cell>
        </row>
        <row r="8536">
          <cell r="AH8536">
            <v>0</v>
          </cell>
        </row>
        <row r="8537">
          <cell r="AH8537">
            <v>0</v>
          </cell>
        </row>
        <row r="8538">
          <cell r="AH8538">
            <v>0</v>
          </cell>
        </row>
        <row r="8539">
          <cell r="AH8539">
            <v>0</v>
          </cell>
        </row>
        <row r="8540">
          <cell r="AH8540">
            <v>0</v>
          </cell>
        </row>
        <row r="8541">
          <cell r="AH8541">
            <v>0</v>
          </cell>
        </row>
        <row r="8542">
          <cell r="AH8542">
            <v>0</v>
          </cell>
        </row>
        <row r="8543">
          <cell r="AH8543">
            <v>0</v>
          </cell>
        </row>
        <row r="8544">
          <cell r="AH8544">
            <v>0</v>
          </cell>
        </row>
        <row r="8545">
          <cell r="AH8545">
            <v>0</v>
          </cell>
        </row>
        <row r="8546">
          <cell r="AH8546">
            <v>0</v>
          </cell>
        </row>
        <row r="8547">
          <cell r="AH8547">
            <v>0</v>
          </cell>
        </row>
        <row r="8548">
          <cell r="AH8548">
            <v>0</v>
          </cell>
        </row>
        <row r="8549">
          <cell r="AH8549">
            <v>0</v>
          </cell>
        </row>
        <row r="8550">
          <cell r="AH8550">
            <v>0</v>
          </cell>
        </row>
        <row r="8551">
          <cell r="AH8551">
            <v>0</v>
          </cell>
        </row>
        <row r="8552">
          <cell r="AH8552">
            <v>0</v>
          </cell>
        </row>
        <row r="8553">
          <cell r="AH8553">
            <v>0</v>
          </cell>
        </row>
        <row r="8554">
          <cell r="AH8554">
            <v>0</v>
          </cell>
        </row>
        <row r="8555">
          <cell r="AH8555">
            <v>0</v>
          </cell>
        </row>
        <row r="8556">
          <cell r="AH8556">
            <v>0</v>
          </cell>
        </row>
        <row r="8557">
          <cell r="AH8557">
            <v>0</v>
          </cell>
        </row>
        <row r="8558">
          <cell r="AH8558">
            <v>0</v>
          </cell>
        </row>
        <row r="8559">
          <cell r="AH8559">
            <v>0</v>
          </cell>
        </row>
        <row r="8560">
          <cell r="AH8560">
            <v>0</v>
          </cell>
        </row>
        <row r="8561">
          <cell r="AH8561">
            <v>0</v>
          </cell>
        </row>
        <row r="8562">
          <cell r="AH8562">
            <v>0</v>
          </cell>
        </row>
        <row r="8563">
          <cell r="AH8563">
            <v>0</v>
          </cell>
        </row>
        <row r="8564">
          <cell r="AH8564">
            <v>0</v>
          </cell>
        </row>
        <row r="8565">
          <cell r="AH8565">
            <v>0</v>
          </cell>
        </row>
        <row r="8566">
          <cell r="AH8566">
            <v>0</v>
          </cell>
        </row>
        <row r="8567">
          <cell r="AH8567">
            <v>0</v>
          </cell>
        </row>
        <row r="8568">
          <cell r="AH8568">
            <v>0</v>
          </cell>
        </row>
        <row r="8569">
          <cell r="AH8569">
            <v>0</v>
          </cell>
        </row>
        <row r="8570">
          <cell r="AH8570">
            <v>0</v>
          </cell>
        </row>
        <row r="8571">
          <cell r="AH8571">
            <v>0</v>
          </cell>
        </row>
        <row r="8572">
          <cell r="AH8572">
            <v>0</v>
          </cell>
        </row>
        <row r="8573">
          <cell r="AH8573">
            <v>0</v>
          </cell>
        </row>
        <row r="8574">
          <cell r="AH8574">
            <v>0</v>
          </cell>
        </row>
        <row r="8575">
          <cell r="AH8575">
            <v>0</v>
          </cell>
        </row>
        <row r="8576">
          <cell r="AH8576">
            <v>0</v>
          </cell>
        </row>
        <row r="8577">
          <cell r="AH8577">
            <v>0</v>
          </cell>
        </row>
        <row r="8578">
          <cell r="AH8578">
            <v>0</v>
          </cell>
        </row>
        <row r="8579">
          <cell r="AH8579">
            <v>0</v>
          </cell>
        </row>
        <row r="8580">
          <cell r="AH8580">
            <v>0</v>
          </cell>
        </row>
        <row r="8581">
          <cell r="AH8581">
            <v>0</v>
          </cell>
        </row>
        <row r="8582">
          <cell r="AH8582">
            <v>0</v>
          </cell>
        </row>
        <row r="8583">
          <cell r="AH8583">
            <v>0</v>
          </cell>
        </row>
        <row r="8584">
          <cell r="AH8584">
            <v>0</v>
          </cell>
        </row>
        <row r="8585">
          <cell r="AH8585">
            <v>0</v>
          </cell>
        </row>
        <row r="8586">
          <cell r="AH8586">
            <v>0</v>
          </cell>
        </row>
        <row r="8587">
          <cell r="AH8587">
            <v>0</v>
          </cell>
        </row>
        <row r="8588">
          <cell r="AH8588">
            <v>0</v>
          </cell>
        </row>
        <row r="8589">
          <cell r="AH8589">
            <v>0</v>
          </cell>
        </row>
        <row r="8590">
          <cell r="AH8590">
            <v>0</v>
          </cell>
        </row>
        <row r="8591">
          <cell r="AH8591">
            <v>0</v>
          </cell>
        </row>
        <row r="8592">
          <cell r="AH8592">
            <v>0</v>
          </cell>
        </row>
        <row r="8593">
          <cell r="AH8593">
            <v>0</v>
          </cell>
        </row>
        <row r="8594">
          <cell r="AH8594">
            <v>0</v>
          </cell>
        </row>
        <row r="8595">
          <cell r="AH8595">
            <v>0</v>
          </cell>
        </row>
        <row r="8596">
          <cell r="AH8596">
            <v>0</v>
          </cell>
        </row>
        <row r="8597">
          <cell r="AH8597">
            <v>0</v>
          </cell>
        </row>
        <row r="8598">
          <cell r="AH8598">
            <v>0</v>
          </cell>
        </row>
        <row r="8599">
          <cell r="AH8599">
            <v>0</v>
          </cell>
        </row>
        <row r="8600">
          <cell r="AH8600">
            <v>0</v>
          </cell>
        </row>
        <row r="8601">
          <cell r="AH8601">
            <v>0</v>
          </cell>
        </row>
        <row r="8602">
          <cell r="AH8602">
            <v>0</v>
          </cell>
        </row>
        <row r="8603">
          <cell r="AH8603">
            <v>0</v>
          </cell>
        </row>
        <row r="8604">
          <cell r="AH8604">
            <v>0</v>
          </cell>
        </row>
        <row r="8605">
          <cell r="AH8605">
            <v>0</v>
          </cell>
        </row>
        <row r="8606">
          <cell r="AH8606">
            <v>0</v>
          </cell>
        </row>
        <row r="8607">
          <cell r="AH8607">
            <v>0</v>
          </cell>
        </row>
        <row r="8608">
          <cell r="AH8608">
            <v>0</v>
          </cell>
        </row>
        <row r="8609">
          <cell r="AH8609">
            <v>0</v>
          </cell>
        </row>
        <row r="8610">
          <cell r="AH8610">
            <v>0</v>
          </cell>
        </row>
        <row r="8611">
          <cell r="AH8611">
            <v>0</v>
          </cell>
        </row>
        <row r="8612">
          <cell r="AH8612">
            <v>0</v>
          </cell>
        </row>
        <row r="8613">
          <cell r="AH8613">
            <v>0</v>
          </cell>
        </row>
        <row r="8614">
          <cell r="AH8614">
            <v>0</v>
          </cell>
        </row>
        <row r="8615">
          <cell r="AH8615">
            <v>0</v>
          </cell>
        </row>
        <row r="8616">
          <cell r="AH8616">
            <v>0</v>
          </cell>
        </row>
        <row r="8617">
          <cell r="AH8617">
            <v>0</v>
          </cell>
        </row>
        <row r="8618">
          <cell r="AH8618">
            <v>0</v>
          </cell>
        </row>
        <row r="8619">
          <cell r="AH8619">
            <v>0</v>
          </cell>
        </row>
        <row r="8620">
          <cell r="AH8620">
            <v>0</v>
          </cell>
        </row>
        <row r="8621">
          <cell r="AH8621">
            <v>0</v>
          </cell>
        </row>
        <row r="8622">
          <cell r="AH8622">
            <v>0</v>
          </cell>
        </row>
        <row r="8623">
          <cell r="AH8623">
            <v>0</v>
          </cell>
        </row>
        <row r="8624">
          <cell r="AH8624">
            <v>0</v>
          </cell>
        </row>
        <row r="8625">
          <cell r="AH8625">
            <v>0</v>
          </cell>
        </row>
        <row r="8626">
          <cell r="AH8626">
            <v>0</v>
          </cell>
        </row>
        <row r="8627">
          <cell r="AH8627">
            <v>0</v>
          </cell>
        </row>
        <row r="8628">
          <cell r="AH8628">
            <v>0</v>
          </cell>
        </row>
        <row r="8629">
          <cell r="AH8629">
            <v>0</v>
          </cell>
        </row>
        <row r="8630">
          <cell r="AH8630">
            <v>0</v>
          </cell>
        </row>
        <row r="8631">
          <cell r="AH8631">
            <v>0</v>
          </cell>
        </row>
        <row r="8632">
          <cell r="AH8632">
            <v>0</v>
          </cell>
        </row>
        <row r="8633">
          <cell r="AH8633">
            <v>0</v>
          </cell>
        </row>
        <row r="8634">
          <cell r="AH8634">
            <v>0</v>
          </cell>
        </row>
        <row r="8635">
          <cell r="AH8635">
            <v>0</v>
          </cell>
        </row>
        <row r="8636">
          <cell r="AH8636">
            <v>0</v>
          </cell>
        </row>
        <row r="8637">
          <cell r="AH8637">
            <v>0</v>
          </cell>
        </row>
        <row r="8638">
          <cell r="AH8638">
            <v>0</v>
          </cell>
        </row>
        <row r="8639">
          <cell r="AH8639">
            <v>0</v>
          </cell>
        </row>
        <row r="8640">
          <cell r="AH8640">
            <v>0</v>
          </cell>
        </row>
        <row r="8641">
          <cell r="AH8641">
            <v>0</v>
          </cell>
        </row>
        <row r="8642">
          <cell r="AH8642">
            <v>0</v>
          </cell>
        </row>
        <row r="8643">
          <cell r="AH8643">
            <v>0</v>
          </cell>
        </row>
        <row r="8644">
          <cell r="AH8644">
            <v>0</v>
          </cell>
        </row>
        <row r="8645">
          <cell r="AH8645">
            <v>0</v>
          </cell>
        </row>
        <row r="8646">
          <cell r="AH8646">
            <v>0</v>
          </cell>
        </row>
        <row r="8647">
          <cell r="AH8647">
            <v>0</v>
          </cell>
        </row>
        <row r="8648">
          <cell r="AH8648">
            <v>0</v>
          </cell>
        </row>
        <row r="8649">
          <cell r="AH8649">
            <v>0</v>
          </cell>
        </row>
        <row r="8650">
          <cell r="AH8650">
            <v>0</v>
          </cell>
        </row>
        <row r="8651">
          <cell r="AH8651">
            <v>0</v>
          </cell>
        </row>
        <row r="8652">
          <cell r="AH8652">
            <v>0</v>
          </cell>
        </row>
        <row r="8653">
          <cell r="AH8653">
            <v>0</v>
          </cell>
        </row>
        <row r="8654">
          <cell r="AH8654">
            <v>0</v>
          </cell>
        </row>
        <row r="8655">
          <cell r="AH8655">
            <v>0</v>
          </cell>
        </row>
        <row r="8656">
          <cell r="AH8656">
            <v>0</v>
          </cell>
        </row>
        <row r="8657">
          <cell r="AH8657">
            <v>0</v>
          </cell>
        </row>
        <row r="8658">
          <cell r="AH8658">
            <v>0</v>
          </cell>
        </row>
        <row r="8659">
          <cell r="AH8659">
            <v>0</v>
          </cell>
        </row>
        <row r="8660">
          <cell r="AH8660">
            <v>0</v>
          </cell>
        </row>
        <row r="8661">
          <cell r="AH8661">
            <v>0</v>
          </cell>
        </row>
        <row r="8662">
          <cell r="AH8662">
            <v>0</v>
          </cell>
        </row>
        <row r="8663">
          <cell r="AH8663">
            <v>0</v>
          </cell>
        </row>
        <row r="8664">
          <cell r="AH8664">
            <v>0</v>
          </cell>
        </row>
        <row r="8665">
          <cell r="AH8665">
            <v>0</v>
          </cell>
        </row>
        <row r="8666">
          <cell r="AH8666">
            <v>0</v>
          </cell>
        </row>
        <row r="8667">
          <cell r="AH8667">
            <v>0</v>
          </cell>
        </row>
        <row r="8668">
          <cell r="AH8668">
            <v>0</v>
          </cell>
        </row>
        <row r="8669">
          <cell r="AH8669">
            <v>0</v>
          </cell>
        </row>
        <row r="8670">
          <cell r="AH8670">
            <v>0</v>
          </cell>
        </row>
        <row r="8671">
          <cell r="AH8671">
            <v>0</v>
          </cell>
        </row>
        <row r="8672">
          <cell r="AH8672">
            <v>0</v>
          </cell>
        </row>
        <row r="8673">
          <cell r="AH8673">
            <v>0</v>
          </cell>
        </row>
        <row r="8674">
          <cell r="AH8674">
            <v>0</v>
          </cell>
        </row>
        <row r="8675">
          <cell r="AH8675">
            <v>0</v>
          </cell>
        </row>
        <row r="8676">
          <cell r="AH8676">
            <v>0</v>
          </cell>
        </row>
        <row r="8677">
          <cell r="AH8677">
            <v>0</v>
          </cell>
        </row>
        <row r="8678">
          <cell r="AH8678">
            <v>0</v>
          </cell>
        </row>
        <row r="8679">
          <cell r="AH8679">
            <v>0</v>
          </cell>
        </row>
        <row r="8680">
          <cell r="AH8680">
            <v>0</v>
          </cell>
        </row>
        <row r="8681">
          <cell r="AH8681">
            <v>0</v>
          </cell>
        </row>
        <row r="8682">
          <cell r="AH8682">
            <v>0</v>
          </cell>
        </row>
        <row r="8683">
          <cell r="AH8683">
            <v>0</v>
          </cell>
        </row>
        <row r="8684">
          <cell r="AH8684">
            <v>0</v>
          </cell>
        </row>
        <row r="8685">
          <cell r="AH8685">
            <v>0</v>
          </cell>
        </row>
        <row r="8686">
          <cell r="AH8686">
            <v>0</v>
          </cell>
        </row>
        <row r="8687">
          <cell r="AH8687">
            <v>0</v>
          </cell>
        </row>
        <row r="8688">
          <cell r="AH8688">
            <v>0</v>
          </cell>
        </row>
        <row r="8689">
          <cell r="AH8689">
            <v>0</v>
          </cell>
        </row>
        <row r="8690">
          <cell r="AH8690">
            <v>0</v>
          </cell>
        </row>
        <row r="8691">
          <cell r="AH8691">
            <v>0</v>
          </cell>
        </row>
        <row r="8692">
          <cell r="AH8692">
            <v>0</v>
          </cell>
        </row>
        <row r="8693">
          <cell r="AH8693">
            <v>0</v>
          </cell>
        </row>
        <row r="8694">
          <cell r="AH8694">
            <v>0</v>
          </cell>
        </row>
        <row r="8695">
          <cell r="AH8695">
            <v>0</v>
          </cell>
        </row>
        <row r="8696">
          <cell r="AH8696">
            <v>0</v>
          </cell>
        </row>
        <row r="8697">
          <cell r="AH8697">
            <v>0</v>
          </cell>
        </row>
        <row r="8698">
          <cell r="AH8698">
            <v>0</v>
          </cell>
        </row>
        <row r="8699">
          <cell r="AH8699">
            <v>0</v>
          </cell>
        </row>
        <row r="8700">
          <cell r="AH8700">
            <v>0</v>
          </cell>
        </row>
        <row r="8701">
          <cell r="AH8701">
            <v>0</v>
          </cell>
        </row>
        <row r="8702">
          <cell r="AH8702">
            <v>0</v>
          </cell>
        </row>
        <row r="8703">
          <cell r="AH8703">
            <v>0</v>
          </cell>
        </row>
        <row r="8704">
          <cell r="AH8704">
            <v>0</v>
          </cell>
        </row>
        <row r="8705">
          <cell r="AH8705">
            <v>0</v>
          </cell>
        </row>
        <row r="8706">
          <cell r="AH8706">
            <v>0</v>
          </cell>
        </row>
        <row r="8707">
          <cell r="AH8707">
            <v>0</v>
          </cell>
        </row>
        <row r="8708">
          <cell r="AH8708">
            <v>0</v>
          </cell>
        </row>
        <row r="8709">
          <cell r="AH8709">
            <v>0</v>
          </cell>
        </row>
        <row r="8710">
          <cell r="AH8710">
            <v>0</v>
          </cell>
        </row>
        <row r="8711">
          <cell r="AH8711">
            <v>0</v>
          </cell>
        </row>
        <row r="8712">
          <cell r="AH8712">
            <v>0</v>
          </cell>
        </row>
        <row r="8713">
          <cell r="AH8713">
            <v>0</v>
          </cell>
        </row>
        <row r="8714">
          <cell r="AH8714">
            <v>0</v>
          </cell>
        </row>
        <row r="8715">
          <cell r="AH8715">
            <v>0</v>
          </cell>
        </row>
        <row r="8716">
          <cell r="AH8716">
            <v>0</v>
          </cell>
        </row>
        <row r="8717">
          <cell r="AH8717">
            <v>0</v>
          </cell>
        </row>
        <row r="8718">
          <cell r="AH8718">
            <v>0</v>
          </cell>
        </row>
        <row r="8719">
          <cell r="AH8719">
            <v>0</v>
          </cell>
        </row>
        <row r="8720">
          <cell r="AH8720">
            <v>0</v>
          </cell>
        </row>
        <row r="8721">
          <cell r="AH8721">
            <v>0</v>
          </cell>
        </row>
        <row r="8722">
          <cell r="AH8722">
            <v>0</v>
          </cell>
        </row>
        <row r="8723">
          <cell r="AH8723">
            <v>0</v>
          </cell>
        </row>
        <row r="8724">
          <cell r="AH8724">
            <v>0</v>
          </cell>
        </row>
        <row r="8725">
          <cell r="AH8725">
            <v>0</v>
          </cell>
        </row>
        <row r="8726">
          <cell r="AH8726">
            <v>0</v>
          </cell>
        </row>
        <row r="8727">
          <cell r="AH8727">
            <v>0</v>
          </cell>
        </row>
        <row r="8728">
          <cell r="AH8728">
            <v>0</v>
          </cell>
        </row>
        <row r="8729">
          <cell r="AH8729">
            <v>0</v>
          </cell>
        </row>
        <row r="8730">
          <cell r="AH8730">
            <v>0</v>
          </cell>
        </row>
        <row r="8731">
          <cell r="AH8731">
            <v>0</v>
          </cell>
        </row>
        <row r="8732">
          <cell r="AH8732">
            <v>0</v>
          </cell>
        </row>
        <row r="8733">
          <cell r="AH8733">
            <v>0</v>
          </cell>
        </row>
        <row r="8734">
          <cell r="AH8734">
            <v>0</v>
          </cell>
        </row>
        <row r="8735">
          <cell r="AH8735">
            <v>0</v>
          </cell>
        </row>
        <row r="8736">
          <cell r="AH8736">
            <v>0</v>
          </cell>
        </row>
        <row r="8737">
          <cell r="AH8737">
            <v>0</v>
          </cell>
        </row>
        <row r="8738">
          <cell r="AH8738">
            <v>0</v>
          </cell>
        </row>
        <row r="8739">
          <cell r="AH8739">
            <v>0</v>
          </cell>
        </row>
        <row r="8740">
          <cell r="AH8740">
            <v>0</v>
          </cell>
        </row>
        <row r="8741">
          <cell r="AH8741">
            <v>0</v>
          </cell>
        </row>
        <row r="8742">
          <cell r="AH8742">
            <v>0</v>
          </cell>
        </row>
        <row r="8743">
          <cell r="AH8743">
            <v>0</v>
          </cell>
        </row>
        <row r="8744">
          <cell r="AH8744">
            <v>0</v>
          </cell>
        </row>
        <row r="8745">
          <cell r="AH8745">
            <v>0</v>
          </cell>
        </row>
        <row r="8746">
          <cell r="AH8746">
            <v>0</v>
          </cell>
        </row>
        <row r="8747">
          <cell r="AH8747">
            <v>0</v>
          </cell>
        </row>
        <row r="8748">
          <cell r="AH8748">
            <v>0</v>
          </cell>
        </row>
        <row r="8749">
          <cell r="AH8749">
            <v>0</v>
          </cell>
        </row>
        <row r="8750">
          <cell r="AH8750">
            <v>0</v>
          </cell>
        </row>
        <row r="8751">
          <cell r="AH8751">
            <v>0</v>
          </cell>
        </row>
        <row r="8752">
          <cell r="AH8752">
            <v>0</v>
          </cell>
        </row>
        <row r="8753">
          <cell r="AH8753">
            <v>0</v>
          </cell>
        </row>
        <row r="8754">
          <cell r="AH8754">
            <v>0</v>
          </cell>
        </row>
        <row r="8755">
          <cell r="AH8755">
            <v>0</v>
          </cell>
        </row>
        <row r="8756">
          <cell r="AH8756">
            <v>0</v>
          </cell>
        </row>
        <row r="8757">
          <cell r="AH8757">
            <v>0</v>
          </cell>
        </row>
        <row r="8758">
          <cell r="AH8758">
            <v>0</v>
          </cell>
        </row>
        <row r="8759">
          <cell r="AH8759">
            <v>0</v>
          </cell>
        </row>
        <row r="8760">
          <cell r="AH8760">
            <v>0</v>
          </cell>
        </row>
        <row r="8761">
          <cell r="AH8761">
            <v>0</v>
          </cell>
        </row>
        <row r="8762">
          <cell r="AH8762">
            <v>0</v>
          </cell>
        </row>
        <row r="8763">
          <cell r="AH8763">
            <v>0</v>
          </cell>
        </row>
        <row r="8764">
          <cell r="AH8764">
            <v>0</v>
          </cell>
        </row>
        <row r="8765">
          <cell r="AH8765">
            <v>0</v>
          </cell>
        </row>
        <row r="8766">
          <cell r="AH8766">
            <v>0</v>
          </cell>
        </row>
        <row r="8767">
          <cell r="AH8767">
            <v>0</v>
          </cell>
        </row>
        <row r="8768">
          <cell r="AH8768">
            <v>0</v>
          </cell>
        </row>
        <row r="8769">
          <cell r="AH8769">
            <v>0</v>
          </cell>
        </row>
        <row r="8770">
          <cell r="AH8770">
            <v>0</v>
          </cell>
        </row>
        <row r="8771">
          <cell r="AH8771">
            <v>0</v>
          </cell>
        </row>
        <row r="8772">
          <cell r="AH8772">
            <v>0</v>
          </cell>
        </row>
        <row r="8773">
          <cell r="AH8773">
            <v>0</v>
          </cell>
        </row>
        <row r="8774">
          <cell r="AH8774">
            <v>0</v>
          </cell>
        </row>
        <row r="8775">
          <cell r="AH8775">
            <v>0</v>
          </cell>
        </row>
        <row r="8776">
          <cell r="AH8776">
            <v>0</v>
          </cell>
        </row>
        <row r="8777">
          <cell r="AH8777">
            <v>0</v>
          </cell>
        </row>
        <row r="8778">
          <cell r="AH8778">
            <v>0</v>
          </cell>
        </row>
        <row r="8779">
          <cell r="AH8779">
            <v>0</v>
          </cell>
        </row>
        <row r="8780">
          <cell r="AH8780">
            <v>0</v>
          </cell>
        </row>
        <row r="8781">
          <cell r="AH8781">
            <v>0</v>
          </cell>
        </row>
        <row r="8782">
          <cell r="AH8782">
            <v>0</v>
          </cell>
        </row>
        <row r="8783">
          <cell r="AH8783">
            <v>0</v>
          </cell>
        </row>
        <row r="8784">
          <cell r="AH8784">
            <v>0</v>
          </cell>
        </row>
        <row r="8785">
          <cell r="AH8785">
            <v>0</v>
          </cell>
        </row>
        <row r="8786">
          <cell r="AH8786">
            <v>0</v>
          </cell>
        </row>
        <row r="8787">
          <cell r="AH8787">
            <v>0</v>
          </cell>
        </row>
        <row r="8788">
          <cell r="AH8788">
            <v>0</v>
          </cell>
        </row>
        <row r="8789">
          <cell r="AH8789">
            <v>0</v>
          </cell>
        </row>
        <row r="8790">
          <cell r="AH8790">
            <v>0</v>
          </cell>
        </row>
        <row r="8791">
          <cell r="AH8791">
            <v>0</v>
          </cell>
        </row>
        <row r="8792">
          <cell r="AH8792">
            <v>0</v>
          </cell>
        </row>
        <row r="8793">
          <cell r="AH8793">
            <v>0</v>
          </cell>
        </row>
        <row r="8794">
          <cell r="AH8794">
            <v>0</v>
          </cell>
        </row>
        <row r="8795">
          <cell r="AH8795">
            <v>0</v>
          </cell>
        </row>
        <row r="8796">
          <cell r="AH8796">
            <v>0</v>
          </cell>
        </row>
        <row r="8797">
          <cell r="AH8797">
            <v>0</v>
          </cell>
        </row>
        <row r="8798">
          <cell r="AH8798">
            <v>0</v>
          </cell>
        </row>
        <row r="8799">
          <cell r="AH8799">
            <v>0</v>
          </cell>
        </row>
        <row r="8800">
          <cell r="AH8800">
            <v>0</v>
          </cell>
        </row>
        <row r="8801">
          <cell r="AH8801">
            <v>0</v>
          </cell>
        </row>
        <row r="8802">
          <cell r="AH8802">
            <v>0</v>
          </cell>
        </row>
        <row r="8803">
          <cell r="AH8803">
            <v>0</v>
          </cell>
        </row>
        <row r="8804">
          <cell r="AH8804">
            <v>0</v>
          </cell>
        </row>
        <row r="8805">
          <cell r="AH8805">
            <v>0</v>
          </cell>
        </row>
        <row r="8806">
          <cell r="AH8806">
            <v>0</v>
          </cell>
        </row>
        <row r="8807">
          <cell r="AH8807">
            <v>0</v>
          </cell>
        </row>
        <row r="8808">
          <cell r="AH8808">
            <v>0</v>
          </cell>
        </row>
        <row r="8809">
          <cell r="AH8809">
            <v>0</v>
          </cell>
        </row>
        <row r="8810">
          <cell r="AH8810">
            <v>0</v>
          </cell>
        </row>
        <row r="8811">
          <cell r="AH8811">
            <v>0</v>
          </cell>
        </row>
        <row r="8812">
          <cell r="AH8812">
            <v>0</v>
          </cell>
        </row>
        <row r="8813">
          <cell r="AH8813">
            <v>0</v>
          </cell>
        </row>
        <row r="8814">
          <cell r="AH8814">
            <v>0</v>
          </cell>
        </row>
        <row r="8815">
          <cell r="AH8815">
            <v>0</v>
          </cell>
        </row>
        <row r="8816">
          <cell r="AH8816">
            <v>0</v>
          </cell>
        </row>
        <row r="8817">
          <cell r="AH8817">
            <v>0</v>
          </cell>
        </row>
        <row r="8818">
          <cell r="AH8818">
            <v>0</v>
          </cell>
        </row>
        <row r="8819">
          <cell r="AH8819">
            <v>0</v>
          </cell>
        </row>
        <row r="8820">
          <cell r="AH8820">
            <v>0</v>
          </cell>
        </row>
        <row r="8821">
          <cell r="AH8821">
            <v>0</v>
          </cell>
        </row>
        <row r="8822">
          <cell r="AH8822">
            <v>0</v>
          </cell>
        </row>
        <row r="8823">
          <cell r="AH8823">
            <v>0</v>
          </cell>
        </row>
        <row r="8824">
          <cell r="AH8824">
            <v>0</v>
          </cell>
        </row>
        <row r="8825">
          <cell r="AH8825">
            <v>0</v>
          </cell>
        </row>
        <row r="8826">
          <cell r="AH8826">
            <v>0</v>
          </cell>
        </row>
        <row r="8827">
          <cell r="AH8827">
            <v>0</v>
          </cell>
        </row>
        <row r="8828">
          <cell r="AH8828">
            <v>0</v>
          </cell>
        </row>
        <row r="8829">
          <cell r="AH8829">
            <v>0</v>
          </cell>
        </row>
        <row r="8830">
          <cell r="AH8830">
            <v>0</v>
          </cell>
        </row>
        <row r="8831">
          <cell r="AH8831">
            <v>0</v>
          </cell>
        </row>
        <row r="8832">
          <cell r="AH8832">
            <v>0</v>
          </cell>
        </row>
        <row r="8833">
          <cell r="AH8833">
            <v>0</v>
          </cell>
        </row>
        <row r="8834">
          <cell r="AH8834">
            <v>0</v>
          </cell>
        </row>
        <row r="8835">
          <cell r="AH8835">
            <v>0</v>
          </cell>
        </row>
        <row r="8836">
          <cell r="AH8836">
            <v>0</v>
          </cell>
        </row>
        <row r="8837">
          <cell r="AH8837">
            <v>0</v>
          </cell>
        </row>
        <row r="8838">
          <cell r="AH8838">
            <v>0</v>
          </cell>
        </row>
        <row r="8839">
          <cell r="AH8839">
            <v>0</v>
          </cell>
        </row>
        <row r="8840">
          <cell r="AH8840">
            <v>0</v>
          </cell>
        </row>
        <row r="8841">
          <cell r="AH8841">
            <v>0</v>
          </cell>
        </row>
        <row r="8842">
          <cell r="AH8842">
            <v>0</v>
          </cell>
        </row>
        <row r="8843">
          <cell r="AH8843">
            <v>0</v>
          </cell>
        </row>
        <row r="8844">
          <cell r="AH8844">
            <v>0</v>
          </cell>
        </row>
        <row r="8845">
          <cell r="AH8845">
            <v>0</v>
          </cell>
        </row>
        <row r="8846">
          <cell r="AH8846">
            <v>0</v>
          </cell>
        </row>
        <row r="8847">
          <cell r="AH8847">
            <v>0</v>
          </cell>
        </row>
        <row r="8848">
          <cell r="AH8848">
            <v>0</v>
          </cell>
        </row>
        <row r="8849">
          <cell r="AH8849">
            <v>0</v>
          </cell>
        </row>
        <row r="8850">
          <cell r="AH8850">
            <v>0</v>
          </cell>
        </row>
        <row r="8851">
          <cell r="AH8851">
            <v>0</v>
          </cell>
        </row>
        <row r="8852">
          <cell r="AH8852">
            <v>0</v>
          </cell>
        </row>
        <row r="8853">
          <cell r="AH8853">
            <v>0</v>
          </cell>
        </row>
        <row r="8854">
          <cell r="AH8854">
            <v>0</v>
          </cell>
        </row>
        <row r="8855">
          <cell r="AH8855">
            <v>0</v>
          </cell>
        </row>
        <row r="8856">
          <cell r="AH8856">
            <v>0</v>
          </cell>
        </row>
        <row r="8857">
          <cell r="AH8857">
            <v>0</v>
          </cell>
        </row>
        <row r="8858">
          <cell r="AH8858">
            <v>0</v>
          </cell>
        </row>
        <row r="8859">
          <cell r="AH8859">
            <v>0</v>
          </cell>
        </row>
        <row r="8860">
          <cell r="AH8860">
            <v>0</v>
          </cell>
        </row>
        <row r="8861">
          <cell r="AH8861">
            <v>0</v>
          </cell>
        </row>
        <row r="8862">
          <cell r="AH8862">
            <v>0</v>
          </cell>
        </row>
        <row r="8863">
          <cell r="AH8863">
            <v>0</v>
          </cell>
        </row>
        <row r="8864">
          <cell r="AH8864">
            <v>0</v>
          </cell>
        </row>
        <row r="8865">
          <cell r="AH8865">
            <v>0</v>
          </cell>
        </row>
        <row r="8866">
          <cell r="AH8866">
            <v>0</v>
          </cell>
        </row>
        <row r="8867">
          <cell r="AH8867">
            <v>0</v>
          </cell>
        </row>
        <row r="8868">
          <cell r="AH8868">
            <v>0</v>
          </cell>
        </row>
        <row r="8869">
          <cell r="AH8869">
            <v>0</v>
          </cell>
        </row>
        <row r="8870">
          <cell r="AH8870">
            <v>0</v>
          </cell>
        </row>
        <row r="8871">
          <cell r="AH8871">
            <v>0</v>
          </cell>
        </row>
        <row r="8872">
          <cell r="AH8872">
            <v>0</v>
          </cell>
        </row>
        <row r="8873">
          <cell r="AH8873">
            <v>0</v>
          </cell>
        </row>
        <row r="8874">
          <cell r="AH8874">
            <v>0</v>
          </cell>
        </row>
        <row r="8875">
          <cell r="AH8875">
            <v>0</v>
          </cell>
        </row>
        <row r="8876">
          <cell r="AH8876">
            <v>0</v>
          </cell>
        </row>
        <row r="8877">
          <cell r="AH8877">
            <v>0</v>
          </cell>
        </row>
        <row r="8878">
          <cell r="AH8878">
            <v>0</v>
          </cell>
        </row>
        <row r="8879">
          <cell r="AH8879">
            <v>0</v>
          </cell>
        </row>
        <row r="8880">
          <cell r="AH8880">
            <v>0</v>
          </cell>
        </row>
        <row r="8881">
          <cell r="AH8881">
            <v>0</v>
          </cell>
        </row>
        <row r="8882">
          <cell r="AH8882">
            <v>0</v>
          </cell>
        </row>
        <row r="8883">
          <cell r="AH8883">
            <v>0</v>
          </cell>
        </row>
        <row r="8884">
          <cell r="AH8884">
            <v>0</v>
          </cell>
        </row>
        <row r="8885">
          <cell r="AH8885">
            <v>0</v>
          </cell>
        </row>
        <row r="8886">
          <cell r="AH8886">
            <v>0</v>
          </cell>
        </row>
        <row r="8887">
          <cell r="AH8887">
            <v>0</v>
          </cell>
        </row>
        <row r="8888">
          <cell r="AH8888">
            <v>0</v>
          </cell>
        </row>
        <row r="8889">
          <cell r="AH8889">
            <v>0</v>
          </cell>
        </row>
        <row r="8890">
          <cell r="AH8890">
            <v>0</v>
          </cell>
        </row>
        <row r="8891">
          <cell r="AH8891">
            <v>0</v>
          </cell>
        </row>
        <row r="8892">
          <cell r="AH8892">
            <v>0</v>
          </cell>
        </row>
        <row r="8893">
          <cell r="AH8893">
            <v>0</v>
          </cell>
        </row>
        <row r="8894">
          <cell r="AH8894">
            <v>0</v>
          </cell>
        </row>
        <row r="8895">
          <cell r="AH8895">
            <v>0</v>
          </cell>
        </row>
        <row r="8896">
          <cell r="AH8896">
            <v>0</v>
          </cell>
        </row>
        <row r="8897">
          <cell r="AH8897">
            <v>0</v>
          </cell>
        </row>
        <row r="8898">
          <cell r="AH8898">
            <v>0</v>
          </cell>
        </row>
        <row r="8899">
          <cell r="AH8899">
            <v>0</v>
          </cell>
        </row>
        <row r="8900">
          <cell r="AH8900">
            <v>0</v>
          </cell>
        </row>
        <row r="8901">
          <cell r="AH8901">
            <v>0</v>
          </cell>
        </row>
        <row r="8902">
          <cell r="AH8902">
            <v>0</v>
          </cell>
        </row>
        <row r="8903">
          <cell r="AH8903">
            <v>0</v>
          </cell>
        </row>
        <row r="8904">
          <cell r="AH8904">
            <v>0</v>
          </cell>
        </row>
        <row r="8905">
          <cell r="AH8905">
            <v>0</v>
          </cell>
        </row>
        <row r="8906">
          <cell r="AH8906">
            <v>0</v>
          </cell>
        </row>
        <row r="8907">
          <cell r="AH8907">
            <v>0</v>
          </cell>
        </row>
        <row r="8908">
          <cell r="AH8908">
            <v>0</v>
          </cell>
        </row>
        <row r="8909">
          <cell r="AH8909">
            <v>0</v>
          </cell>
        </row>
        <row r="8910">
          <cell r="AH8910">
            <v>0</v>
          </cell>
        </row>
        <row r="8911">
          <cell r="AH8911">
            <v>0</v>
          </cell>
        </row>
        <row r="8912">
          <cell r="AH8912">
            <v>0</v>
          </cell>
        </row>
        <row r="8913">
          <cell r="AH8913">
            <v>0</v>
          </cell>
        </row>
        <row r="8914">
          <cell r="AH8914">
            <v>0</v>
          </cell>
        </row>
        <row r="8915">
          <cell r="AH8915">
            <v>0</v>
          </cell>
        </row>
        <row r="8916">
          <cell r="AH8916">
            <v>0</v>
          </cell>
        </row>
        <row r="8917">
          <cell r="AH8917">
            <v>0</v>
          </cell>
        </row>
        <row r="8918">
          <cell r="AH8918">
            <v>0</v>
          </cell>
        </row>
        <row r="8919">
          <cell r="AH8919">
            <v>0</v>
          </cell>
        </row>
        <row r="8920">
          <cell r="AH8920">
            <v>0</v>
          </cell>
        </row>
        <row r="8921">
          <cell r="AH8921">
            <v>0</v>
          </cell>
        </row>
        <row r="8922">
          <cell r="AH8922">
            <v>0</v>
          </cell>
        </row>
        <row r="8923">
          <cell r="AH8923">
            <v>0</v>
          </cell>
        </row>
        <row r="8924">
          <cell r="AH8924">
            <v>0</v>
          </cell>
        </row>
        <row r="8925">
          <cell r="AH8925">
            <v>0</v>
          </cell>
        </row>
        <row r="8926">
          <cell r="AH8926">
            <v>0</v>
          </cell>
        </row>
        <row r="8927">
          <cell r="AH8927">
            <v>0</v>
          </cell>
        </row>
        <row r="8928">
          <cell r="AH8928">
            <v>0</v>
          </cell>
        </row>
        <row r="8929">
          <cell r="AH8929">
            <v>0</v>
          </cell>
        </row>
        <row r="8930">
          <cell r="AH8930">
            <v>0</v>
          </cell>
        </row>
        <row r="8931">
          <cell r="AH8931">
            <v>0</v>
          </cell>
        </row>
        <row r="8932">
          <cell r="AH8932">
            <v>0</v>
          </cell>
        </row>
        <row r="8933">
          <cell r="AH8933">
            <v>0</v>
          </cell>
        </row>
        <row r="8934">
          <cell r="AH8934">
            <v>0</v>
          </cell>
        </row>
        <row r="8935">
          <cell r="AH8935">
            <v>0</v>
          </cell>
        </row>
        <row r="8936">
          <cell r="AH8936">
            <v>0</v>
          </cell>
        </row>
        <row r="8937">
          <cell r="AH8937">
            <v>0</v>
          </cell>
        </row>
        <row r="8938">
          <cell r="AH8938">
            <v>0</v>
          </cell>
        </row>
        <row r="8939">
          <cell r="AH8939">
            <v>0</v>
          </cell>
        </row>
        <row r="8940">
          <cell r="AH8940">
            <v>0</v>
          </cell>
        </row>
        <row r="8941">
          <cell r="AH8941">
            <v>0</v>
          </cell>
        </row>
        <row r="8942">
          <cell r="AH8942">
            <v>0</v>
          </cell>
        </row>
        <row r="8943">
          <cell r="AH8943">
            <v>0</v>
          </cell>
        </row>
        <row r="8944">
          <cell r="AH8944">
            <v>0</v>
          </cell>
        </row>
        <row r="8945">
          <cell r="AH8945">
            <v>0</v>
          </cell>
        </row>
        <row r="8946">
          <cell r="AH8946">
            <v>0</v>
          </cell>
        </row>
        <row r="8947">
          <cell r="AH8947">
            <v>0</v>
          </cell>
        </row>
        <row r="8948">
          <cell r="AH8948">
            <v>0</v>
          </cell>
        </row>
        <row r="8949">
          <cell r="AH8949">
            <v>0</v>
          </cell>
        </row>
        <row r="8950">
          <cell r="AH8950">
            <v>0</v>
          </cell>
        </row>
        <row r="8951">
          <cell r="AH8951">
            <v>0</v>
          </cell>
        </row>
        <row r="8952">
          <cell r="AH8952">
            <v>0</v>
          </cell>
        </row>
        <row r="8953">
          <cell r="AH8953">
            <v>0</v>
          </cell>
        </row>
        <row r="8954">
          <cell r="AH8954">
            <v>0</v>
          </cell>
        </row>
        <row r="8955">
          <cell r="AH8955">
            <v>0</v>
          </cell>
        </row>
        <row r="8956">
          <cell r="AH8956">
            <v>0</v>
          </cell>
        </row>
        <row r="8957">
          <cell r="AH8957">
            <v>0</v>
          </cell>
        </row>
        <row r="8958">
          <cell r="AH8958">
            <v>0</v>
          </cell>
        </row>
        <row r="8959">
          <cell r="AH8959">
            <v>0</v>
          </cell>
        </row>
        <row r="8960">
          <cell r="AH8960">
            <v>0</v>
          </cell>
        </row>
        <row r="8961">
          <cell r="AH8961">
            <v>0</v>
          </cell>
        </row>
        <row r="8962">
          <cell r="AH8962">
            <v>0</v>
          </cell>
        </row>
        <row r="8963">
          <cell r="AH8963">
            <v>0</v>
          </cell>
        </row>
        <row r="8964">
          <cell r="AH8964">
            <v>0</v>
          </cell>
        </row>
        <row r="8965">
          <cell r="AH8965">
            <v>0</v>
          </cell>
        </row>
        <row r="8966">
          <cell r="AH8966">
            <v>0</v>
          </cell>
        </row>
        <row r="8967">
          <cell r="AH8967">
            <v>0</v>
          </cell>
        </row>
        <row r="8968">
          <cell r="AH8968">
            <v>0</v>
          </cell>
        </row>
        <row r="8969">
          <cell r="AH8969">
            <v>0</v>
          </cell>
        </row>
        <row r="8970">
          <cell r="AH8970">
            <v>0</v>
          </cell>
        </row>
        <row r="8971">
          <cell r="AH8971">
            <v>0</v>
          </cell>
        </row>
        <row r="8972">
          <cell r="AH8972">
            <v>0</v>
          </cell>
        </row>
        <row r="8973">
          <cell r="AH8973">
            <v>0</v>
          </cell>
        </row>
        <row r="8974">
          <cell r="AH8974">
            <v>0</v>
          </cell>
        </row>
        <row r="8975">
          <cell r="AH8975">
            <v>0</v>
          </cell>
        </row>
        <row r="8976">
          <cell r="AH8976">
            <v>0</v>
          </cell>
        </row>
        <row r="8977">
          <cell r="AH8977">
            <v>0</v>
          </cell>
        </row>
        <row r="8978">
          <cell r="AH8978">
            <v>0</v>
          </cell>
        </row>
        <row r="8979">
          <cell r="AH8979">
            <v>0</v>
          </cell>
        </row>
        <row r="8980">
          <cell r="AH8980">
            <v>0</v>
          </cell>
        </row>
        <row r="8981">
          <cell r="AH8981">
            <v>0</v>
          </cell>
        </row>
        <row r="8982">
          <cell r="AH8982">
            <v>0</v>
          </cell>
        </row>
        <row r="8983">
          <cell r="AH8983">
            <v>0</v>
          </cell>
        </row>
        <row r="8984">
          <cell r="AH8984">
            <v>0</v>
          </cell>
        </row>
        <row r="8985">
          <cell r="AH8985">
            <v>0</v>
          </cell>
        </row>
        <row r="8986">
          <cell r="AH8986">
            <v>0</v>
          </cell>
        </row>
        <row r="8987">
          <cell r="AH8987">
            <v>0</v>
          </cell>
        </row>
        <row r="8988">
          <cell r="AH8988">
            <v>0</v>
          </cell>
        </row>
        <row r="8989">
          <cell r="AH8989">
            <v>0</v>
          </cell>
        </row>
        <row r="8990">
          <cell r="AH8990">
            <v>0</v>
          </cell>
        </row>
        <row r="8991">
          <cell r="AH8991">
            <v>0</v>
          </cell>
        </row>
        <row r="8992">
          <cell r="AH8992">
            <v>0</v>
          </cell>
        </row>
        <row r="8993">
          <cell r="AH8993">
            <v>0</v>
          </cell>
        </row>
        <row r="8994">
          <cell r="AH8994">
            <v>0</v>
          </cell>
        </row>
        <row r="8995">
          <cell r="AH8995">
            <v>0</v>
          </cell>
        </row>
        <row r="8996">
          <cell r="AH8996">
            <v>0</v>
          </cell>
        </row>
        <row r="8997">
          <cell r="AH8997">
            <v>0</v>
          </cell>
        </row>
        <row r="8998">
          <cell r="AH8998">
            <v>0</v>
          </cell>
        </row>
        <row r="8999">
          <cell r="AH8999">
            <v>0</v>
          </cell>
        </row>
        <row r="9000">
          <cell r="AH9000">
            <v>0</v>
          </cell>
        </row>
        <row r="9001">
          <cell r="AH9001">
            <v>0</v>
          </cell>
        </row>
        <row r="9002">
          <cell r="AH9002">
            <v>0</v>
          </cell>
        </row>
        <row r="9003">
          <cell r="AH9003">
            <v>0</v>
          </cell>
        </row>
        <row r="9004">
          <cell r="AH9004">
            <v>0</v>
          </cell>
        </row>
        <row r="9005">
          <cell r="AH9005">
            <v>0</v>
          </cell>
        </row>
        <row r="9006">
          <cell r="AH9006">
            <v>0</v>
          </cell>
        </row>
        <row r="9007">
          <cell r="AH9007">
            <v>0</v>
          </cell>
        </row>
        <row r="9008">
          <cell r="AH9008">
            <v>0</v>
          </cell>
        </row>
        <row r="9009">
          <cell r="AH9009">
            <v>0</v>
          </cell>
        </row>
        <row r="9010">
          <cell r="AH9010">
            <v>0</v>
          </cell>
        </row>
        <row r="9011">
          <cell r="AH9011">
            <v>0</v>
          </cell>
        </row>
        <row r="9012">
          <cell r="AH9012">
            <v>0</v>
          </cell>
        </row>
        <row r="9013">
          <cell r="AH9013">
            <v>0</v>
          </cell>
        </row>
        <row r="9014">
          <cell r="AH9014">
            <v>0</v>
          </cell>
        </row>
        <row r="9015">
          <cell r="AH9015">
            <v>0</v>
          </cell>
        </row>
        <row r="9016">
          <cell r="AH9016">
            <v>0</v>
          </cell>
        </row>
        <row r="9017">
          <cell r="AH9017">
            <v>0</v>
          </cell>
        </row>
        <row r="9018">
          <cell r="AH9018">
            <v>0</v>
          </cell>
        </row>
        <row r="9019">
          <cell r="AH9019">
            <v>0</v>
          </cell>
        </row>
        <row r="9020">
          <cell r="AH9020">
            <v>0</v>
          </cell>
        </row>
        <row r="9021">
          <cell r="AH9021">
            <v>0</v>
          </cell>
        </row>
        <row r="9022">
          <cell r="AH9022">
            <v>0</v>
          </cell>
        </row>
        <row r="9023">
          <cell r="AH9023">
            <v>0</v>
          </cell>
        </row>
        <row r="9024">
          <cell r="AH9024">
            <v>0</v>
          </cell>
        </row>
        <row r="9025">
          <cell r="AH9025">
            <v>0</v>
          </cell>
        </row>
        <row r="9026">
          <cell r="AH9026">
            <v>0</v>
          </cell>
        </row>
        <row r="9027">
          <cell r="AH9027">
            <v>0</v>
          </cell>
        </row>
        <row r="9028">
          <cell r="AH9028">
            <v>0</v>
          </cell>
        </row>
        <row r="9029">
          <cell r="AH9029">
            <v>0</v>
          </cell>
        </row>
        <row r="9030">
          <cell r="AH9030">
            <v>0</v>
          </cell>
        </row>
        <row r="9031">
          <cell r="AH9031">
            <v>0</v>
          </cell>
        </row>
        <row r="9032">
          <cell r="AH9032">
            <v>0</v>
          </cell>
        </row>
        <row r="9033">
          <cell r="AH9033">
            <v>0</v>
          </cell>
        </row>
        <row r="9034">
          <cell r="AH9034">
            <v>0</v>
          </cell>
        </row>
        <row r="9035">
          <cell r="AH9035">
            <v>0</v>
          </cell>
        </row>
        <row r="9036">
          <cell r="AH9036">
            <v>0</v>
          </cell>
        </row>
        <row r="9037">
          <cell r="AH9037">
            <v>0</v>
          </cell>
        </row>
        <row r="9038">
          <cell r="AH9038">
            <v>0</v>
          </cell>
        </row>
        <row r="9039">
          <cell r="AH9039">
            <v>0</v>
          </cell>
        </row>
        <row r="9040">
          <cell r="AH9040">
            <v>0</v>
          </cell>
        </row>
        <row r="9041">
          <cell r="AH9041">
            <v>0</v>
          </cell>
        </row>
        <row r="9042">
          <cell r="AH9042">
            <v>0</v>
          </cell>
        </row>
        <row r="9043">
          <cell r="AH9043">
            <v>0</v>
          </cell>
        </row>
        <row r="9044">
          <cell r="AH9044">
            <v>0</v>
          </cell>
        </row>
        <row r="9045">
          <cell r="AH9045">
            <v>0</v>
          </cell>
        </row>
        <row r="9046">
          <cell r="AH9046">
            <v>0</v>
          </cell>
        </row>
        <row r="9047">
          <cell r="AH9047">
            <v>0</v>
          </cell>
        </row>
        <row r="9048">
          <cell r="AH9048">
            <v>0</v>
          </cell>
        </row>
        <row r="9049">
          <cell r="AH9049">
            <v>0</v>
          </cell>
        </row>
        <row r="9050">
          <cell r="AH9050">
            <v>0</v>
          </cell>
        </row>
        <row r="9051">
          <cell r="AH9051">
            <v>0</v>
          </cell>
        </row>
        <row r="9052">
          <cell r="AH9052">
            <v>0</v>
          </cell>
        </row>
        <row r="9053">
          <cell r="AH9053">
            <v>0</v>
          </cell>
        </row>
        <row r="9054">
          <cell r="AH9054">
            <v>0</v>
          </cell>
        </row>
        <row r="9055">
          <cell r="AH9055">
            <v>0</v>
          </cell>
        </row>
        <row r="9056">
          <cell r="AH9056">
            <v>0</v>
          </cell>
        </row>
        <row r="9057">
          <cell r="AH9057">
            <v>0</v>
          </cell>
        </row>
        <row r="9058">
          <cell r="AH9058">
            <v>0</v>
          </cell>
        </row>
        <row r="9059">
          <cell r="AH9059">
            <v>0</v>
          </cell>
        </row>
        <row r="9060">
          <cell r="AH9060">
            <v>0</v>
          </cell>
        </row>
        <row r="9061">
          <cell r="AH9061">
            <v>0</v>
          </cell>
        </row>
        <row r="9062">
          <cell r="AH9062">
            <v>0</v>
          </cell>
        </row>
        <row r="9063">
          <cell r="AH9063">
            <v>0</v>
          </cell>
        </row>
        <row r="9064">
          <cell r="AH9064">
            <v>0</v>
          </cell>
        </row>
        <row r="9065">
          <cell r="AH9065">
            <v>0</v>
          </cell>
        </row>
        <row r="9066">
          <cell r="AH9066">
            <v>0</v>
          </cell>
        </row>
        <row r="9067">
          <cell r="AH9067">
            <v>0</v>
          </cell>
        </row>
        <row r="9068">
          <cell r="AH9068">
            <v>0</v>
          </cell>
        </row>
        <row r="9069">
          <cell r="AH9069">
            <v>0</v>
          </cell>
        </row>
        <row r="9070">
          <cell r="AH9070">
            <v>0</v>
          </cell>
        </row>
        <row r="9071">
          <cell r="AH9071">
            <v>0</v>
          </cell>
        </row>
        <row r="9072">
          <cell r="AH9072">
            <v>0</v>
          </cell>
        </row>
        <row r="9073">
          <cell r="AH9073">
            <v>0</v>
          </cell>
        </row>
        <row r="9074">
          <cell r="AH9074">
            <v>0</v>
          </cell>
        </row>
        <row r="9075">
          <cell r="AH9075">
            <v>0</v>
          </cell>
        </row>
        <row r="9076">
          <cell r="AH9076">
            <v>0</v>
          </cell>
        </row>
        <row r="9077">
          <cell r="AH9077">
            <v>0</v>
          </cell>
        </row>
        <row r="9078">
          <cell r="AH9078">
            <v>0</v>
          </cell>
        </row>
        <row r="9079">
          <cell r="AH9079">
            <v>0</v>
          </cell>
        </row>
        <row r="9080">
          <cell r="AH9080">
            <v>0</v>
          </cell>
        </row>
        <row r="9081">
          <cell r="AH9081">
            <v>0</v>
          </cell>
        </row>
        <row r="9082">
          <cell r="AH9082">
            <v>0</v>
          </cell>
        </row>
        <row r="9083">
          <cell r="AH9083">
            <v>0</v>
          </cell>
        </row>
        <row r="9084">
          <cell r="AH9084">
            <v>0</v>
          </cell>
        </row>
        <row r="9085">
          <cell r="AH9085">
            <v>0</v>
          </cell>
        </row>
        <row r="9086">
          <cell r="AH9086">
            <v>0</v>
          </cell>
        </row>
        <row r="9087">
          <cell r="AH9087">
            <v>0</v>
          </cell>
        </row>
        <row r="9088">
          <cell r="AH9088">
            <v>0</v>
          </cell>
        </row>
        <row r="9089">
          <cell r="AH9089">
            <v>0</v>
          </cell>
        </row>
        <row r="9090">
          <cell r="AH9090">
            <v>0</v>
          </cell>
        </row>
        <row r="9091">
          <cell r="AH9091">
            <v>0</v>
          </cell>
        </row>
        <row r="9092">
          <cell r="AH9092">
            <v>0</v>
          </cell>
        </row>
        <row r="9093">
          <cell r="AH9093">
            <v>0</v>
          </cell>
        </row>
        <row r="9094">
          <cell r="AH9094">
            <v>0</v>
          </cell>
        </row>
        <row r="9095">
          <cell r="AH9095">
            <v>0</v>
          </cell>
        </row>
        <row r="9096">
          <cell r="AH9096">
            <v>0</v>
          </cell>
        </row>
        <row r="9097">
          <cell r="AH9097">
            <v>0</v>
          </cell>
        </row>
        <row r="9098">
          <cell r="AH9098">
            <v>0</v>
          </cell>
        </row>
        <row r="9099">
          <cell r="AH9099">
            <v>0</v>
          </cell>
        </row>
        <row r="9100">
          <cell r="AH9100">
            <v>0</v>
          </cell>
        </row>
        <row r="9101">
          <cell r="AH9101">
            <v>0</v>
          </cell>
        </row>
        <row r="9102">
          <cell r="AH9102">
            <v>0</v>
          </cell>
        </row>
        <row r="9103">
          <cell r="AH9103">
            <v>0</v>
          </cell>
        </row>
        <row r="9104">
          <cell r="AH9104">
            <v>0</v>
          </cell>
        </row>
        <row r="9105">
          <cell r="AH9105">
            <v>0</v>
          </cell>
        </row>
        <row r="9106">
          <cell r="AH9106">
            <v>0</v>
          </cell>
        </row>
        <row r="9107">
          <cell r="AH9107">
            <v>0</v>
          </cell>
        </row>
        <row r="9108">
          <cell r="AH9108">
            <v>0</v>
          </cell>
        </row>
        <row r="9109">
          <cell r="AH9109">
            <v>0</v>
          </cell>
        </row>
        <row r="9110">
          <cell r="AH9110">
            <v>0</v>
          </cell>
        </row>
        <row r="9111">
          <cell r="AH9111">
            <v>0</v>
          </cell>
        </row>
        <row r="9112">
          <cell r="AH9112">
            <v>0</v>
          </cell>
        </row>
        <row r="9113">
          <cell r="AH9113">
            <v>0</v>
          </cell>
        </row>
        <row r="9114">
          <cell r="AH9114">
            <v>0</v>
          </cell>
        </row>
        <row r="9115">
          <cell r="AH9115">
            <v>0</v>
          </cell>
        </row>
        <row r="9116">
          <cell r="AH9116">
            <v>0</v>
          </cell>
        </row>
        <row r="9117">
          <cell r="AH9117">
            <v>0</v>
          </cell>
        </row>
        <row r="9118">
          <cell r="AH9118">
            <v>0</v>
          </cell>
        </row>
        <row r="9119">
          <cell r="AH9119">
            <v>0</v>
          </cell>
        </row>
        <row r="9120">
          <cell r="AH9120">
            <v>0</v>
          </cell>
        </row>
        <row r="9121">
          <cell r="AH9121">
            <v>0</v>
          </cell>
        </row>
        <row r="9122">
          <cell r="AH9122">
            <v>0</v>
          </cell>
        </row>
        <row r="9123">
          <cell r="AH9123">
            <v>0</v>
          </cell>
        </row>
        <row r="9124">
          <cell r="AH9124">
            <v>0</v>
          </cell>
        </row>
        <row r="9125">
          <cell r="AH9125">
            <v>0</v>
          </cell>
        </row>
        <row r="9126">
          <cell r="AH9126">
            <v>0</v>
          </cell>
        </row>
        <row r="9127">
          <cell r="AH9127">
            <v>0</v>
          </cell>
        </row>
        <row r="9128">
          <cell r="AH9128">
            <v>0</v>
          </cell>
        </row>
        <row r="9129">
          <cell r="AH9129">
            <v>0</v>
          </cell>
        </row>
        <row r="9130">
          <cell r="AH9130">
            <v>0</v>
          </cell>
        </row>
        <row r="9131">
          <cell r="AH9131">
            <v>0</v>
          </cell>
        </row>
        <row r="9132">
          <cell r="AH9132">
            <v>0</v>
          </cell>
        </row>
        <row r="9133">
          <cell r="AH9133">
            <v>0</v>
          </cell>
        </row>
        <row r="9134">
          <cell r="AH9134">
            <v>0</v>
          </cell>
        </row>
        <row r="9135">
          <cell r="AH9135">
            <v>0</v>
          </cell>
        </row>
        <row r="9136">
          <cell r="AH9136">
            <v>0</v>
          </cell>
        </row>
        <row r="9137">
          <cell r="AH9137">
            <v>0</v>
          </cell>
        </row>
        <row r="9138">
          <cell r="AH9138">
            <v>0</v>
          </cell>
        </row>
        <row r="9139">
          <cell r="AH9139">
            <v>0</v>
          </cell>
        </row>
        <row r="9140">
          <cell r="AH9140">
            <v>0</v>
          </cell>
        </row>
        <row r="9141">
          <cell r="AH9141">
            <v>0</v>
          </cell>
        </row>
        <row r="9142">
          <cell r="AH9142">
            <v>0</v>
          </cell>
        </row>
        <row r="9143">
          <cell r="AH9143">
            <v>0</v>
          </cell>
        </row>
        <row r="9144">
          <cell r="AH9144">
            <v>0</v>
          </cell>
        </row>
        <row r="9145">
          <cell r="AH9145">
            <v>0</v>
          </cell>
        </row>
        <row r="9146">
          <cell r="AH9146">
            <v>0</v>
          </cell>
        </row>
        <row r="9147">
          <cell r="AH9147">
            <v>0</v>
          </cell>
        </row>
        <row r="9148">
          <cell r="AH9148">
            <v>0</v>
          </cell>
        </row>
        <row r="9149">
          <cell r="AH9149">
            <v>0</v>
          </cell>
        </row>
        <row r="9150">
          <cell r="AH9150">
            <v>0</v>
          </cell>
        </row>
        <row r="9151">
          <cell r="AH9151">
            <v>0</v>
          </cell>
        </row>
        <row r="9152">
          <cell r="AH9152">
            <v>0</v>
          </cell>
        </row>
        <row r="9153">
          <cell r="AH9153">
            <v>0</v>
          </cell>
        </row>
        <row r="9154">
          <cell r="AH9154">
            <v>0</v>
          </cell>
        </row>
        <row r="9155">
          <cell r="AH9155">
            <v>0</v>
          </cell>
        </row>
        <row r="9156">
          <cell r="AH9156">
            <v>0</v>
          </cell>
        </row>
        <row r="9157">
          <cell r="AH9157">
            <v>0</v>
          </cell>
        </row>
        <row r="9158">
          <cell r="AH9158">
            <v>0</v>
          </cell>
        </row>
        <row r="9159">
          <cell r="AH9159">
            <v>0</v>
          </cell>
        </row>
        <row r="9160">
          <cell r="AH9160">
            <v>0</v>
          </cell>
        </row>
        <row r="9161">
          <cell r="AH9161">
            <v>0</v>
          </cell>
        </row>
        <row r="9162">
          <cell r="AH9162">
            <v>0</v>
          </cell>
        </row>
        <row r="9163">
          <cell r="AH9163">
            <v>0</v>
          </cell>
        </row>
        <row r="9164">
          <cell r="AH9164">
            <v>0</v>
          </cell>
        </row>
        <row r="9165">
          <cell r="AH9165">
            <v>0</v>
          </cell>
        </row>
        <row r="9166">
          <cell r="AH9166">
            <v>0</v>
          </cell>
        </row>
        <row r="9167">
          <cell r="AH9167">
            <v>0</v>
          </cell>
        </row>
        <row r="9168">
          <cell r="AH9168">
            <v>0</v>
          </cell>
        </row>
        <row r="9169">
          <cell r="AH9169">
            <v>0</v>
          </cell>
        </row>
        <row r="9170">
          <cell r="AH9170">
            <v>0</v>
          </cell>
        </row>
        <row r="9171">
          <cell r="AH9171">
            <v>0</v>
          </cell>
        </row>
        <row r="9172">
          <cell r="AH9172">
            <v>0</v>
          </cell>
        </row>
        <row r="9173">
          <cell r="AH9173">
            <v>0</v>
          </cell>
        </row>
        <row r="9174">
          <cell r="AH9174">
            <v>0</v>
          </cell>
        </row>
        <row r="9175">
          <cell r="AH9175">
            <v>0</v>
          </cell>
        </row>
        <row r="9176">
          <cell r="AH9176">
            <v>0</v>
          </cell>
        </row>
        <row r="9177">
          <cell r="AH9177">
            <v>0</v>
          </cell>
        </row>
        <row r="9178">
          <cell r="AH9178">
            <v>0</v>
          </cell>
        </row>
        <row r="9179">
          <cell r="AH9179">
            <v>0</v>
          </cell>
        </row>
        <row r="9180">
          <cell r="AH9180">
            <v>0</v>
          </cell>
        </row>
        <row r="9181">
          <cell r="AH9181">
            <v>0</v>
          </cell>
        </row>
        <row r="9182">
          <cell r="AH9182">
            <v>0</v>
          </cell>
        </row>
        <row r="9183">
          <cell r="AH9183">
            <v>0</v>
          </cell>
        </row>
        <row r="9184">
          <cell r="AH9184">
            <v>0</v>
          </cell>
        </row>
        <row r="9185">
          <cell r="AH9185">
            <v>0</v>
          </cell>
        </row>
        <row r="9186">
          <cell r="AH9186">
            <v>0</v>
          </cell>
        </row>
        <row r="9187">
          <cell r="AH9187">
            <v>0</v>
          </cell>
        </row>
        <row r="9188">
          <cell r="AH9188">
            <v>0</v>
          </cell>
        </row>
        <row r="9189">
          <cell r="AH9189">
            <v>0</v>
          </cell>
        </row>
        <row r="9190">
          <cell r="AH9190">
            <v>0</v>
          </cell>
        </row>
        <row r="9191">
          <cell r="AH9191">
            <v>0</v>
          </cell>
        </row>
        <row r="9192">
          <cell r="AH9192">
            <v>0</v>
          </cell>
        </row>
        <row r="9193">
          <cell r="AH9193">
            <v>0</v>
          </cell>
        </row>
        <row r="9194">
          <cell r="AH9194">
            <v>0</v>
          </cell>
        </row>
        <row r="9195">
          <cell r="AH9195">
            <v>0</v>
          </cell>
        </row>
        <row r="9196">
          <cell r="AH9196">
            <v>0</v>
          </cell>
        </row>
        <row r="9197">
          <cell r="AH9197">
            <v>0</v>
          </cell>
        </row>
        <row r="9198">
          <cell r="AH9198">
            <v>0</v>
          </cell>
        </row>
        <row r="9199">
          <cell r="AH9199">
            <v>0</v>
          </cell>
        </row>
        <row r="9200">
          <cell r="AH9200">
            <v>0</v>
          </cell>
        </row>
        <row r="9201">
          <cell r="AH9201">
            <v>0</v>
          </cell>
        </row>
        <row r="9202">
          <cell r="AH9202">
            <v>0</v>
          </cell>
        </row>
        <row r="9203">
          <cell r="AH9203">
            <v>0</v>
          </cell>
        </row>
        <row r="9204">
          <cell r="AH9204">
            <v>0</v>
          </cell>
        </row>
        <row r="9205">
          <cell r="AH9205">
            <v>0</v>
          </cell>
        </row>
        <row r="9206">
          <cell r="AH9206">
            <v>0</v>
          </cell>
        </row>
        <row r="9207">
          <cell r="AH9207">
            <v>0</v>
          </cell>
        </row>
        <row r="9208">
          <cell r="AH9208">
            <v>0</v>
          </cell>
        </row>
        <row r="9209">
          <cell r="AH9209">
            <v>0</v>
          </cell>
        </row>
        <row r="9210">
          <cell r="AH9210">
            <v>0</v>
          </cell>
        </row>
        <row r="9211">
          <cell r="AH9211">
            <v>0</v>
          </cell>
        </row>
        <row r="9212">
          <cell r="AH9212">
            <v>0</v>
          </cell>
        </row>
        <row r="9213">
          <cell r="AH9213">
            <v>0</v>
          </cell>
        </row>
        <row r="9214">
          <cell r="AH9214">
            <v>0</v>
          </cell>
        </row>
        <row r="9215">
          <cell r="AH9215">
            <v>0</v>
          </cell>
        </row>
        <row r="9216">
          <cell r="AH9216">
            <v>0</v>
          </cell>
        </row>
        <row r="9217">
          <cell r="AH9217">
            <v>0</v>
          </cell>
        </row>
        <row r="9218">
          <cell r="AH9218">
            <v>0</v>
          </cell>
        </row>
        <row r="9219">
          <cell r="AH9219">
            <v>0</v>
          </cell>
        </row>
        <row r="9220">
          <cell r="AH9220">
            <v>0</v>
          </cell>
        </row>
        <row r="9221">
          <cell r="AH9221">
            <v>0</v>
          </cell>
        </row>
        <row r="9222">
          <cell r="AH9222">
            <v>0</v>
          </cell>
        </row>
        <row r="9223">
          <cell r="AH9223">
            <v>0</v>
          </cell>
        </row>
        <row r="9224">
          <cell r="AH9224">
            <v>0</v>
          </cell>
        </row>
        <row r="9225">
          <cell r="AH9225">
            <v>0</v>
          </cell>
        </row>
        <row r="9226">
          <cell r="AH9226">
            <v>0</v>
          </cell>
        </row>
        <row r="9227">
          <cell r="AH9227">
            <v>0</v>
          </cell>
        </row>
        <row r="9228">
          <cell r="AH9228">
            <v>0</v>
          </cell>
        </row>
        <row r="9229">
          <cell r="AH9229">
            <v>0</v>
          </cell>
        </row>
        <row r="9230">
          <cell r="AH9230">
            <v>0</v>
          </cell>
        </row>
        <row r="9231">
          <cell r="AH9231">
            <v>0</v>
          </cell>
        </row>
        <row r="9232">
          <cell r="AH9232">
            <v>0</v>
          </cell>
        </row>
        <row r="9233">
          <cell r="AH9233">
            <v>0</v>
          </cell>
        </row>
        <row r="9234">
          <cell r="AH9234">
            <v>0</v>
          </cell>
        </row>
        <row r="9235">
          <cell r="AH9235">
            <v>0</v>
          </cell>
        </row>
        <row r="9236">
          <cell r="AH9236">
            <v>0</v>
          </cell>
        </row>
        <row r="9237">
          <cell r="AH9237">
            <v>0</v>
          </cell>
        </row>
        <row r="9238">
          <cell r="AH9238">
            <v>0</v>
          </cell>
        </row>
        <row r="9239">
          <cell r="AH9239">
            <v>0</v>
          </cell>
        </row>
        <row r="9240">
          <cell r="AH9240">
            <v>0</v>
          </cell>
        </row>
        <row r="9241">
          <cell r="AH9241">
            <v>0</v>
          </cell>
        </row>
        <row r="9242">
          <cell r="AH9242">
            <v>0</v>
          </cell>
        </row>
        <row r="9243">
          <cell r="AH9243">
            <v>0</v>
          </cell>
        </row>
        <row r="9244">
          <cell r="AH9244">
            <v>0</v>
          </cell>
        </row>
        <row r="9245">
          <cell r="AH9245">
            <v>0</v>
          </cell>
        </row>
        <row r="9246">
          <cell r="AH9246">
            <v>0</v>
          </cell>
        </row>
        <row r="9247">
          <cell r="AH9247">
            <v>0</v>
          </cell>
        </row>
        <row r="9248">
          <cell r="AH9248">
            <v>0</v>
          </cell>
        </row>
        <row r="9249">
          <cell r="AH9249">
            <v>0</v>
          </cell>
        </row>
        <row r="9250">
          <cell r="AH9250">
            <v>0</v>
          </cell>
        </row>
        <row r="9251">
          <cell r="AH9251">
            <v>0</v>
          </cell>
        </row>
        <row r="9252">
          <cell r="AH9252">
            <v>0</v>
          </cell>
        </row>
        <row r="9253">
          <cell r="AH9253">
            <v>0</v>
          </cell>
        </row>
        <row r="9254">
          <cell r="AH9254">
            <v>0</v>
          </cell>
        </row>
        <row r="9255">
          <cell r="AH9255">
            <v>0</v>
          </cell>
        </row>
        <row r="9256">
          <cell r="AH9256">
            <v>0</v>
          </cell>
        </row>
        <row r="9257">
          <cell r="AH9257">
            <v>0</v>
          </cell>
        </row>
        <row r="9258">
          <cell r="AH9258">
            <v>0</v>
          </cell>
        </row>
        <row r="9259">
          <cell r="AH9259">
            <v>0</v>
          </cell>
        </row>
        <row r="9260">
          <cell r="AH9260">
            <v>0</v>
          </cell>
        </row>
        <row r="9261">
          <cell r="AH9261">
            <v>0</v>
          </cell>
        </row>
        <row r="9262">
          <cell r="AH9262">
            <v>0</v>
          </cell>
        </row>
        <row r="9263">
          <cell r="AH9263">
            <v>0</v>
          </cell>
        </row>
        <row r="9264">
          <cell r="AH9264">
            <v>0</v>
          </cell>
        </row>
        <row r="9265">
          <cell r="AH9265">
            <v>0</v>
          </cell>
        </row>
        <row r="9266">
          <cell r="AH9266">
            <v>0</v>
          </cell>
        </row>
        <row r="9267">
          <cell r="AH9267">
            <v>0</v>
          </cell>
        </row>
        <row r="9268">
          <cell r="AH9268">
            <v>0</v>
          </cell>
        </row>
        <row r="9269">
          <cell r="AH9269">
            <v>0</v>
          </cell>
        </row>
        <row r="9270">
          <cell r="AH9270">
            <v>0</v>
          </cell>
        </row>
        <row r="9271">
          <cell r="AH9271">
            <v>0</v>
          </cell>
        </row>
        <row r="9272">
          <cell r="AH9272">
            <v>0</v>
          </cell>
        </row>
        <row r="9273">
          <cell r="AH9273">
            <v>0</v>
          </cell>
        </row>
        <row r="9274">
          <cell r="AH9274">
            <v>0</v>
          </cell>
        </row>
        <row r="9275">
          <cell r="AH9275">
            <v>0</v>
          </cell>
        </row>
        <row r="9276">
          <cell r="AH9276">
            <v>0</v>
          </cell>
        </row>
        <row r="9277">
          <cell r="AH9277">
            <v>0</v>
          </cell>
        </row>
        <row r="9278">
          <cell r="AH9278">
            <v>0</v>
          </cell>
        </row>
        <row r="9279">
          <cell r="AH9279">
            <v>0</v>
          </cell>
        </row>
        <row r="9280">
          <cell r="AH9280">
            <v>0</v>
          </cell>
        </row>
        <row r="9281">
          <cell r="AH9281">
            <v>0</v>
          </cell>
        </row>
        <row r="9282">
          <cell r="AH9282">
            <v>0</v>
          </cell>
        </row>
        <row r="9283">
          <cell r="AH9283">
            <v>0</v>
          </cell>
        </row>
        <row r="9284">
          <cell r="AH9284">
            <v>0</v>
          </cell>
        </row>
        <row r="9285">
          <cell r="AH9285">
            <v>0</v>
          </cell>
        </row>
        <row r="9286">
          <cell r="AH9286">
            <v>0</v>
          </cell>
        </row>
        <row r="9287">
          <cell r="AH9287">
            <v>0</v>
          </cell>
        </row>
        <row r="9288">
          <cell r="AH9288">
            <v>0</v>
          </cell>
        </row>
        <row r="9289">
          <cell r="AH9289">
            <v>0</v>
          </cell>
        </row>
        <row r="9290">
          <cell r="AH9290">
            <v>0</v>
          </cell>
        </row>
        <row r="9291">
          <cell r="AH9291">
            <v>0</v>
          </cell>
        </row>
        <row r="9292">
          <cell r="AH9292">
            <v>0</v>
          </cell>
        </row>
        <row r="9293">
          <cell r="AH9293">
            <v>0</v>
          </cell>
        </row>
        <row r="9294">
          <cell r="AH9294">
            <v>0</v>
          </cell>
        </row>
        <row r="9295">
          <cell r="AH9295">
            <v>0</v>
          </cell>
        </row>
        <row r="9296">
          <cell r="AH9296">
            <v>0</v>
          </cell>
        </row>
        <row r="9297">
          <cell r="AH9297">
            <v>0</v>
          </cell>
        </row>
        <row r="9298">
          <cell r="AH9298">
            <v>0</v>
          </cell>
        </row>
        <row r="9299">
          <cell r="AH9299">
            <v>0</v>
          </cell>
        </row>
        <row r="9300">
          <cell r="AH9300">
            <v>0</v>
          </cell>
        </row>
        <row r="9301">
          <cell r="AH9301">
            <v>0</v>
          </cell>
        </row>
        <row r="9302">
          <cell r="AH9302">
            <v>0</v>
          </cell>
        </row>
        <row r="9303">
          <cell r="AH9303">
            <v>0</v>
          </cell>
        </row>
        <row r="9304">
          <cell r="AH9304">
            <v>0</v>
          </cell>
        </row>
        <row r="9305">
          <cell r="AH9305">
            <v>0</v>
          </cell>
        </row>
        <row r="9306">
          <cell r="AH9306">
            <v>0</v>
          </cell>
        </row>
        <row r="9307">
          <cell r="AH9307">
            <v>0</v>
          </cell>
        </row>
        <row r="9308">
          <cell r="AH9308">
            <v>0</v>
          </cell>
        </row>
        <row r="9309">
          <cell r="AH9309">
            <v>0</v>
          </cell>
        </row>
        <row r="9310">
          <cell r="AH9310">
            <v>0</v>
          </cell>
        </row>
        <row r="9311">
          <cell r="AH9311">
            <v>0</v>
          </cell>
        </row>
        <row r="9312">
          <cell r="AH9312">
            <v>0</v>
          </cell>
        </row>
        <row r="9313">
          <cell r="AH9313">
            <v>0</v>
          </cell>
        </row>
        <row r="9314">
          <cell r="AH9314">
            <v>0</v>
          </cell>
        </row>
        <row r="9315">
          <cell r="AH9315">
            <v>0</v>
          </cell>
        </row>
        <row r="9316">
          <cell r="AH9316">
            <v>0</v>
          </cell>
        </row>
        <row r="9317">
          <cell r="AH9317">
            <v>0</v>
          </cell>
        </row>
        <row r="9318">
          <cell r="AH9318">
            <v>0</v>
          </cell>
        </row>
        <row r="9319">
          <cell r="AH9319">
            <v>0</v>
          </cell>
        </row>
        <row r="9320">
          <cell r="AH9320">
            <v>0</v>
          </cell>
        </row>
        <row r="9321">
          <cell r="AH9321">
            <v>0</v>
          </cell>
        </row>
        <row r="9322">
          <cell r="AH9322">
            <v>0</v>
          </cell>
        </row>
        <row r="9323">
          <cell r="AH9323">
            <v>0</v>
          </cell>
        </row>
        <row r="9324">
          <cell r="AH9324">
            <v>0</v>
          </cell>
        </row>
        <row r="9325">
          <cell r="AH9325">
            <v>0</v>
          </cell>
        </row>
        <row r="9326">
          <cell r="AH9326">
            <v>0</v>
          </cell>
        </row>
        <row r="9327">
          <cell r="AH9327">
            <v>0</v>
          </cell>
        </row>
        <row r="9328">
          <cell r="AH9328">
            <v>0</v>
          </cell>
        </row>
        <row r="9329">
          <cell r="AH9329">
            <v>0</v>
          </cell>
        </row>
        <row r="9330">
          <cell r="AH9330">
            <v>0</v>
          </cell>
        </row>
        <row r="9331">
          <cell r="AH9331">
            <v>0</v>
          </cell>
        </row>
        <row r="9332">
          <cell r="AH9332">
            <v>0</v>
          </cell>
        </row>
        <row r="9333">
          <cell r="AH9333">
            <v>0</v>
          </cell>
        </row>
        <row r="9334">
          <cell r="AH9334">
            <v>0</v>
          </cell>
        </row>
        <row r="9335">
          <cell r="AH9335">
            <v>0</v>
          </cell>
        </row>
        <row r="9336">
          <cell r="AH9336">
            <v>0</v>
          </cell>
        </row>
        <row r="9337">
          <cell r="AH9337">
            <v>0</v>
          </cell>
        </row>
        <row r="9338">
          <cell r="AH9338">
            <v>0</v>
          </cell>
        </row>
        <row r="9339">
          <cell r="AH9339">
            <v>0</v>
          </cell>
        </row>
        <row r="9340">
          <cell r="AH9340">
            <v>0</v>
          </cell>
        </row>
        <row r="9341">
          <cell r="AH9341">
            <v>0</v>
          </cell>
        </row>
        <row r="9342">
          <cell r="AH9342">
            <v>0</v>
          </cell>
        </row>
        <row r="9343">
          <cell r="AH9343">
            <v>0</v>
          </cell>
        </row>
        <row r="9344">
          <cell r="AH9344">
            <v>0</v>
          </cell>
        </row>
        <row r="9345">
          <cell r="AH9345">
            <v>0</v>
          </cell>
        </row>
        <row r="9346">
          <cell r="AH9346">
            <v>0</v>
          </cell>
        </row>
        <row r="9347">
          <cell r="AH9347">
            <v>0</v>
          </cell>
        </row>
        <row r="9348">
          <cell r="AH9348">
            <v>0</v>
          </cell>
        </row>
        <row r="9349">
          <cell r="AH9349">
            <v>0</v>
          </cell>
        </row>
        <row r="9350">
          <cell r="AH9350">
            <v>0</v>
          </cell>
        </row>
        <row r="9351">
          <cell r="AH9351">
            <v>0</v>
          </cell>
        </row>
        <row r="9352">
          <cell r="AH9352">
            <v>0</v>
          </cell>
        </row>
        <row r="9353">
          <cell r="AH9353">
            <v>0</v>
          </cell>
        </row>
        <row r="9354">
          <cell r="AH9354">
            <v>0</v>
          </cell>
        </row>
        <row r="9355">
          <cell r="AH9355">
            <v>0</v>
          </cell>
        </row>
        <row r="9356">
          <cell r="AH9356">
            <v>0</v>
          </cell>
        </row>
        <row r="9357">
          <cell r="AH9357">
            <v>0</v>
          </cell>
        </row>
        <row r="9358">
          <cell r="AH9358">
            <v>0</v>
          </cell>
        </row>
        <row r="9359">
          <cell r="AH9359">
            <v>0</v>
          </cell>
        </row>
        <row r="9360">
          <cell r="AH9360">
            <v>0</v>
          </cell>
        </row>
        <row r="9361">
          <cell r="AH9361">
            <v>0</v>
          </cell>
        </row>
        <row r="9362">
          <cell r="AH9362">
            <v>0</v>
          </cell>
        </row>
        <row r="9363">
          <cell r="AH9363">
            <v>0</v>
          </cell>
        </row>
        <row r="9364">
          <cell r="AH9364">
            <v>0</v>
          </cell>
        </row>
        <row r="9365">
          <cell r="AH9365">
            <v>0</v>
          </cell>
        </row>
        <row r="9366">
          <cell r="AH9366">
            <v>0</v>
          </cell>
        </row>
        <row r="9367">
          <cell r="AH9367">
            <v>0</v>
          </cell>
        </row>
        <row r="9368">
          <cell r="AH9368">
            <v>0</v>
          </cell>
        </row>
        <row r="9369">
          <cell r="AH9369">
            <v>0</v>
          </cell>
        </row>
        <row r="9370">
          <cell r="AH9370">
            <v>0</v>
          </cell>
        </row>
        <row r="9371">
          <cell r="AH9371">
            <v>0</v>
          </cell>
        </row>
        <row r="9372">
          <cell r="AH9372">
            <v>0</v>
          </cell>
        </row>
        <row r="9373">
          <cell r="AH9373">
            <v>0</v>
          </cell>
        </row>
        <row r="9374">
          <cell r="AH9374">
            <v>0</v>
          </cell>
        </row>
        <row r="9375">
          <cell r="AH9375">
            <v>0</v>
          </cell>
        </row>
        <row r="9376">
          <cell r="AH9376">
            <v>0</v>
          </cell>
        </row>
        <row r="9377">
          <cell r="AH9377">
            <v>0</v>
          </cell>
        </row>
        <row r="9378">
          <cell r="AH9378">
            <v>0</v>
          </cell>
        </row>
        <row r="9379">
          <cell r="AH9379">
            <v>0</v>
          </cell>
        </row>
        <row r="9380">
          <cell r="AH9380">
            <v>0</v>
          </cell>
        </row>
        <row r="9381">
          <cell r="AH9381">
            <v>0</v>
          </cell>
        </row>
        <row r="9382">
          <cell r="AH9382">
            <v>0</v>
          </cell>
        </row>
        <row r="9383">
          <cell r="AH9383">
            <v>0</v>
          </cell>
        </row>
        <row r="9384">
          <cell r="AH9384">
            <v>0</v>
          </cell>
        </row>
        <row r="9385">
          <cell r="AH9385">
            <v>0</v>
          </cell>
        </row>
        <row r="9386">
          <cell r="AH9386">
            <v>0</v>
          </cell>
        </row>
        <row r="9387">
          <cell r="AH9387">
            <v>0</v>
          </cell>
        </row>
        <row r="9388">
          <cell r="AH9388">
            <v>0</v>
          </cell>
        </row>
        <row r="9389">
          <cell r="AH9389">
            <v>0</v>
          </cell>
        </row>
        <row r="9390">
          <cell r="AH9390">
            <v>0</v>
          </cell>
        </row>
        <row r="9391">
          <cell r="AH9391">
            <v>0</v>
          </cell>
        </row>
        <row r="9392">
          <cell r="AH9392">
            <v>0</v>
          </cell>
        </row>
        <row r="9393">
          <cell r="AH9393">
            <v>0</v>
          </cell>
        </row>
        <row r="9394">
          <cell r="AH9394">
            <v>0</v>
          </cell>
        </row>
        <row r="9395">
          <cell r="AH9395">
            <v>0</v>
          </cell>
        </row>
        <row r="9396">
          <cell r="AH9396">
            <v>0</v>
          </cell>
        </row>
        <row r="9397">
          <cell r="AH9397">
            <v>0</v>
          </cell>
        </row>
        <row r="9398">
          <cell r="AH9398">
            <v>0</v>
          </cell>
        </row>
        <row r="9399">
          <cell r="AH9399">
            <v>0</v>
          </cell>
        </row>
        <row r="9400">
          <cell r="AH9400">
            <v>0</v>
          </cell>
        </row>
        <row r="9401">
          <cell r="AH9401">
            <v>0</v>
          </cell>
        </row>
        <row r="9402">
          <cell r="AH9402">
            <v>0</v>
          </cell>
        </row>
        <row r="9403">
          <cell r="AH9403">
            <v>0</v>
          </cell>
        </row>
        <row r="9404">
          <cell r="AH9404">
            <v>0</v>
          </cell>
        </row>
        <row r="9405">
          <cell r="AH9405">
            <v>0</v>
          </cell>
        </row>
        <row r="9406">
          <cell r="AH9406">
            <v>0</v>
          </cell>
        </row>
        <row r="9407">
          <cell r="AH9407">
            <v>0</v>
          </cell>
        </row>
        <row r="9408">
          <cell r="AH9408">
            <v>0</v>
          </cell>
        </row>
        <row r="9409">
          <cell r="AH9409">
            <v>0</v>
          </cell>
        </row>
        <row r="9410">
          <cell r="AH9410">
            <v>0</v>
          </cell>
        </row>
        <row r="9411">
          <cell r="AH9411">
            <v>0</v>
          </cell>
        </row>
        <row r="9412">
          <cell r="AH9412">
            <v>0</v>
          </cell>
        </row>
        <row r="9413">
          <cell r="AH9413">
            <v>0</v>
          </cell>
        </row>
        <row r="9414">
          <cell r="AH9414">
            <v>0</v>
          </cell>
        </row>
        <row r="9415">
          <cell r="AH9415">
            <v>0</v>
          </cell>
        </row>
        <row r="9416">
          <cell r="AH9416">
            <v>0</v>
          </cell>
        </row>
        <row r="9417">
          <cell r="AH9417">
            <v>0</v>
          </cell>
        </row>
        <row r="9418">
          <cell r="AH9418">
            <v>0</v>
          </cell>
        </row>
        <row r="9419">
          <cell r="AH9419">
            <v>0</v>
          </cell>
        </row>
        <row r="9420">
          <cell r="AH9420">
            <v>0</v>
          </cell>
        </row>
        <row r="9421">
          <cell r="AH9421">
            <v>0</v>
          </cell>
        </row>
        <row r="9422">
          <cell r="AH9422">
            <v>0</v>
          </cell>
        </row>
        <row r="9423">
          <cell r="AH9423">
            <v>0</v>
          </cell>
        </row>
        <row r="9424">
          <cell r="AH9424">
            <v>0</v>
          </cell>
        </row>
        <row r="9425">
          <cell r="AH9425">
            <v>0</v>
          </cell>
        </row>
        <row r="9426">
          <cell r="AH9426">
            <v>0</v>
          </cell>
        </row>
        <row r="9427">
          <cell r="AH9427">
            <v>0</v>
          </cell>
        </row>
        <row r="9428">
          <cell r="AH9428">
            <v>0</v>
          </cell>
        </row>
        <row r="9429">
          <cell r="AH9429">
            <v>0</v>
          </cell>
        </row>
        <row r="9430">
          <cell r="AH9430">
            <v>0</v>
          </cell>
        </row>
        <row r="9431">
          <cell r="AH9431">
            <v>0</v>
          </cell>
        </row>
        <row r="9432">
          <cell r="AH9432">
            <v>0</v>
          </cell>
        </row>
        <row r="9433">
          <cell r="AH9433">
            <v>0</v>
          </cell>
        </row>
        <row r="9434">
          <cell r="AH9434">
            <v>0</v>
          </cell>
        </row>
        <row r="9435">
          <cell r="AH9435">
            <v>0</v>
          </cell>
        </row>
        <row r="9436">
          <cell r="AH9436">
            <v>0</v>
          </cell>
        </row>
        <row r="9437">
          <cell r="AH9437">
            <v>0</v>
          </cell>
        </row>
        <row r="9438">
          <cell r="AH9438">
            <v>0</v>
          </cell>
        </row>
        <row r="9439">
          <cell r="AH9439">
            <v>0</v>
          </cell>
        </row>
        <row r="9440">
          <cell r="AH9440">
            <v>0</v>
          </cell>
        </row>
        <row r="9441">
          <cell r="AH9441">
            <v>0</v>
          </cell>
        </row>
        <row r="9442">
          <cell r="AH9442">
            <v>0</v>
          </cell>
        </row>
        <row r="9443">
          <cell r="AH9443">
            <v>0</v>
          </cell>
        </row>
        <row r="9444">
          <cell r="AH9444">
            <v>0</v>
          </cell>
        </row>
        <row r="9445">
          <cell r="AH9445">
            <v>0</v>
          </cell>
        </row>
        <row r="9446">
          <cell r="AH9446">
            <v>0</v>
          </cell>
        </row>
        <row r="9447">
          <cell r="AH9447">
            <v>0</v>
          </cell>
        </row>
        <row r="9448">
          <cell r="AH9448">
            <v>0</v>
          </cell>
        </row>
        <row r="9449">
          <cell r="AH9449">
            <v>0</v>
          </cell>
        </row>
        <row r="9450">
          <cell r="AH9450">
            <v>0</v>
          </cell>
        </row>
        <row r="9451">
          <cell r="AH9451">
            <v>0</v>
          </cell>
        </row>
        <row r="9452">
          <cell r="AH9452">
            <v>0</v>
          </cell>
        </row>
        <row r="9453">
          <cell r="AH9453">
            <v>0</v>
          </cell>
        </row>
        <row r="9454">
          <cell r="AH9454">
            <v>0</v>
          </cell>
        </row>
        <row r="9455">
          <cell r="AH9455">
            <v>0</v>
          </cell>
        </row>
        <row r="9456">
          <cell r="AH9456">
            <v>0</v>
          </cell>
        </row>
        <row r="9457">
          <cell r="AH9457">
            <v>0</v>
          </cell>
        </row>
        <row r="9458">
          <cell r="AH9458">
            <v>0</v>
          </cell>
        </row>
        <row r="9459">
          <cell r="AH9459">
            <v>0</v>
          </cell>
        </row>
        <row r="9460">
          <cell r="AH9460">
            <v>0</v>
          </cell>
        </row>
        <row r="9461">
          <cell r="AH9461">
            <v>0</v>
          </cell>
        </row>
        <row r="9462">
          <cell r="AH9462">
            <v>0</v>
          </cell>
        </row>
        <row r="9463">
          <cell r="AH9463">
            <v>0</v>
          </cell>
        </row>
        <row r="9464">
          <cell r="AH9464">
            <v>0</v>
          </cell>
        </row>
        <row r="9465">
          <cell r="AH9465">
            <v>0</v>
          </cell>
        </row>
        <row r="9466">
          <cell r="AH9466">
            <v>0</v>
          </cell>
        </row>
        <row r="9467">
          <cell r="AH9467">
            <v>0</v>
          </cell>
        </row>
        <row r="9468">
          <cell r="AH9468">
            <v>0</v>
          </cell>
        </row>
        <row r="9469">
          <cell r="AH9469">
            <v>0</v>
          </cell>
        </row>
        <row r="9470">
          <cell r="AH9470">
            <v>0</v>
          </cell>
        </row>
        <row r="9471">
          <cell r="AH9471">
            <v>0</v>
          </cell>
        </row>
        <row r="9472">
          <cell r="AH9472">
            <v>0</v>
          </cell>
        </row>
        <row r="9473">
          <cell r="AH9473">
            <v>0</v>
          </cell>
        </row>
        <row r="9474">
          <cell r="AH9474">
            <v>0</v>
          </cell>
        </row>
        <row r="9475">
          <cell r="AH9475">
            <v>0</v>
          </cell>
        </row>
        <row r="9476">
          <cell r="AH9476">
            <v>0</v>
          </cell>
        </row>
        <row r="9477">
          <cell r="AH9477">
            <v>0</v>
          </cell>
        </row>
        <row r="9478">
          <cell r="AH9478">
            <v>0</v>
          </cell>
        </row>
        <row r="9479">
          <cell r="AH9479">
            <v>0</v>
          </cell>
        </row>
        <row r="9480">
          <cell r="AH9480">
            <v>0</v>
          </cell>
        </row>
        <row r="9481">
          <cell r="AH9481">
            <v>0</v>
          </cell>
        </row>
        <row r="9482">
          <cell r="AH9482">
            <v>0</v>
          </cell>
        </row>
        <row r="9483">
          <cell r="AH9483">
            <v>0</v>
          </cell>
        </row>
        <row r="9484">
          <cell r="AH9484">
            <v>0</v>
          </cell>
        </row>
        <row r="9485">
          <cell r="AH9485">
            <v>0</v>
          </cell>
        </row>
        <row r="9486">
          <cell r="AH9486">
            <v>0</v>
          </cell>
        </row>
        <row r="9487">
          <cell r="AH9487">
            <v>0</v>
          </cell>
        </row>
        <row r="9488">
          <cell r="AH9488">
            <v>0</v>
          </cell>
        </row>
        <row r="9489">
          <cell r="AH9489">
            <v>0</v>
          </cell>
        </row>
        <row r="9490">
          <cell r="AH9490">
            <v>0</v>
          </cell>
        </row>
        <row r="9491">
          <cell r="AH9491">
            <v>0</v>
          </cell>
        </row>
        <row r="9492">
          <cell r="AH9492">
            <v>0</v>
          </cell>
        </row>
        <row r="9493">
          <cell r="AH9493">
            <v>0</v>
          </cell>
        </row>
        <row r="9494">
          <cell r="AH9494">
            <v>0</v>
          </cell>
        </row>
        <row r="9495">
          <cell r="AH9495">
            <v>0</v>
          </cell>
        </row>
        <row r="9496">
          <cell r="AH9496">
            <v>0</v>
          </cell>
        </row>
        <row r="9497">
          <cell r="AH9497">
            <v>0</v>
          </cell>
        </row>
        <row r="9498">
          <cell r="AH9498">
            <v>0</v>
          </cell>
        </row>
        <row r="9499">
          <cell r="AH9499">
            <v>0</v>
          </cell>
        </row>
        <row r="9500">
          <cell r="AH9500">
            <v>0</v>
          </cell>
        </row>
        <row r="9501">
          <cell r="AH9501">
            <v>0</v>
          </cell>
        </row>
        <row r="9502">
          <cell r="AH9502">
            <v>0</v>
          </cell>
        </row>
        <row r="9503">
          <cell r="AH9503">
            <v>0</v>
          </cell>
        </row>
        <row r="9504">
          <cell r="AH9504">
            <v>0</v>
          </cell>
        </row>
        <row r="9505">
          <cell r="AH9505">
            <v>0</v>
          </cell>
        </row>
        <row r="9506">
          <cell r="AH9506">
            <v>0</v>
          </cell>
        </row>
        <row r="9507">
          <cell r="AH9507">
            <v>0</v>
          </cell>
        </row>
        <row r="9508">
          <cell r="AH9508">
            <v>0</v>
          </cell>
        </row>
        <row r="9509">
          <cell r="AH9509">
            <v>0</v>
          </cell>
        </row>
        <row r="9510">
          <cell r="AH9510">
            <v>0</v>
          </cell>
        </row>
        <row r="9511">
          <cell r="AH9511">
            <v>0</v>
          </cell>
        </row>
        <row r="9512">
          <cell r="AH9512">
            <v>0</v>
          </cell>
        </row>
        <row r="9513">
          <cell r="AH9513">
            <v>0</v>
          </cell>
        </row>
        <row r="9514">
          <cell r="AH9514">
            <v>0</v>
          </cell>
        </row>
        <row r="9515">
          <cell r="AH9515">
            <v>0</v>
          </cell>
        </row>
        <row r="9516">
          <cell r="AH9516">
            <v>0</v>
          </cell>
        </row>
        <row r="9517">
          <cell r="AH9517">
            <v>0</v>
          </cell>
        </row>
        <row r="9518">
          <cell r="AH9518">
            <v>0</v>
          </cell>
        </row>
        <row r="9519">
          <cell r="AH9519">
            <v>0</v>
          </cell>
        </row>
        <row r="9520">
          <cell r="AH9520">
            <v>0</v>
          </cell>
        </row>
        <row r="9521">
          <cell r="AH9521">
            <v>0</v>
          </cell>
        </row>
        <row r="9522">
          <cell r="AH9522">
            <v>0</v>
          </cell>
        </row>
        <row r="9523">
          <cell r="AH9523">
            <v>0</v>
          </cell>
        </row>
        <row r="9524">
          <cell r="AH9524">
            <v>0</v>
          </cell>
        </row>
        <row r="9525">
          <cell r="AH9525">
            <v>0</v>
          </cell>
        </row>
        <row r="9526">
          <cell r="AH9526">
            <v>0</v>
          </cell>
        </row>
        <row r="9527">
          <cell r="AH9527">
            <v>0</v>
          </cell>
        </row>
        <row r="9528">
          <cell r="AH9528">
            <v>0</v>
          </cell>
        </row>
        <row r="9529">
          <cell r="AH9529">
            <v>0</v>
          </cell>
        </row>
        <row r="9530">
          <cell r="AH9530">
            <v>0</v>
          </cell>
        </row>
        <row r="9531">
          <cell r="AH9531">
            <v>0</v>
          </cell>
        </row>
        <row r="9532">
          <cell r="AH9532">
            <v>0</v>
          </cell>
        </row>
        <row r="9533">
          <cell r="AH9533">
            <v>0</v>
          </cell>
        </row>
        <row r="9534">
          <cell r="AH9534">
            <v>0</v>
          </cell>
        </row>
        <row r="9535">
          <cell r="AH9535">
            <v>0</v>
          </cell>
        </row>
        <row r="9536">
          <cell r="AH9536">
            <v>0</v>
          </cell>
        </row>
        <row r="9537">
          <cell r="AH9537">
            <v>0</v>
          </cell>
        </row>
        <row r="9538">
          <cell r="AH9538">
            <v>0</v>
          </cell>
        </row>
        <row r="9539">
          <cell r="AH9539">
            <v>0</v>
          </cell>
        </row>
        <row r="9540">
          <cell r="AH9540">
            <v>0</v>
          </cell>
        </row>
        <row r="9541">
          <cell r="AH9541">
            <v>0</v>
          </cell>
        </row>
        <row r="9542">
          <cell r="AH9542">
            <v>0</v>
          </cell>
        </row>
        <row r="9543">
          <cell r="AH9543">
            <v>0</v>
          </cell>
        </row>
        <row r="9544">
          <cell r="AH9544">
            <v>0</v>
          </cell>
        </row>
        <row r="9545">
          <cell r="AH9545">
            <v>0</v>
          </cell>
        </row>
        <row r="9546">
          <cell r="AH9546">
            <v>0</v>
          </cell>
        </row>
        <row r="9547">
          <cell r="AH9547">
            <v>0</v>
          </cell>
        </row>
        <row r="9548">
          <cell r="AH9548">
            <v>0</v>
          </cell>
        </row>
        <row r="9549">
          <cell r="AH9549">
            <v>0</v>
          </cell>
        </row>
        <row r="9550">
          <cell r="AH9550">
            <v>0</v>
          </cell>
        </row>
        <row r="9551">
          <cell r="AH9551">
            <v>0</v>
          </cell>
        </row>
        <row r="9552">
          <cell r="AH9552">
            <v>0</v>
          </cell>
        </row>
        <row r="9553">
          <cell r="AH9553">
            <v>0</v>
          </cell>
        </row>
        <row r="9554">
          <cell r="AH9554">
            <v>0</v>
          </cell>
        </row>
        <row r="9555">
          <cell r="AH9555">
            <v>0</v>
          </cell>
        </row>
        <row r="9556">
          <cell r="AH9556">
            <v>0</v>
          </cell>
        </row>
        <row r="9557">
          <cell r="AH9557">
            <v>0</v>
          </cell>
        </row>
        <row r="9558">
          <cell r="AH9558">
            <v>0</v>
          </cell>
        </row>
        <row r="9559">
          <cell r="AH9559">
            <v>0</v>
          </cell>
        </row>
        <row r="9560">
          <cell r="AH9560">
            <v>0</v>
          </cell>
        </row>
        <row r="9561">
          <cell r="AH9561">
            <v>0</v>
          </cell>
        </row>
        <row r="9562">
          <cell r="AH9562">
            <v>0</v>
          </cell>
        </row>
        <row r="9563">
          <cell r="AH9563">
            <v>0</v>
          </cell>
        </row>
        <row r="9564">
          <cell r="AH9564">
            <v>0</v>
          </cell>
        </row>
        <row r="9565">
          <cell r="AH9565">
            <v>0</v>
          </cell>
        </row>
        <row r="9566">
          <cell r="AH9566">
            <v>0</v>
          </cell>
        </row>
        <row r="9567">
          <cell r="AH9567">
            <v>0</v>
          </cell>
        </row>
        <row r="9568">
          <cell r="AH9568">
            <v>0</v>
          </cell>
        </row>
        <row r="9569">
          <cell r="AH9569">
            <v>0</v>
          </cell>
        </row>
        <row r="9570">
          <cell r="AH9570">
            <v>0</v>
          </cell>
        </row>
        <row r="9571">
          <cell r="AH9571">
            <v>0</v>
          </cell>
        </row>
        <row r="9572">
          <cell r="AH9572">
            <v>0</v>
          </cell>
        </row>
        <row r="9573">
          <cell r="AH9573">
            <v>0</v>
          </cell>
        </row>
        <row r="9574">
          <cell r="AH9574">
            <v>0</v>
          </cell>
        </row>
        <row r="9575">
          <cell r="AH9575">
            <v>0</v>
          </cell>
        </row>
        <row r="9576">
          <cell r="AH9576">
            <v>0</v>
          </cell>
        </row>
        <row r="9577">
          <cell r="AH9577">
            <v>0</v>
          </cell>
        </row>
        <row r="9578">
          <cell r="AH9578">
            <v>0</v>
          </cell>
        </row>
        <row r="9579">
          <cell r="AH9579">
            <v>0</v>
          </cell>
        </row>
        <row r="9580">
          <cell r="AH9580">
            <v>0</v>
          </cell>
        </row>
        <row r="9581">
          <cell r="AH9581">
            <v>0</v>
          </cell>
        </row>
        <row r="9582">
          <cell r="AH9582">
            <v>0</v>
          </cell>
        </row>
        <row r="9583">
          <cell r="AH9583">
            <v>0</v>
          </cell>
        </row>
        <row r="9584">
          <cell r="AH9584">
            <v>0</v>
          </cell>
        </row>
        <row r="9585">
          <cell r="AH9585">
            <v>0</v>
          </cell>
        </row>
        <row r="9586">
          <cell r="AH9586">
            <v>0</v>
          </cell>
        </row>
        <row r="9587">
          <cell r="AH9587">
            <v>0</v>
          </cell>
        </row>
        <row r="9588">
          <cell r="AH9588">
            <v>0</v>
          </cell>
        </row>
        <row r="9589">
          <cell r="AH9589">
            <v>0</v>
          </cell>
        </row>
        <row r="9590">
          <cell r="AH9590">
            <v>0</v>
          </cell>
        </row>
        <row r="9591">
          <cell r="AH9591">
            <v>0</v>
          </cell>
        </row>
        <row r="9592">
          <cell r="AH9592">
            <v>0</v>
          </cell>
        </row>
        <row r="9593">
          <cell r="AH9593">
            <v>0</v>
          </cell>
        </row>
        <row r="9594">
          <cell r="AH9594">
            <v>0</v>
          </cell>
        </row>
        <row r="9595">
          <cell r="AH9595">
            <v>0</v>
          </cell>
        </row>
        <row r="9596">
          <cell r="AH9596">
            <v>0</v>
          </cell>
        </row>
        <row r="9597">
          <cell r="AH9597">
            <v>0</v>
          </cell>
        </row>
        <row r="9598">
          <cell r="AH9598">
            <v>0</v>
          </cell>
        </row>
        <row r="9599">
          <cell r="AH9599">
            <v>0</v>
          </cell>
        </row>
        <row r="9600">
          <cell r="AH9600">
            <v>0</v>
          </cell>
        </row>
        <row r="9601">
          <cell r="AH9601">
            <v>0</v>
          </cell>
        </row>
        <row r="9602">
          <cell r="AH9602">
            <v>0</v>
          </cell>
        </row>
        <row r="9603">
          <cell r="AH9603">
            <v>0</v>
          </cell>
        </row>
        <row r="9604">
          <cell r="AH9604">
            <v>0</v>
          </cell>
        </row>
        <row r="9605">
          <cell r="AH9605">
            <v>0</v>
          </cell>
        </row>
        <row r="9606">
          <cell r="AH9606">
            <v>0</v>
          </cell>
        </row>
        <row r="9607">
          <cell r="AH9607">
            <v>0</v>
          </cell>
        </row>
        <row r="9608">
          <cell r="AH9608">
            <v>0</v>
          </cell>
        </row>
        <row r="9609">
          <cell r="AH9609">
            <v>0</v>
          </cell>
        </row>
        <row r="9610">
          <cell r="AH9610">
            <v>0</v>
          </cell>
        </row>
        <row r="9611">
          <cell r="AH9611">
            <v>0</v>
          </cell>
        </row>
        <row r="9612">
          <cell r="AH9612">
            <v>0</v>
          </cell>
        </row>
        <row r="9613">
          <cell r="AH9613">
            <v>0</v>
          </cell>
        </row>
        <row r="9614">
          <cell r="AH9614">
            <v>0</v>
          </cell>
        </row>
        <row r="9615">
          <cell r="AH9615">
            <v>0</v>
          </cell>
        </row>
        <row r="9616">
          <cell r="AH9616">
            <v>0</v>
          </cell>
        </row>
        <row r="9617">
          <cell r="AH9617">
            <v>0</v>
          </cell>
        </row>
        <row r="9618">
          <cell r="AH9618">
            <v>0</v>
          </cell>
        </row>
        <row r="9619">
          <cell r="AH9619">
            <v>0</v>
          </cell>
        </row>
        <row r="9620">
          <cell r="AH9620">
            <v>0</v>
          </cell>
        </row>
        <row r="9621">
          <cell r="AH9621">
            <v>0</v>
          </cell>
        </row>
        <row r="9622">
          <cell r="AH9622">
            <v>0</v>
          </cell>
        </row>
        <row r="9623">
          <cell r="AH9623">
            <v>0</v>
          </cell>
        </row>
        <row r="9624">
          <cell r="AH9624">
            <v>0</v>
          </cell>
        </row>
        <row r="9625">
          <cell r="AH9625">
            <v>0</v>
          </cell>
        </row>
        <row r="9626">
          <cell r="AH9626">
            <v>0</v>
          </cell>
        </row>
        <row r="9627">
          <cell r="AH9627">
            <v>0</v>
          </cell>
        </row>
        <row r="9628">
          <cell r="AH9628">
            <v>0</v>
          </cell>
        </row>
        <row r="9629">
          <cell r="AH9629">
            <v>0</v>
          </cell>
        </row>
        <row r="9630">
          <cell r="AH9630">
            <v>0</v>
          </cell>
        </row>
        <row r="9631">
          <cell r="AH9631">
            <v>0</v>
          </cell>
        </row>
        <row r="9632">
          <cell r="AH9632">
            <v>0</v>
          </cell>
        </row>
        <row r="9633">
          <cell r="AH9633">
            <v>0</v>
          </cell>
        </row>
        <row r="9634">
          <cell r="AH9634">
            <v>0</v>
          </cell>
        </row>
        <row r="9635">
          <cell r="AH9635">
            <v>0</v>
          </cell>
        </row>
        <row r="9636">
          <cell r="AH9636">
            <v>0</v>
          </cell>
        </row>
        <row r="9637">
          <cell r="AH9637">
            <v>0</v>
          </cell>
        </row>
        <row r="9638">
          <cell r="AH9638">
            <v>0</v>
          </cell>
        </row>
        <row r="9639">
          <cell r="AH9639">
            <v>0</v>
          </cell>
        </row>
        <row r="9640">
          <cell r="AH9640">
            <v>0</v>
          </cell>
        </row>
        <row r="9641">
          <cell r="AH9641">
            <v>0</v>
          </cell>
        </row>
        <row r="9642">
          <cell r="AH9642">
            <v>0</v>
          </cell>
        </row>
        <row r="9643">
          <cell r="AH9643">
            <v>0</v>
          </cell>
        </row>
        <row r="9644">
          <cell r="AH9644">
            <v>0</v>
          </cell>
        </row>
        <row r="9645">
          <cell r="AH9645">
            <v>0</v>
          </cell>
        </row>
        <row r="9646">
          <cell r="AH9646">
            <v>0</v>
          </cell>
        </row>
        <row r="9647">
          <cell r="AH9647">
            <v>0</v>
          </cell>
        </row>
        <row r="9648">
          <cell r="AH9648">
            <v>0</v>
          </cell>
        </row>
        <row r="9649">
          <cell r="AH9649">
            <v>0</v>
          </cell>
        </row>
        <row r="9650">
          <cell r="AH9650">
            <v>0</v>
          </cell>
        </row>
        <row r="9651">
          <cell r="AH9651">
            <v>0</v>
          </cell>
        </row>
        <row r="9652">
          <cell r="AH9652">
            <v>0</v>
          </cell>
        </row>
        <row r="9653">
          <cell r="AH9653">
            <v>0</v>
          </cell>
        </row>
        <row r="9654">
          <cell r="AH9654">
            <v>0</v>
          </cell>
        </row>
        <row r="9655">
          <cell r="AH9655">
            <v>0</v>
          </cell>
        </row>
        <row r="9656">
          <cell r="AH9656">
            <v>0</v>
          </cell>
        </row>
        <row r="9657">
          <cell r="AH9657">
            <v>0</v>
          </cell>
        </row>
        <row r="9658">
          <cell r="AH9658">
            <v>0</v>
          </cell>
        </row>
        <row r="9659">
          <cell r="AH9659">
            <v>0</v>
          </cell>
        </row>
        <row r="9660">
          <cell r="AH9660">
            <v>0</v>
          </cell>
        </row>
        <row r="9661">
          <cell r="AH9661">
            <v>0</v>
          </cell>
        </row>
        <row r="9662">
          <cell r="AH9662">
            <v>0</v>
          </cell>
        </row>
        <row r="9663">
          <cell r="AH9663">
            <v>0</v>
          </cell>
        </row>
        <row r="9664">
          <cell r="AH9664">
            <v>0</v>
          </cell>
        </row>
        <row r="9665">
          <cell r="AH9665">
            <v>0</v>
          </cell>
        </row>
        <row r="9666">
          <cell r="AH9666">
            <v>0</v>
          </cell>
        </row>
        <row r="9667">
          <cell r="AH9667">
            <v>0</v>
          </cell>
        </row>
        <row r="9668">
          <cell r="AH9668">
            <v>0</v>
          </cell>
        </row>
        <row r="9669">
          <cell r="AH9669">
            <v>0</v>
          </cell>
        </row>
        <row r="9670">
          <cell r="AH9670">
            <v>0</v>
          </cell>
        </row>
        <row r="9671">
          <cell r="AH9671">
            <v>0</v>
          </cell>
        </row>
        <row r="9672">
          <cell r="AH9672">
            <v>0</v>
          </cell>
        </row>
        <row r="9673">
          <cell r="AH9673">
            <v>0</v>
          </cell>
        </row>
        <row r="9674">
          <cell r="AH9674">
            <v>0</v>
          </cell>
        </row>
        <row r="9675">
          <cell r="AH9675">
            <v>0</v>
          </cell>
        </row>
        <row r="9676">
          <cell r="AH9676">
            <v>0</v>
          </cell>
        </row>
        <row r="9677">
          <cell r="AH9677">
            <v>0</v>
          </cell>
        </row>
        <row r="9678">
          <cell r="AH9678">
            <v>0</v>
          </cell>
        </row>
        <row r="9679">
          <cell r="AH9679">
            <v>0</v>
          </cell>
        </row>
        <row r="9680">
          <cell r="AH9680">
            <v>0</v>
          </cell>
        </row>
        <row r="9681">
          <cell r="AH9681">
            <v>0</v>
          </cell>
        </row>
        <row r="9682">
          <cell r="AH9682">
            <v>0</v>
          </cell>
        </row>
        <row r="9683">
          <cell r="AH9683">
            <v>0</v>
          </cell>
        </row>
        <row r="9684">
          <cell r="AH9684">
            <v>0</v>
          </cell>
        </row>
        <row r="9685">
          <cell r="AH9685">
            <v>0</v>
          </cell>
        </row>
        <row r="9686">
          <cell r="AH9686">
            <v>0</v>
          </cell>
        </row>
        <row r="9687">
          <cell r="AH9687">
            <v>0</v>
          </cell>
        </row>
        <row r="9688">
          <cell r="AH9688">
            <v>0</v>
          </cell>
        </row>
        <row r="9689">
          <cell r="AH9689">
            <v>0</v>
          </cell>
        </row>
        <row r="9690">
          <cell r="AH9690">
            <v>0</v>
          </cell>
        </row>
        <row r="9691">
          <cell r="AH9691">
            <v>0</v>
          </cell>
        </row>
        <row r="9692">
          <cell r="AH9692">
            <v>0</v>
          </cell>
        </row>
        <row r="9693">
          <cell r="AH9693">
            <v>0</v>
          </cell>
        </row>
        <row r="9694">
          <cell r="AH9694">
            <v>0</v>
          </cell>
        </row>
        <row r="9695">
          <cell r="AH9695">
            <v>0</v>
          </cell>
        </row>
        <row r="9696">
          <cell r="AH9696">
            <v>0</v>
          </cell>
        </row>
        <row r="9697">
          <cell r="AH9697">
            <v>0</v>
          </cell>
        </row>
        <row r="9698">
          <cell r="AH9698">
            <v>0</v>
          </cell>
        </row>
        <row r="9699">
          <cell r="AH9699">
            <v>0</v>
          </cell>
        </row>
        <row r="9700">
          <cell r="AH9700">
            <v>0</v>
          </cell>
        </row>
        <row r="9701">
          <cell r="AH9701">
            <v>0</v>
          </cell>
        </row>
        <row r="9702">
          <cell r="AH9702">
            <v>0</v>
          </cell>
        </row>
        <row r="9703">
          <cell r="AH9703">
            <v>0</v>
          </cell>
        </row>
        <row r="9704">
          <cell r="AH9704">
            <v>0</v>
          </cell>
        </row>
        <row r="9705">
          <cell r="AH9705">
            <v>0</v>
          </cell>
        </row>
        <row r="9706">
          <cell r="AH9706">
            <v>0</v>
          </cell>
        </row>
        <row r="9707">
          <cell r="AH9707">
            <v>0</v>
          </cell>
        </row>
        <row r="9708">
          <cell r="AH9708">
            <v>0</v>
          </cell>
        </row>
        <row r="9709">
          <cell r="AH9709">
            <v>0</v>
          </cell>
        </row>
        <row r="9710">
          <cell r="AH9710">
            <v>0</v>
          </cell>
        </row>
        <row r="9711">
          <cell r="AH9711">
            <v>0</v>
          </cell>
        </row>
        <row r="9712">
          <cell r="AH9712">
            <v>0</v>
          </cell>
        </row>
        <row r="9713">
          <cell r="AH9713">
            <v>0</v>
          </cell>
        </row>
        <row r="9714">
          <cell r="AH9714">
            <v>0</v>
          </cell>
        </row>
        <row r="9715">
          <cell r="AH9715">
            <v>0</v>
          </cell>
        </row>
        <row r="9716">
          <cell r="AH9716">
            <v>0</v>
          </cell>
        </row>
        <row r="9717">
          <cell r="AH9717">
            <v>0</v>
          </cell>
        </row>
        <row r="9718">
          <cell r="AH9718">
            <v>0</v>
          </cell>
        </row>
        <row r="9719">
          <cell r="AH9719">
            <v>0</v>
          </cell>
        </row>
        <row r="9720">
          <cell r="AH9720">
            <v>0</v>
          </cell>
        </row>
        <row r="9721">
          <cell r="AH9721">
            <v>0</v>
          </cell>
        </row>
        <row r="9722">
          <cell r="AH9722">
            <v>0</v>
          </cell>
        </row>
        <row r="9723">
          <cell r="AH9723">
            <v>0</v>
          </cell>
        </row>
        <row r="9724">
          <cell r="AH9724">
            <v>0</v>
          </cell>
        </row>
        <row r="9725">
          <cell r="AH9725">
            <v>0</v>
          </cell>
        </row>
        <row r="9726">
          <cell r="AH9726">
            <v>0</v>
          </cell>
        </row>
        <row r="9727">
          <cell r="AH9727">
            <v>0</v>
          </cell>
        </row>
        <row r="9728">
          <cell r="AH9728">
            <v>0</v>
          </cell>
        </row>
        <row r="9729">
          <cell r="AH9729">
            <v>0</v>
          </cell>
        </row>
        <row r="9730">
          <cell r="AH9730">
            <v>0</v>
          </cell>
        </row>
        <row r="9731">
          <cell r="AH9731">
            <v>0</v>
          </cell>
        </row>
        <row r="9732">
          <cell r="AH9732">
            <v>0</v>
          </cell>
        </row>
        <row r="9733">
          <cell r="AH9733">
            <v>0</v>
          </cell>
        </row>
        <row r="9734">
          <cell r="AH9734">
            <v>0</v>
          </cell>
        </row>
        <row r="9735">
          <cell r="AH9735">
            <v>0</v>
          </cell>
        </row>
        <row r="9736">
          <cell r="AH9736">
            <v>0</v>
          </cell>
        </row>
        <row r="9737">
          <cell r="AH9737">
            <v>0</v>
          </cell>
        </row>
        <row r="9738">
          <cell r="AH9738">
            <v>0</v>
          </cell>
        </row>
        <row r="9739">
          <cell r="AH9739">
            <v>0</v>
          </cell>
        </row>
        <row r="9740">
          <cell r="AH9740">
            <v>0</v>
          </cell>
        </row>
        <row r="9741">
          <cell r="AH9741">
            <v>0</v>
          </cell>
        </row>
        <row r="9742">
          <cell r="AH9742">
            <v>0</v>
          </cell>
        </row>
        <row r="9743">
          <cell r="AH9743">
            <v>0</v>
          </cell>
        </row>
        <row r="9744">
          <cell r="AH9744">
            <v>0</v>
          </cell>
        </row>
        <row r="9745">
          <cell r="AH9745">
            <v>0</v>
          </cell>
        </row>
        <row r="9746">
          <cell r="AH9746">
            <v>0</v>
          </cell>
        </row>
        <row r="9747">
          <cell r="AH9747">
            <v>0</v>
          </cell>
        </row>
        <row r="9748">
          <cell r="AH9748">
            <v>0</v>
          </cell>
        </row>
        <row r="9749">
          <cell r="AH9749">
            <v>0</v>
          </cell>
        </row>
        <row r="9750">
          <cell r="AH9750">
            <v>0</v>
          </cell>
        </row>
        <row r="9751">
          <cell r="AH9751">
            <v>0</v>
          </cell>
        </row>
        <row r="9752">
          <cell r="AH9752">
            <v>0</v>
          </cell>
        </row>
        <row r="9753">
          <cell r="AH9753">
            <v>0</v>
          </cell>
        </row>
        <row r="9754">
          <cell r="AH9754">
            <v>0</v>
          </cell>
        </row>
        <row r="9755">
          <cell r="AH9755">
            <v>0</v>
          </cell>
        </row>
        <row r="9756">
          <cell r="AH9756">
            <v>0</v>
          </cell>
        </row>
        <row r="9757">
          <cell r="AH9757">
            <v>0</v>
          </cell>
        </row>
        <row r="9758">
          <cell r="AH9758">
            <v>0</v>
          </cell>
        </row>
        <row r="9759">
          <cell r="AH9759">
            <v>0</v>
          </cell>
        </row>
        <row r="9760">
          <cell r="AH9760">
            <v>0</v>
          </cell>
        </row>
        <row r="9761">
          <cell r="AH9761">
            <v>0</v>
          </cell>
        </row>
        <row r="9762">
          <cell r="AH9762">
            <v>0</v>
          </cell>
        </row>
        <row r="9763">
          <cell r="AH9763">
            <v>0</v>
          </cell>
        </row>
        <row r="9764">
          <cell r="AH9764">
            <v>0</v>
          </cell>
        </row>
        <row r="9765">
          <cell r="AH9765">
            <v>0</v>
          </cell>
        </row>
        <row r="9766">
          <cell r="AH9766">
            <v>0</v>
          </cell>
        </row>
        <row r="9767">
          <cell r="AH9767">
            <v>0</v>
          </cell>
        </row>
        <row r="9768">
          <cell r="AH9768">
            <v>0</v>
          </cell>
        </row>
        <row r="9769">
          <cell r="AH9769">
            <v>0</v>
          </cell>
        </row>
        <row r="9770">
          <cell r="AH9770">
            <v>0</v>
          </cell>
        </row>
        <row r="9771">
          <cell r="AH9771">
            <v>0</v>
          </cell>
        </row>
        <row r="9772">
          <cell r="AH9772">
            <v>0</v>
          </cell>
        </row>
        <row r="9773">
          <cell r="AH9773">
            <v>0</v>
          </cell>
        </row>
        <row r="9774">
          <cell r="AH9774">
            <v>0</v>
          </cell>
        </row>
        <row r="9775">
          <cell r="AH9775">
            <v>0</v>
          </cell>
        </row>
        <row r="9776">
          <cell r="AH9776">
            <v>0</v>
          </cell>
        </row>
        <row r="9777">
          <cell r="AH9777">
            <v>0</v>
          </cell>
        </row>
        <row r="9778">
          <cell r="AH9778">
            <v>0</v>
          </cell>
        </row>
        <row r="9779">
          <cell r="AH9779">
            <v>0</v>
          </cell>
        </row>
        <row r="9780">
          <cell r="AH9780">
            <v>0</v>
          </cell>
        </row>
        <row r="9781">
          <cell r="AH9781">
            <v>0</v>
          </cell>
        </row>
        <row r="9782">
          <cell r="AH9782">
            <v>0</v>
          </cell>
        </row>
        <row r="9783">
          <cell r="AH9783">
            <v>0</v>
          </cell>
        </row>
        <row r="9784">
          <cell r="AH9784">
            <v>0</v>
          </cell>
        </row>
        <row r="9785">
          <cell r="AH9785">
            <v>0</v>
          </cell>
        </row>
        <row r="9786">
          <cell r="AH9786">
            <v>0</v>
          </cell>
        </row>
        <row r="9787">
          <cell r="AH9787">
            <v>0</v>
          </cell>
        </row>
        <row r="9788">
          <cell r="AH9788">
            <v>0</v>
          </cell>
        </row>
        <row r="9789">
          <cell r="AH9789">
            <v>0</v>
          </cell>
        </row>
        <row r="9790">
          <cell r="AH9790">
            <v>0</v>
          </cell>
        </row>
        <row r="9791">
          <cell r="AH9791">
            <v>0</v>
          </cell>
        </row>
        <row r="9792">
          <cell r="AH9792">
            <v>0</v>
          </cell>
        </row>
        <row r="9793">
          <cell r="AH9793">
            <v>0</v>
          </cell>
        </row>
        <row r="9794">
          <cell r="AH9794">
            <v>0</v>
          </cell>
        </row>
        <row r="9795">
          <cell r="AH9795">
            <v>0</v>
          </cell>
        </row>
        <row r="9796">
          <cell r="AH9796">
            <v>0</v>
          </cell>
        </row>
        <row r="9797">
          <cell r="AH9797">
            <v>0</v>
          </cell>
        </row>
        <row r="9798">
          <cell r="AH9798">
            <v>0</v>
          </cell>
        </row>
        <row r="9799">
          <cell r="AH9799">
            <v>0</v>
          </cell>
        </row>
        <row r="9800">
          <cell r="AH9800">
            <v>0</v>
          </cell>
        </row>
        <row r="9801">
          <cell r="AH9801">
            <v>0</v>
          </cell>
        </row>
        <row r="9802">
          <cell r="AH9802">
            <v>0</v>
          </cell>
        </row>
        <row r="9803">
          <cell r="AH9803">
            <v>0</v>
          </cell>
        </row>
        <row r="9804">
          <cell r="AH9804">
            <v>0</v>
          </cell>
        </row>
        <row r="9805">
          <cell r="AH9805">
            <v>0</v>
          </cell>
        </row>
        <row r="9806">
          <cell r="AH9806">
            <v>0</v>
          </cell>
        </row>
        <row r="9807">
          <cell r="AH9807">
            <v>0</v>
          </cell>
        </row>
        <row r="9808">
          <cell r="AH9808">
            <v>0</v>
          </cell>
        </row>
        <row r="9809">
          <cell r="AH9809">
            <v>0</v>
          </cell>
        </row>
        <row r="9810">
          <cell r="AH9810">
            <v>0</v>
          </cell>
        </row>
        <row r="9811">
          <cell r="AH9811">
            <v>0</v>
          </cell>
        </row>
        <row r="9812">
          <cell r="AH9812">
            <v>0</v>
          </cell>
        </row>
        <row r="9813">
          <cell r="AH9813">
            <v>0</v>
          </cell>
        </row>
        <row r="9814">
          <cell r="AH9814">
            <v>0</v>
          </cell>
        </row>
        <row r="9815">
          <cell r="AH9815">
            <v>0</v>
          </cell>
        </row>
        <row r="9816">
          <cell r="AH9816">
            <v>0</v>
          </cell>
        </row>
        <row r="9817">
          <cell r="AH9817">
            <v>0</v>
          </cell>
        </row>
        <row r="9818">
          <cell r="AH9818">
            <v>0</v>
          </cell>
        </row>
        <row r="9819">
          <cell r="AH9819">
            <v>0</v>
          </cell>
        </row>
        <row r="9820">
          <cell r="AH9820">
            <v>0</v>
          </cell>
        </row>
        <row r="9821">
          <cell r="AH9821">
            <v>0</v>
          </cell>
        </row>
        <row r="9822">
          <cell r="AH9822">
            <v>0</v>
          </cell>
        </row>
        <row r="9823">
          <cell r="AH9823">
            <v>0</v>
          </cell>
        </row>
        <row r="9824">
          <cell r="AH9824">
            <v>0</v>
          </cell>
        </row>
        <row r="9825">
          <cell r="AH9825">
            <v>0</v>
          </cell>
        </row>
        <row r="9826">
          <cell r="AH9826">
            <v>0</v>
          </cell>
        </row>
        <row r="9827">
          <cell r="AH9827">
            <v>0</v>
          </cell>
        </row>
        <row r="9828">
          <cell r="AH9828">
            <v>0</v>
          </cell>
        </row>
        <row r="9829">
          <cell r="AH9829">
            <v>0</v>
          </cell>
        </row>
        <row r="9830">
          <cell r="AH9830">
            <v>0</v>
          </cell>
        </row>
        <row r="9831">
          <cell r="AH9831">
            <v>0</v>
          </cell>
        </row>
        <row r="9832">
          <cell r="AH9832">
            <v>0</v>
          </cell>
        </row>
        <row r="9833">
          <cell r="AH9833">
            <v>0</v>
          </cell>
        </row>
        <row r="9834">
          <cell r="AH9834">
            <v>0</v>
          </cell>
        </row>
        <row r="9835">
          <cell r="AH9835">
            <v>0</v>
          </cell>
        </row>
        <row r="9836">
          <cell r="AH9836">
            <v>0</v>
          </cell>
        </row>
        <row r="9837">
          <cell r="AH9837">
            <v>0</v>
          </cell>
        </row>
        <row r="9838">
          <cell r="AH9838">
            <v>0</v>
          </cell>
        </row>
        <row r="9839">
          <cell r="AH9839">
            <v>0</v>
          </cell>
        </row>
        <row r="9840">
          <cell r="AH9840">
            <v>0</v>
          </cell>
        </row>
        <row r="9841">
          <cell r="AH9841">
            <v>0</v>
          </cell>
        </row>
        <row r="9842">
          <cell r="AH9842">
            <v>0</v>
          </cell>
        </row>
        <row r="9843">
          <cell r="AH9843">
            <v>0</v>
          </cell>
        </row>
        <row r="9844">
          <cell r="AH9844">
            <v>0</v>
          </cell>
        </row>
        <row r="9845">
          <cell r="AH9845">
            <v>0</v>
          </cell>
        </row>
        <row r="9846">
          <cell r="AH9846">
            <v>0</v>
          </cell>
        </row>
        <row r="9847">
          <cell r="AH9847">
            <v>0</v>
          </cell>
        </row>
        <row r="9848">
          <cell r="AH9848">
            <v>0</v>
          </cell>
        </row>
        <row r="9849">
          <cell r="AH9849">
            <v>0</v>
          </cell>
        </row>
        <row r="9850">
          <cell r="AH9850">
            <v>0</v>
          </cell>
        </row>
        <row r="9851">
          <cell r="AH9851">
            <v>0</v>
          </cell>
        </row>
        <row r="9852">
          <cell r="AH9852">
            <v>0</v>
          </cell>
        </row>
        <row r="9853">
          <cell r="AH9853">
            <v>0</v>
          </cell>
        </row>
        <row r="9854">
          <cell r="AH9854">
            <v>0</v>
          </cell>
        </row>
        <row r="9855">
          <cell r="AH9855">
            <v>0</v>
          </cell>
        </row>
        <row r="9856">
          <cell r="AH9856">
            <v>0</v>
          </cell>
        </row>
        <row r="9857">
          <cell r="AH9857">
            <v>0</v>
          </cell>
        </row>
        <row r="9858">
          <cell r="AH9858">
            <v>0</v>
          </cell>
        </row>
        <row r="9859">
          <cell r="AH9859">
            <v>0</v>
          </cell>
        </row>
        <row r="9860">
          <cell r="AH9860">
            <v>0</v>
          </cell>
        </row>
        <row r="9861">
          <cell r="AH9861">
            <v>0</v>
          </cell>
        </row>
        <row r="9862">
          <cell r="AH9862">
            <v>0</v>
          </cell>
        </row>
        <row r="9863">
          <cell r="AH9863">
            <v>0</v>
          </cell>
        </row>
        <row r="9864">
          <cell r="AH9864">
            <v>0</v>
          </cell>
        </row>
        <row r="9865">
          <cell r="AH9865">
            <v>0</v>
          </cell>
        </row>
        <row r="9866">
          <cell r="AH9866">
            <v>0</v>
          </cell>
        </row>
        <row r="9867">
          <cell r="AH9867">
            <v>0</v>
          </cell>
        </row>
        <row r="9868">
          <cell r="AH9868">
            <v>0</v>
          </cell>
        </row>
        <row r="9869">
          <cell r="AH9869">
            <v>0</v>
          </cell>
        </row>
        <row r="9870">
          <cell r="AH9870">
            <v>0</v>
          </cell>
        </row>
        <row r="9871">
          <cell r="AH9871">
            <v>0</v>
          </cell>
        </row>
        <row r="9872">
          <cell r="AH9872">
            <v>0</v>
          </cell>
        </row>
        <row r="9873">
          <cell r="AH9873">
            <v>0</v>
          </cell>
        </row>
        <row r="9874">
          <cell r="AH9874">
            <v>0</v>
          </cell>
        </row>
        <row r="9875">
          <cell r="AH9875">
            <v>0</v>
          </cell>
        </row>
        <row r="9876">
          <cell r="AH9876">
            <v>0</v>
          </cell>
        </row>
        <row r="9877">
          <cell r="AH9877">
            <v>0</v>
          </cell>
        </row>
        <row r="9878">
          <cell r="AH9878">
            <v>0</v>
          </cell>
        </row>
        <row r="9879">
          <cell r="AH9879">
            <v>0</v>
          </cell>
        </row>
        <row r="9880">
          <cell r="AH9880">
            <v>0</v>
          </cell>
        </row>
        <row r="9881">
          <cell r="AH9881">
            <v>0</v>
          </cell>
        </row>
        <row r="9882">
          <cell r="AH9882">
            <v>0</v>
          </cell>
        </row>
        <row r="9883">
          <cell r="AH9883">
            <v>0</v>
          </cell>
        </row>
        <row r="9884">
          <cell r="AH9884">
            <v>0</v>
          </cell>
        </row>
        <row r="9885">
          <cell r="AH9885">
            <v>0</v>
          </cell>
        </row>
        <row r="9886">
          <cell r="AH9886">
            <v>0</v>
          </cell>
        </row>
        <row r="9887">
          <cell r="AH9887">
            <v>0</v>
          </cell>
        </row>
        <row r="9888">
          <cell r="AH9888">
            <v>0</v>
          </cell>
        </row>
        <row r="9889">
          <cell r="AH9889">
            <v>0</v>
          </cell>
        </row>
        <row r="9890">
          <cell r="AH9890">
            <v>0</v>
          </cell>
        </row>
        <row r="9891">
          <cell r="AH9891">
            <v>0</v>
          </cell>
        </row>
        <row r="9892">
          <cell r="AH9892">
            <v>0</v>
          </cell>
        </row>
        <row r="9893">
          <cell r="AH9893">
            <v>0</v>
          </cell>
        </row>
        <row r="9894">
          <cell r="AH9894">
            <v>0</v>
          </cell>
        </row>
        <row r="9895">
          <cell r="AH9895">
            <v>0</v>
          </cell>
        </row>
        <row r="9896">
          <cell r="AH9896">
            <v>0</v>
          </cell>
        </row>
        <row r="9897">
          <cell r="AH9897">
            <v>0</v>
          </cell>
        </row>
        <row r="9898">
          <cell r="AH9898">
            <v>0</v>
          </cell>
        </row>
        <row r="9899">
          <cell r="AH9899">
            <v>0</v>
          </cell>
        </row>
        <row r="9900">
          <cell r="AH9900">
            <v>0</v>
          </cell>
        </row>
        <row r="9901">
          <cell r="AH9901">
            <v>0</v>
          </cell>
        </row>
        <row r="9902">
          <cell r="AH9902">
            <v>0</v>
          </cell>
        </row>
        <row r="9903">
          <cell r="AH9903">
            <v>0</v>
          </cell>
        </row>
        <row r="9904">
          <cell r="AH9904">
            <v>0</v>
          </cell>
        </row>
        <row r="9905">
          <cell r="AH9905">
            <v>0</v>
          </cell>
        </row>
        <row r="9906">
          <cell r="AH9906">
            <v>0</v>
          </cell>
        </row>
        <row r="9907">
          <cell r="AH9907">
            <v>0</v>
          </cell>
        </row>
        <row r="9908">
          <cell r="AH9908">
            <v>0</v>
          </cell>
        </row>
        <row r="9909">
          <cell r="AH9909">
            <v>0</v>
          </cell>
        </row>
        <row r="9910">
          <cell r="AH9910">
            <v>0</v>
          </cell>
        </row>
        <row r="9911">
          <cell r="AH9911">
            <v>0</v>
          </cell>
        </row>
        <row r="9912">
          <cell r="AH9912">
            <v>0</v>
          </cell>
        </row>
        <row r="9913">
          <cell r="AH9913">
            <v>0</v>
          </cell>
        </row>
        <row r="9914">
          <cell r="AH9914">
            <v>0</v>
          </cell>
        </row>
        <row r="9915">
          <cell r="AH9915">
            <v>0</v>
          </cell>
        </row>
        <row r="9916">
          <cell r="AH9916">
            <v>0</v>
          </cell>
        </row>
        <row r="9917">
          <cell r="AH9917">
            <v>0</v>
          </cell>
        </row>
        <row r="9918">
          <cell r="AH9918">
            <v>0</v>
          </cell>
        </row>
        <row r="9919">
          <cell r="AH9919">
            <v>0</v>
          </cell>
        </row>
        <row r="9920">
          <cell r="AH9920">
            <v>0</v>
          </cell>
        </row>
        <row r="9921">
          <cell r="AH9921">
            <v>0</v>
          </cell>
        </row>
        <row r="9922">
          <cell r="AH9922">
            <v>0</v>
          </cell>
        </row>
        <row r="9923">
          <cell r="AH9923">
            <v>0</v>
          </cell>
        </row>
        <row r="9924">
          <cell r="AH9924">
            <v>0</v>
          </cell>
        </row>
        <row r="9925">
          <cell r="AH9925">
            <v>0</v>
          </cell>
        </row>
        <row r="9926">
          <cell r="AH9926">
            <v>0</v>
          </cell>
        </row>
        <row r="9927">
          <cell r="AH9927">
            <v>0</v>
          </cell>
        </row>
        <row r="9928">
          <cell r="AH9928">
            <v>0</v>
          </cell>
        </row>
        <row r="9929">
          <cell r="AH9929">
            <v>0</v>
          </cell>
        </row>
        <row r="9930">
          <cell r="AH9930">
            <v>0</v>
          </cell>
        </row>
        <row r="9931">
          <cell r="AH9931">
            <v>0</v>
          </cell>
        </row>
        <row r="9932">
          <cell r="AH9932">
            <v>0</v>
          </cell>
        </row>
        <row r="9933">
          <cell r="AH9933">
            <v>0</v>
          </cell>
        </row>
        <row r="9934">
          <cell r="AH9934">
            <v>0</v>
          </cell>
        </row>
        <row r="9935">
          <cell r="AH9935">
            <v>0</v>
          </cell>
        </row>
        <row r="9936">
          <cell r="AH9936">
            <v>0</v>
          </cell>
        </row>
        <row r="9937">
          <cell r="AH9937">
            <v>0</v>
          </cell>
        </row>
        <row r="9938">
          <cell r="AH9938">
            <v>0</v>
          </cell>
        </row>
        <row r="9939">
          <cell r="AH9939">
            <v>0</v>
          </cell>
        </row>
        <row r="9940">
          <cell r="AH9940">
            <v>0</v>
          </cell>
        </row>
        <row r="9941">
          <cell r="AH9941">
            <v>0</v>
          </cell>
        </row>
        <row r="9942">
          <cell r="AH9942">
            <v>0</v>
          </cell>
        </row>
        <row r="9943">
          <cell r="AH9943">
            <v>0</v>
          </cell>
        </row>
        <row r="9944">
          <cell r="AH9944">
            <v>0</v>
          </cell>
        </row>
        <row r="9945">
          <cell r="AH9945">
            <v>0</v>
          </cell>
        </row>
        <row r="9946">
          <cell r="AH9946">
            <v>0</v>
          </cell>
        </row>
        <row r="9947">
          <cell r="AH9947">
            <v>0</v>
          </cell>
        </row>
        <row r="9948">
          <cell r="AH9948">
            <v>0</v>
          </cell>
        </row>
        <row r="9949">
          <cell r="AH9949">
            <v>0</v>
          </cell>
        </row>
        <row r="9950">
          <cell r="AH9950">
            <v>0</v>
          </cell>
        </row>
        <row r="9951">
          <cell r="AH9951">
            <v>0</v>
          </cell>
        </row>
        <row r="9952">
          <cell r="AH9952">
            <v>0</v>
          </cell>
        </row>
        <row r="9953">
          <cell r="AH9953">
            <v>0</v>
          </cell>
        </row>
        <row r="9954">
          <cell r="AH9954">
            <v>0</v>
          </cell>
        </row>
        <row r="9955">
          <cell r="AH9955">
            <v>0</v>
          </cell>
        </row>
        <row r="9956">
          <cell r="AH9956">
            <v>0</v>
          </cell>
        </row>
        <row r="9957">
          <cell r="AH9957">
            <v>0</v>
          </cell>
        </row>
        <row r="9958">
          <cell r="AH9958">
            <v>0</v>
          </cell>
        </row>
        <row r="9959">
          <cell r="AH9959">
            <v>0</v>
          </cell>
        </row>
        <row r="9960">
          <cell r="AH9960">
            <v>0</v>
          </cell>
        </row>
        <row r="9961">
          <cell r="AH9961">
            <v>0</v>
          </cell>
        </row>
        <row r="9962">
          <cell r="AH9962">
            <v>0</v>
          </cell>
        </row>
        <row r="9963">
          <cell r="AH9963">
            <v>0</v>
          </cell>
        </row>
        <row r="9964">
          <cell r="AH9964">
            <v>0</v>
          </cell>
        </row>
        <row r="9965">
          <cell r="AH9965">
            <v>0</v>
          </cell>
        </row>
        <row r="9966">
          <cell r="AH9966">
            <v>0</v>
          </cell>
        </row>
        <row r="9967">
          <cell r="AH9967">
            <v>0</v>
          </cell>
        </row>
        <row r="9968">
          <cell r="AH9968">
            <v>0</v>
          </cell>
        </row>
        <row r="9969">
          <cell r="AH9969">
            <v>0</v>
          </cell>
        </row>
        <row r="9970">
          <cell r="AH9970">
            <v>0</v>
          </cell>
        </row>
        <row r="9971">
          <cell r="AH9971">
            <v>0</v>
          </cell>
        </row>
        <row r="9972">
          <cell r="AH9972">
            <v>0</v>
          </cell>
        </row>
        <row r="9973">
          <cell r="AH9973">
            <v>0</v>
          </cell>
        </row>
        <row r="9974">
          <cell r="AH9974">
            <v>0</v>
          </cell>
        </row>
        <row r="9975">
          <cell r="AH9975">
            <v>0</v>
          </cell>
        </row>
        <row r="9976">
          <cell r="AH9976">
            <v>0</v>
          </cell>
        </row>
        <row r="9977">
          <cell r="AH9977">
            <v>0</v>
          </cell>
        </row>
        <row r="9978">
          <cell r="AH9978">
            <v>0</v>
          </cell>
        </row>
        <row r="9979">
          <cell r="AH9979">
            <v>0</v>
          </cell>
        </row>
        <row r="9980">
          <cell r="AH9980">
            <v>0</v>
          </cell>
        </row>
        <row r="9981">
          <cell r="AH9981">
            <v>0</v>
          </cell>
        </row>
        <row r="9982">
          <cell r="AH9982">
            <v>0</v>
          </cell>
        </row>
        <row r="9983">
          <cell r="AH9983">
            <v>0</v>
          </cell>
        </row>
        <row r="9984">
          <cell r="AH9984">
            <v>0</v>
          </cell>
        </row>
        <row r="9985">
          <cell r="AH9985">
            <v>0</v>
          </cell>
        </row>
        <row r="9986">
          <cell r="AH9986">
            <v>0</v>
          </cell>
        </row>
        <row r="9987">
          <cell r="AH9987">
            <v>0</v>
          </cell>
        </row>
        <row r="9988">
          <cell r="AH9988">
            <v>0</v>
          </cell>
        </row>
        <row r="9989">
          <cell r="AH9989">
            <v>0</v>
          </cell>
        </row>
        <row r="9990">
          <cell r="AH9990">
            <v>0</v>
          </cell>
        </row>
        <row r="9991">
          <cell r="AH9991">
            <v>0</v>
          </cell>
        </row>
        <row r="9992">
          <cell r="AH9992">
            <v>0</v>
          </cell>
        </row>
        <row r="9993">
          <cell r="AH9993">
            <v>0</v>
          </cell>
        </row>
        <row r="9994">
          <cell r="AH9994">
            <v>0</v>
          </cell>
        </row>
        <row r="9995">
          <cell r="AH9995">
            <v>0</v>
          </cell>
        </row>
        <row r="9996">
          <cell r="AH9996">
            <v>0</v>
          </cell>
        </row>
        <row r="9997">
          <cell r="AH9997">
            <v>0</v>
          </cell>
        </row>
        <row r="9998">
          <cell r="AH9998">
            <v>0</v>
          </cell>
        </row>
        <row r="9999">
          <cell r="AH9999">
            <v>0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RUAL INPUT SHEET"/>
      <sheetName val="10"/>
      <sheetName val="20"/>
      <sheetName val="30"/>
      <sheetName val="35"/>
      <sheetName val="40"/>
      <sheetName val="50"/>
      <sheetName val="60"/>
      <sheetName val="xcom"/>
      <sheetName val="Journal"/>
      <sheetName val="ue xol"/>
      <sheetName val="Sheet1"/>
      <sheetName val="CENT_DAT"/>
    </sheetNames>
    <definedNames>
      <definedName name="Button11_Click" refersTo="#REF!"/>
      <definedName name="view_CANCEL_Click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er Data"/>
      <sheetName val="Coy Data"/>
      <sheetName val="Expense"/>
      <sheetName val="Forecast"/>
      <sheetName val="3YrForecast"/>
      <sheetName val="Version Control"/>
      <sheetName val="3YrPlan"/>
      <sheetName val="Budget Process Flow"/>
      <sheetName val="Model Design"/>
      <sheetName val="Production"/>
      <sheetName val="Commission"/>
      <sheetName val="Total"/>
      <sheetName val="PC_Tot"/>
      <sheetName val="Prem &amp; RI"/>
      <sheetName val="1"/>
      <sheetName val="1a"/>
      <sheetName val="1b"/>
      <sheetName val="2"/>
      <sheetName val="2a"/>
      <sheetName val="3"/>
      <sheetName val="3a"/>
      <sheetName val="3b"/>
      <sheetName val="3c"/>
      <sheetName val="3d"/>
      <sheetName val="3e"/>
      <sheetName val="4"/>
      <sheetName val="4a"/>
      <sheetName val="4b"/>
      <sheetName val="5"/>
      <sheetName val="5a"/>
      <sheetName val="5b"/>
      <sheetName val="5c"/>
      <sheetName val="6"/>
      <sheetName val="6a"/>
      <sheetName val="7"/>
      <sheetName val="7a"/>
      <sheetName val="7b"/>
      <sheetName val="7c"/>
      <sheetName val="8"/>
      <sheetName val="8a"/>
      <sheetName val="8b"/>
      <sheetName val="8c"/>
      <sheetName val="8d"/>
      <sheetName val="9"/>
      <sheetName val="9a"/>
      <sheetName val="9b"/>
      <sheetName val="10"/>
      <sheetName val="10a"/>
      <sheetName val="10b"/>
      <sheetName val="10c"/>
      <sheetName val="11"/>
      <sheetName val="11a"/>
      <sheetName val="Model"/>
      <sheetName val="Analysis"/>
      <sheetName val="Earned Adj's"/>
      <sheetName val="Earned Premium Graph"/>
      <sheetName val="Reserves"/>
      <sheetName val="Below the line"/>
      <sheetName val="FORECAST BMI"/>
      <sheetName val="BUDGET BMI"/>
      <sheetName val="Mthly Forecast"/>
      <sheetName val="Mthly Budget"/>
      <sheetName val="2001UW"/>
      <sheetName val="2002UW"/>
      <sheetName val="2001COB"/>
      <sheetName val="2002COB"/>
      <sheetName val="2002BUD"/>
      <sheetName val="APO Data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"/>
      <sheetName val="CLIME FX format"/>
      <sheetName val="CLIME FX data"/>
      <sheetName val="CLIME format"/>
      <sheetName val="CLIME data"/>
    </sheetNames>
    <sheetDataSet>
      <sheetData sheetId="0"/>
      <sheetData sheetId="1"/>
      <sheetData sheetId="2"/>
      <sheetData sheetId="3" refreshError="1">
        <row r="8">
          <cell r="C8" t="str">
            <v>Opening</v>
          </cell>
          <cell r="D8" t="str">
            <v>Average</v>
          </cell>
          <cell r="E8" t="str">
            <v>Closing</v>
          </cell>
        </row>
        <row r="9">
          <cell r="B9" t="str">
            <v>Australian dollar</v>
          </cell>
          <cell r="C9">
            <v>1</v>
          </cell>
          <cell r="D9">
            <v>1</v>
          </cell>
          <cell r="E9">
            <v>1</v>
          </cell>
        </row>
        <row r="10">
          <cell r="B10" t="str">
            <v>US dollar</v>
          </cell>
          <cell r="C10">
            <v>1.3298760000000001</v>
          </cell>
          <cell r="D10">
            <v>1.3665659999999999</v>
          </cell>
          <cell r="E10">
            <v>1.3732489999999999</v>
          </cell>
        </row>
        <row r="11">
          <cell r="B11" t="str">
            <v>GB pound</v>
          </cell>
          <cell r="C11">
            <v>2.374692</v>
          </cell>
          <cell r="D11">
            <v>2.484639</v>
          </cell>
          <cell r="E11">
            <v>2.4884650000000001</v>
          </cell>
        </row>
        <row r="12">
          <cell r="B12" t="str">
            <v>European euro</v>
          </cell>
          <cell r="C12">
            <v>1.6728510000000001</v>
          </cell>
          <cell r="D12">
            <v>1.6781489999999999</v>
          </cell>
          <cell r="E12">
            <v>1.70791</v>
          </cell>
        </row>
        <row r="13">
          <cell r="B13" t="str">
            <v>Canadian dollar</v>
          </cell>
          <cell r="C13">
            <v>1.0252289999999999</v>
          </cell>
          <cell r="D13">
            <v>1.0321689999999999</v>
          </cell>
          <cell r="E13">
            <v>1.088325</v>
          </cell>
        </row>
        <row r="14">
          <cell r="B14" t="str">
            <v>Argentine peso</v>
          </cell>
          <cell r="C14">
            <v>0.45388200000000001</v>
          </cell>
          <cell r="D14">
            <v>0.46554400000000001</v>
          </cell>
          <cell r="E14">
            <v>0.46066699999999999</v>
          </cell>
        </row>
        <row r="15">
          <cell r="B15" t="str">
            <v>Bulgarian lev</v>
          </cell>
          <cell r="C15">
            <v>0.85787400000000003</v>
          </cell>
          <cell r="D15">
            <v>0.859128</v>
          </cell>
          <cell r="E15">
            <v>0.87204300000000001</v>
          </cell>
        </row>
        <row r="16">
          <cell r="B16" t="str">
            <v>Bahrain dinar</v>
          </cell>
          <cell r="C16">
            <v>3.5275219999999998</v>
          </cell>
          <cell r="D16">
            <v>3.6244930000000002</v>
          </cell>
          <cell r="E16">
            <v>3.6424259999999999</v>
          </cell>
        </row>
        <row r="17">
          <cell r="B17" t="str">
            <v>Brazilian real</v>
          </cell>
          <cell r="C17">
            <v>0.459926</v>
          </cell>
          <cell r="D17">
            <v>0.46093800000000001</v>
          </cell>
          <cell r="E17">
            <v>0.480325</v>
          </cell>
        </row>
        <row r="18">
          <cell r="B18" t="str">
            <v>Swiss franc</v>
          </cell>
          <cell r="C18">
            <v>1.0720909999999999</v>
          </cell>
          <cell r="D18">
            <v>1.083129</v>
          </cell>
          <cell r="E18">
            <v>1.1029230000000001</v>
          </cell>
        </row>
        <row r="19">
          <cell r="B19" t="str">
            <v>Chinese renminbi</v>
          </cell>
          <cell r="C19">
            <v>0.16067699999999999</v>
          </cell>
          <cell r="D19">
            <v>0.165108</v>
          </cell>
          <cell r="E19">
            <v>0.16592100000000001</v>
          </cell>
        </row>
        <row r="20">
          <cell r="B20" t="str">
            <v>Cyprus pound</v>
          </cell>
          <cell r="C20">
            <v>2.8614929999999998</v>
          </cell>
          <cell r="D20">
            <v>2.8777499999999998</v>
          </cell>
          <cell r="E20">
            <v>2.9656609999999999</v>
          </cell>
        </row>
        <row r="21">
          <cell r="B21" t="str">
            <v>Danish krone</v>
          </cell>
          <cell r="C21">
            <v>0.22465299999999999</v>
          </cell>
          <cell r="D21">
            <v>0.22550200000000001</v>
          </cell>
          <cell r="E21">
            <v>0.22950599999999999</v>
          </cell>
        </row>
        <row r="22">
          <cell r="B22" t="str">
            <v>Egyptian pound</v>
          </cell>
          <cell r="C22">
            <v>0.21580099999999999</v>
          </cell>
          <cell r="D22">
            <v>0.22040399999999999</v>
          </cell>
          <cell r="E22">
            <v>0.22014300000000001</v>
          </cell>
        </row>
        <row r="23">
          <cell r="B23" t="str">
            <v>Fiji dollar</v>
          </cell>
          <cell r="C23">
            <v>0.77225900000000003</v>
          </cell>
          <cell r="D23">
            <v>0.78351199999999999</v>
          </cell>
          <cell r="E23">
            <v>0.78961800000000004</v>
          </cell>
        </row>
        <row r="24">
          <cell r="B24" t="str">
            <v>Hong Kong dollar</v>
          </cell>
          <cell r="C24">
            <v>0.171295</v>
          </cell>
          <cell r="D24">
            <v>0.175403</v>
          </cell>
          <cell r="E24">
            <v>0.176123</v>
          </cell>
        </row>
        <row r="25">
          <cell r="B25" t="str">
            <v>Hungarian forint</v>
          </cell>
          <cell r="C25">
            <v>6.3499999999999997E-3</v>
          </cell>
          <cell r="D25">
            <v>6.6379999999999998E-3</v>
          </cell>
          <cell r="E25">
            <v>6.9350000000000002E-3</v>
          </cell>
        </row>
        <row r="26">
          <cell r="B26" t="str">
            <v>Indonesian rupiah</v>
          </cell>
          <cell r="C26">
            <v>1.5799999999999999E-4</v>
          </cell>
          <cell r="D26">
            <v>1.54E-4</v>
          </cell>
          <cell r="E26">
            <v>1.4999999999999999E-4</v>
          </cell>
        </row>
        <row r="27">
          <cell r="B27" t="str">
            <v>Israel shequel</v>
          </cell>
          <cell r="C27">
            <v>0.302726</v>
          </cell>
          <cell r="D27">
            <v>0.303311</v>
          </cell>
          <cell r="E27">
            <v>0.306529</v>
          </cell>
        </row>
        <row r="28">
          <cell r="B28" t="str">
            <v>Indian rupee</v>
          </cell>
          <cell r="C28">
            <v>2.9148E-2</v>
          </cell>
          <cell r="D28">
            <v>3.0068999999999999E-2</v>
          </cell>
          <cell r="E28">
            <v>2.9885999999999999E-2</v>
          </cell>
        </row>
        <row r="29">
          <cell r="B29" t="str">
            <v>Jordan dina</v>
          </cell>
          <cell r="C29">
            <v>1.8743840000000001</v>
          </cell>
          <cell r="D29">
            <v>1.927114</v>
          </cell>
          <cell r="E29">
            <v>1.936882</v>
          </cell>
        </row>
        <row r="30">
          <cell r="B30" t="str">
            <v>Japanese yen</v>
          </cell>
          <cell r="C30">
            <v>1.2387E-2</v>
          </cell>
          <cell r="D30">
            <v>1.2585000000000001E-2</v>
          </cell>
          <cell r="E30">
            <v>1.2481000000000001E-2</v>
          </cell>
        </row>
        <row r="31">
          <cell r="B31" t="str">
            <v>Korean won</v>
          </cell>
          <cell r="C31">
            <v>1.116E-3</v>
          </cell>
          <cell r="D31">
            <v>1.173E-3</v>
          </cell>
          <cell r="E31">
            <v>1.193E-3</v>
          </cell>
        </row>
        <row r="32">
          <cell r="B32" t="str">
            <v>Kuwait dinar</v>
          </cell>
          <cell r="C32">
            <v>4.5118770000000001</v>
          </cell>
          <cell r="D32">
            <v>4.6353249999999999</v>
          </cell>
          <cell r="E32">
            <v>4.659662</v>
          </cell>
        </row>
        <row r="33">
          <cell r="B33" t="str">
            <v>Moldovan lei</v>
          </cell>
          <cell r="C33">
            <v>0.10054299999999999</v>
          </cell>
          <cell r="D33">
            <v>0.112445</v>
          </cell>
          <cell r="E33">
            <v>0.113118</v>
          </cell>
        </row>
        <row r="34">
          <cell r="B34" t="str">
            <v>Macedonian denar</v>
          </cell>
          <cell r="C34">
            <v>2.7394000000000002E-2</v>
          </cell>
          <cell r="D34">
            <v>2.7143E-2</v>
          </cell>
          <cell r="E34">
            <v>2.7386000000000001E-2</v>
          </cell>
        </row>
        <row r="35">
          <cell r="B35" t="str">
            <v>Macau pataca</v>
          </cell>
          <cell r="C35">
            <v>0.166939</v>
          </cell>
          <cell r="D35">
            <v>0.170627</v>
          </cell>
          <cell r="E35">
            <v>0.170957</v>
          </cell>
        </row>
        <row r="36">
          <cell r="B36" t="str">
            <v>Mexican peso</v>
          </cell>
          <cell r="C36">
            <v>0.11871900000000001</v>
          </cell>
          <cell r="D36">
            <v>0.120907</v>
          </cell>
          <cell r="E36">
            <v>0.12066399999999999</v>
          </cell>
        </row>
        <row r="37">
          <cell r="B37" t="str">
            <v>Malaysian ringgit</v>
          </cell>
          <cell r="C37">
            <v>0.35001300000000002</v>
          </cell>
          <cell r="D37">
            <v>0.35962300000000003</v>
          </cell>
          <cell r="E37">
            <v>0.36138100000000001</v>
          </cell>
        </row>
        <row r="38">
          <cell r="B38" t="str">
            <v>Norwegian krone</v>
          </cell>
          <cell r="C38">
            <v>0.199325</v>
          </cell>
          <cell r="D38">
            <v>0.19902800000000001</v>
          </cell>
          <cell r="E38">
            <v>0.20471400000000001</v>
          </cell>
        </row>
        <row r="39">
          <cell r="B39" t="str">
            <v>New Zealand dollar</v>
          </cell>
          <cell r="C39">
            <v>0.87180000000000002</v>
          </cell>
          <cell r="D39">
            <v>0.89407199999999998</v>
          </cell>
          <cell r="E39">
            <v>0.93071999999999999</v>
          </cell>
        </row>
        <row r="40">
          <cell r="B40" t="str">
            <v>PNG kina</v>
          </cell>
          <cell r="C40">
            <v>0.406277</v>
          </cell>
          <cell r="D40">
            <v>0.427703</v>
          </cell>
          <cell r="E40">
            <v>0.43991999999999998</v>
          </cell>
        </row>
        <row r="41">
          <cell r="B41" t="str">
            <v>Philippine peso</v>
          </cell>
          <cell r="C41">
            <v>2.3944E-2</v>
          </cell>
          <cell r="D41">
            <v>2.4393999999999999E-2</v>
          </cell>
          <cell r="E41">
            <v>2.4434999999999998E-2</v>
          </cell>
        </row>
        <row r="42">
          <cell r="B42" t="str">
            <v>Pakistan rupee</v>
          </cell>
          <cell r="C42">
            <v>2.3229E-2</v>
          </cell>
          <cell r="D42">
            <v>2.3605000000000001E-2</v>
          </cell>
          <cell r="E42">
            <v>2.3172999999999999E-2</v>
          </cell>
        </row>
        <row r="43">
          <cell r="B43" t="str">
            <v>Saudi riyal</v>
          </cell>
          <cell r="C43">
            <v>0.354605</v>
          </cell>
          <cell r="D43">
            <v>0.36439100000000002</v>
          </cell>
          <cell r="E43">
            <v>0.366122</v>
          </cell>
        </row>
        <row r="44">
          <cell r="B44" t="str">
            <v>Solomon Isl dollar</v>
          </cell>
          <cell r="C44">
            <v>0.181505</v>
          </cell>
          <cell r="D44">
            <v>0.18340000000000001</v>
          </cell>
          <cell r="E44">
            <v>0.18126999999999999</v>
          </cell>
        </row>
        <row r="45">
          <cell r="B45" t="str">
            <v>Swedish kroner</v>
          </cell>
          <cell r="C45">
            <v>0.18479699999999999</v>
          </cell>
          <cell r="D45">
            <v>0.183201</v>
          </cell>
          <cell r="E45">
            <v>0.18865999999999999</v>
          </cell>
        </row>
        <row r="46">
          <cell r="B46" t="str">
            <v>Singapore dollar</v>
          </cell>
          <cell r="C46">
            <v>0.78175099999999997</v>
          </cell>
          <cell r="D46">
            <v>0.80376000000000003</v>
          </cell>
          <cell r="E46">
            <v>0.81515400000000005</v>
          </cell>
        </row>
        <row r="47">
          <cell r="B47" t="str">
            <v>Slovakian koruna</v>
          </cell>
          <cell r="C47">
            <v>4.0653000000000002E-2</v>
          </cell>
          <cell r="D47">
            <v>4.1609E-2</v>
          </cell>
          <cell r="E47">
            <v>4.2617000000000002E-2</v>
          </cell>
        </row>
        <row r="48">
          <cell r="B48" t="str">
            <v>Thai baht</v>
          </cell>
          <cell r="C48">
            <v>3.3562000000000002E-2</v>
          </cell>
          <cell r="D48">
            <v>3.3877999999999998E-2</v>
          </cell>
          <cell r="E48">
            <v>3.3189999999999997E-2</v>
          </cell>
        </row>
        <row r="49">
          <cell r="B49" t="str">
            <v>Trinidad &amp; Tobago dollar</v>
          </cell>
          <cell r="C49">
            <v>0.216782</v>
          </cell>
          <cell r="D49">
            <v>0.22107399999999999</v>
          </cell>
          <cell r="E49">
            <v>0.22060199999999999</v>
          </cell>
        </row>
        <row r="50">
          <cell r="B50" t="str">
            <v>Ukraine hryvnia</v>
          </cell>
          <cell r="C50">
            <v>0.249414</v>
          </cell>
          <cell r="D50">
            <v>0.25665100000000002</v>
          </cell>
          <cell r="E50">
            <v>0.25810499999999997</v>
          </cell>
        </row>
        <row r="51">
          <cell r="B51" t="str">
            <v>Vietnam dong</v>
          </cell>
          <cell r="C51">
            <v>8.5000000000000006E-5</v>
          </cell>
          <cell r="D51">
            <v>8.7000000000000001E-5</v>
          </cell>
          <cell r="E51">
            <v>8.7000000000000001E-5</v>
          </cell>
        </row>
        <row r="52">
          <cell r="B52" t="str">
            <v>Vanuatu vatu</v>
          </cell>
          <cell r="C52">
            <v>1.1894E-2</v>
          </cell>
          <cell r="D52">
            <v>1.2092E-2</v>
          </cell>
          <cell r="E52">
            <v>1.213E-2</v>
          </cell>
        </row>
        <row r="53">
          <cell r="B53" t="str">
            <v>Pacific franc</v>
          </cell>
          <cell r="C53">
            <v>1.4029E-2</v>
          </cell>
          <cell r="D53">
            <v>1.4068000000000001E-2</v>
          </cell>
          <cell r="E53">
            <v>1.4303E-2</v>
          </cell>
        </row>
        <row r="54">
          <cell r="B54" t="str">
            <v>South Africa rand</v>
          </cell>
          <cell r="C54">
            <v>0.19895499999999999</v>
          </cell>
          <cell r="D54">
            <v>0.20852499999999999</v>
          </cell>
          <cell r="E54">
            <v>0.21279999999999999</v>
          </cell>
        </row>
        <row r="55">
          <cell r="B55" t="str">
            <v>Other currencies</v>
          </cell>
          <cell r="C55">
            <v>1</v>
          </cell>
          <cell r="D55">
            <v>1</v>
          </cell>
          <cell r="E55">
            <v>1</v>
          </cell>
        </row>
      </sheetData>
      <sheetData sheetId="4"/>
      <sheetData sheetId="5" refreshError="1">
        <row r="9">
          <cell r="C9" t="str">
            <v>QBEI Macau br</v>
          </cell>
          <cell r="D9" t="str">
            <v>QBEI Singapore br</v>
          </cell>
          <cell r="E9" t="str">
            <v>QBEI French Polynesia br</v>
          </cell>
          <cell r="F9" t="str">
            <v>QBEI Guam br</v>
          </cell>
          <cell r="G9" t="str">
            <v>QBEI Japan br</v>
          </cell>
          <cell r="H9" t="str">
            <v>QBEI New Caledonia br</v>
          </cell>
          <cell r="I9" t="str">
            <v>QBEI New Zealand br</v>
          </cell>
          <cell r="J9" t="str">
            <v>QBEI Solomon Islands br</v>
          </cell>
          <cell r="K9" t="str">
            <v>QBEI Vietnam br</v>
          </cell>
          <cell r="L9" t="str">
            <v>QBEI France br</v>
          </cell>
          <cell r="M9" t="str">
            <v>QBEI Holland br</v>
          </cell>
          <cell r="N9" t="str">
            <v>QBE (Int) Head Office br</v>
          </cell>
          <cell r="O9" t="str">
            <v>QBEI other branches</v>
          </cell>
          <cell r="P9" t="str">
            <v>QBEI adjustments br</v>
          </cell>
          <cell r="Q9" t="str">
            <v>QBEI Hong Kong br-HO only</v>
          </cell>
          <cell r="R9" t="str">
            <v>QBEI Norfolk Island br-HO only</v>
          </cell>
          <cell r="S9" t="str">
            <v>SPBranches</v>
          </cell>
          <cell r="T9" t="str">
            <v>QBEI QBE Re Singapore br (P)</v>
          </cell>
          <cell r="U9" t="str">
            <v>QBEI QBE Re Sydney br (P)</v>
          </cell>
          <cell r="V9" t="str">
            <v>SPQBE Re branches</v>
          </cell>
          <cell r="W9" t="str">
            <v>QBE Ins (International) Limited</v>
          </cell>
          <cell r="X9" t="str">
            <v>QBE Malaysia</v>
          </cell>
          <cell r="Y9" t="str">
            <v>QBE Marine Singapore</v>
          </cell>
          <cell r="Z9" t="str">
            <v>QBE Vietnam</v>
          </cell>
          <cell r="AA9" t="str">
            <v>QBE Indonesia</v>
          </cell>
          <cell r="AB9" t="str">
            <v>QBE Nominees</v>
          </cell>
          <cell r="AC9" t="str">
            <v>Equitable Group-HO only</v>
          </cell>
          <cell r="AD9" t="str">
            <v>Equitable Life-HO only</v>
          </cell>
          <cell r="AE9" t="str">
            <v>P APRA total company</v>
          </cell>
          <cell r="AF9" t="str">
            <v>QBE Hong Kong</v>
          </cell>
          <cell r="AG9" t="str">
            <v>QBE Intl Hldg</v>
          </cell>
          <cell r="AH9" t="str">
            <v>Malabar-HO only</v>
          </cell>
          <cell r="AI9" t="str">
            <v>Malekula-HO only</v>
          </cell>
          <cell r="AJ9" t="str">
            <v>QBE HKSI</v>
          </cell>
          <cell r="AK9" t="str">
            <v>QBE Thailand</v>
          </cell>
          <cell r="AL9" t="str">
            <v>Hyfield</v>
          </cell>
          <cell r="AM9" t="str">
            <v>Sinkaonamahasarn</v>
          </cell>
          <cell r="AN9" t="str">
            <v>Equitable Co-HO only</v>
          </cell>
          <cell r="AO9" t="str">
            <v>NSW Co-HO only</v>
          </cell>
          <cell r="AP9" t="str">
            <v>SPThailand</v>
          </cell>
          <cell r="AQ9" t="str">
            <v>QBE Philippines</v>
          </cell>
          <cell r="AR9" t="str">
            <v>QBE Fiji</v>
          </cell>
          <cell r="AS9" t="str">
            <v>QI Inv</v>
          </cell>
          <cell r="AT9" t="str">
            <v>QBE FAI Fiji</v>
          </cell>
          <cell r="AU9" t="str">
            <v>SPFiji</v>
          </cell>
          <cell r="AV9" t="str">
            <v>Workable NZ</v>
          </cell>
          <cell r="AW9" t="str">
            <v>QBE Inv NZ-HO only</v>
          </cell>
          <cell r="AX9" t="str">
            <v>QBE Ins PNG</v>
          </cell>
          <cell r="AY9" t="str">
            <v>QBE Noms PNG</v>
          </cell>
          <cell r="AZ9" t="str">
            <v>QBE PNG</v>
          </cell>
          <cell r="BA9" t="str">
            <v>QBE Pacific PNG</v>
          </cell>
          <cell r="BB9" t="str">
            <v>SPPNG</v>
          </cell>
          <cell r="BC9" t="str">
            <v>QBE Vanuatu</v>
          </cell>
          <cell r="BD9" t="str">
            <v>AP Regional Mgt-HO only</v>
          </cell>
          <cell r="BE9" t="str">
            <v>Asia Pacific Asia spare A</v>
          </cell>
          <cell r="BF9" t="str">
            <v>Asia Pacific Asia spare B</v>
          </cell>
          <cell r="BG9" t="str">
            <v>Asia Pacific Asia spare C</v>
          </cell>
          <cell r="BH9" t="str">
            <v>Asia Pacific Pacific spare D</v>
          </cell>
          <cell r="BI9" t="str">
            <v>Asia Pacific Pacific spare E</v>
          </cell>
          <cell r="BJ9" t="str">
            <v>Asia Pacific Pacific spare F</v>
          </cell>
          <cell r="BK9" t="str">
            <v>P journal company</v>
          </cell>
          <cell r="BL9" t="str">
            <v>P total company statutory</v>
          </cell>
        </row>
        <row r="10">
          <cell r="B10" t="str">
            <v>APL02_UW - UNDERWRITING RESULT</v>
          </cell>
        </row>
        <row r="11">
          <cell r="B11" t="str">
            <v>Gross written premium</v>
          </cell>
        </row>
        <row r="12">
          <cell r="B12" t="str">
            <v>Unearned premium mvt</v>
          </cell>
        </row>
        <row r="13">
          <cell r="B13" t="str">
            <v>Gross earned premium</v>
          </cell>
        </row>
        <row r="14">
          <cell r="B14" t="str">
            <v>R/I written premium</v>
          </cell>
        </row>
        <row r="15">
          <cell r="B15" t="str">
            <v>Def R/I premium mvt</v>
          </cell>
        </row>
        <row r="16">
          <cell r="B16" t="str">
            <v>R/I premium expense</v>
          </cell>
        </row>
        <row r="17">
          <cell r="B17" t="str">
            <v>Net earned premium</v>
          </cell>
        </row>
        <row r="18">
          <cell r="B18" t="str">
            <v>Gross claims paid</v>
          </cell>
        </row>
        <row r="19">
          <cell r="B19" t="str">
            <v>Mvt in gross o/s claims</v>
          </cell>
        </row>
        <row r="20">
          <cell r="B20" t="str">
            <v>Mvt in equalisation reserve</v>
          </cell>
        </row>
        <row r="21">
          <cell r="B21" t="str">
            <v>Mvt in gross IBNR/IBNER</v>
          </cell>
        </row>
        <row r="22">
          <cell r="B22" t="str">
            <v>Mvt in gross prud margins</v>
          </cell>
        </row>
        <row r="23">
          <cell r="B23" t="str">
            <v>Gross claims incurred before CSC</v>
          </cell>
        </row>
        <row r="24">
          <cell r="B24" t="str">
            <v>CSC paid</v>
          </cell>
        </row>
        <row r="25">
          <cell r="B25" t="str">
            <v>Mvt in CSC accrual</v>
          </cell>
        </row>
        <row r="26">
          <cell r="B26" t="str">
            <v>Total CSC</v>
          </cell>
        </row>
        <row r="27">
          <cell r="B27" t="str">
            <v>Gross claims incurred (undisc)</v>
          </cell>
        </row>
        <row r="28">
          <cell r="B28" t="str">
            <v>Gross disc mvt</v>
          </cell>
        </row>
        <row r="29">
          <cell r="B29" t="str">
            <v>Gross disc expense</v>
          </cell>
        </row>
        <row r="30">
          <cell r="B30" t="str">
            <v>Gross discount</v>
          </cell>
        </row>
        <row r="31">
          <cell r="B31" t="str">
            <v>Gross claims incurred (disc)</v>
          </cell>
        </row>
        <row r="32">
          <cell r="B32" t="str">
            <v>R/I recoveries received</v>
          </cell>
        </row>
        <row r="33">
          <cell r="B33" t="str">
            <v>Bad debt expense-amts due R/I</v>
          </cell>
        </row>
        <row r="34">
          <cell r="B34" t="str">
            <v>Total R/I recoveries received</v>
          </cell>
        </row>
        <row r="35">
          <cell r="B35" t="str">
            <v>Mvt in R/I o/s claims</v>
          </cell>
        </row>
        <row r="36">
          <cell r="B36" t="str">
            <v>Mvt in R/I IBNR/IBNER</v>
          </cell>
        </row>
        <row r="37">
          <cell r="B37" t="str">
            <v>Mvt in R/I prud margins</v>
          </cell>
        </row>
        <row r="38">
          <cell r="B38" t="str">
            <v>Bad debt expense R/I recov</v>
          </cell>
        </row>
        <row r="39">
          <cell r="B39" t="str">
            <v>R/I recoveries (undisc)</v>
          </cell>
        </row>
        <row r="40">
          <cell r="B40" t="str">
            <v>R/I disc mvt</v>
          </cell>
        </row>
        <row r="41">
          <cell r="B41" t="str">
            <v>R/I disc revenue</v>
          </cell>
        </row>
        <row r="42">
          <cell r="B42" t="str">
            <v>R/I discount</v>
          </cell>
        </row>
        <row r="43">
          <cell r="B43" t="str">
            <v>R/I recoveries (disc)</v>
          </cell>
        </row>
        <row r="44">
          <cell r="B44" t="str">
            <v>Net claims incurrred (disc)</v>
          </cell>
        </row>
        <row r="45">
          <cell r="B45" t="str">
            <v>Gross written commission</v>
          </cell>
        </row>
        <row r="46">
          <cell r="B46" t="str">
            <v>Def gross commission mvt</v>
          </cell>
        </row>
        <row r="47">
          <cell r="B47" t="str">
            <v>Gross commission expense</v>
          </cell>
        </row>
        <row r="48">
          <cell r="B48" t="str">
            <v>R/I written commission</v>
          </cell>
        </row>
        <row r="49">
          <cell r="B49" t="str">
            <v>Unearned R/I comm mvt</v>
          </cell>
        </row>
        <row r="50">
          <cell r="B50" t="str">
            <v>R/I commission revenue</v>
          </cell>
        </row>
        <row r="51">
          <cell r="B51" t="str">
            <v>Net commission expense</v>
          </cell>
        </row>
        <row r="52">
          <cell r="B52" t="str">
            <v>Total oth underwriting expenses</v>
          </cell>
        </row>
        <row r="53">
          <cell r="B53" t="str">
            <v>Net underwriting result</v>
          </cell>
        </row>
        <row r="56">
          <cell r="B56" t="str">
            <v>1:'CLIME format'!$D$56</v>
          </cell>
        </row>
        <row r="57">
          <cell r="B57" t="str">
            <v>1:'CLIME format'!$D$57</v>
          </cell>
        </row>
        <row r="58">
          <cell r="B58" t="str">
            <v>1:'CLIME format'!$D$58</v>
          </cell>
        </row>
        <row r="59">
          <cell r="B59" t="str">
            <v>1:'CLIME format'!$D$59</v>
          </cell>
        </row>
        <row r="63">
          <cell r="C63" t="str">
            <v>Companies</v>
          </cell>
        </row>
        <row r="64">
          <cell r="C64" t="str">
            <v>QBEI Macau br</v>
          </cell>
          <cell r="D64" t="str">
            <v>QBEI Singapore br</v>
          </cell>
          <cell r="E64" t="str">
            <v>QBEI French Polynesia br</v>
          </cell>
          <cell r="F64" t="str">
            <v>QBEI Guam br</v>
          </cell>
          <cell r="G64" t="str">
            <v>QBEI Japan br</v>
          </cell>
          <cell r="H64" t="str">
            <v>QBEI New Caledonia br</v>
          </cell>
          <cell r="I64" t="str">
            <v>QBEI New Zealand br</v>
          </cell>
          <cell r="J64" t="str">
            <v>QBEI Solomon Islands br</v>
          </cell>
          <cell r="K64" t="str">
            <v>QBEI Vietnam br</v>
          </cell>
          <cell r="L64" t="str">
            <v>QBEI France br</v>
          </cell>
          <cell r="M64" t="str">
            <v>QBEI Holland br</v>
          </cell>
          <cell r="N64" t="str">
            <v>QBE (Int) Head Office br</v>
          </cell>
          <cell r="O64" t="str">
            <v>QBEI other branches</v>
          </cell>
          <cell r="P64" t="str">
            <v>QBEI adjustments br</v>
          </cell>
          <cell r="Q64" t="str">
            <v>QBEI Hong Kong br-HO only</v>
          </cell>
          <cell r="R64" t="str">
            <v>QBEI Norfolk Island br-HO only</v>
          </cell>
          <cell r="S64" t="str">
            <v>SPBranches</v>
          </cell>
          <cell r="T64" t="str">
            <v>QBEI QBE Re Singapore br (P)</v>
          </cell>
          <cell r="U64" t="str">
            <v>QBEI QBE Re Sydney br (P)</v>
          </cell>
          <cell r="V64" t="str">
            <v>SPQBE Re branches</v>
          </cell>
          <cell r="W64" t="str">
            <v>QBE Ins (International) Limited</v>
          </cell>
          <cell r="X64" t="str">
            <v>QBE Malaysia</v>
          </cell>
          <cell r="Y64" t="str">
            <v>QBE Marine Singapore</v>
          </cell>
          <cell r="Z64" t="str">
            <v>QBE Vietnam</v>
          </cell>
          <cell r="AA64" t="str">
            <v>QBE Indonesia</v>
          </cell>
          <cell r="AB64" t="str">
            <v>QBE Nominees</v>
          </cell>
          <cell r="AC64" t="str">
            <v>Equitable Group-HO only</v>
          </cell>
          <cell r="AD64" t="str">
            <v>Equitable Life-HO only</v>
          </cell>
          <cell r="AE64" t="str">
            <v>P APRA total company</v>
          </cell>
          <cell r="AF64" t="str">
            <v>QBE Hong Kong</v>
          </cell>
          <cell r="AG64" t="str">
            <v>QBE Intl Hldg</v>
          </cell>
          <cell r="AH64" t="str">
            <v>Malabar-HO only</v>
          </cell>
          <cell r="AI64" t="str">
            <v>Malekula-HO only</v>
          </cell>
          <cell r="AJ64" t="str">
            <v>QBE HKSI</v>
          </cell>
          <cell r="AK64" t="str">
            <v>QBE Thailand</v>
          </cell>
          <cell r="AL64" t="str">
            <v>Hyfield</v>
          </cell>
          <cell r="AM64" t="str">
            <v>Sinkaonamahasarn</v>
          </cell>
          <cell r="AN64" t="str">
            <v>Equitable Co-HO only</v>
          </cell>
          <cell r="AO64" t="str">
            <v>NSW Co-HO only</v>
          </cell>
          <cell r="AP64" t="str">
            <v>SPThailand</v>
          </cell>
          <cell r="AQ64" t="str">
            <v>QBE Philippines</v>
          </cell>
          <cell r="AR64" t="str">
            <v>QBE Fiji</v>
          </cell>
          <cell r="AS64" t="str">
            <v>QI Inv</v>
          </cell>
          <cell r="AT64" t="str">
            <v>QBE FAI Fiji</v>
          </cell>
          <cell r="AU64" t="str">
            <v>SPFiji</v>
          </cell>
          <cell r="AV64" t="str">
            <v>Workable NZ</v>
          </cell>
          <cell r="AW64" t="str">
            <v>QBE Inv NZ-HO only</v>
          </cell>
          <cell r="AX64" t="str">
            <v>QBE Ins PNG</v>
          </cell>
          <cell r="AY64" t="str">
            <v>QBE Noms PNG</v>
          </cell>
          <cell r="AZ64" t="str">
            <v>QBE PNG</v>
          </cell>
          <cell r="BA64" t="str">
            <v>QBE Pacific PNG</v>
          </cell>
          <cell r="BB64" t="str">
            <v>SPPNG</v>
          </cell>
          <cell r="BC64" t="str">
            <v>QBE Vanuatu</v>
          </cell>
          <cell r="BD64" t="str">
            <v>AP Regional Mgt-HO only</v>
          </cell>
          <cell r="BE64" t="str">
            <v>Asia Pacific Asia spare A</v>
          </cell>
          <cell r="BF64" t="str">
            <v>Asia Pacific Asia spare B</v>
          </cell>
          <cell r="BG64" t="str">
            <v>Asia Pacific Asia spare C</v>
          </cell>
          <cell r="BH64" t="str">
            <v>Asia Pacific Pacific spare D</v>
          </cell>
          <cell r="BI64" t="str">
            <v>Asia Pacific Pacific spare E</v>
          </cell>
          <cell r="BJ64" t="str">
            <v>Asia Pacific Pacific spare F</v>
          </cell>
          <cell r="BK64" t="str">
            <v>P journal company</v>
          </cell>
          <cell r="BL64" t="str">
            <v>P total company statutory</v>
          </cell>
        </row>
        <row r="65">
          <cell r="B65" t="str">
            <v>BS17a_OSC - OUTSTANDING CLAIMS</v>
          </cell>
        </row>
        <row r="66">
          <cell r="B66" t="str">
            <v>Gross outstanding claims</v>
          </cell>
        </row>
        <row r="67">
          <cell r="B67" t="str">
            <v>Equalisation reserve</v>
          </cell>
        </row>
        <row r="68">
          <cell r="B68" t="str">
            <v>Gross IBNR/IBNER</v>
          </cell>
        </row>
        <row r="69">
          <cell r="B69" t="str">
            <v>Gross prud margins</v>
          </cell>
        </row>
        <row r="70">
          <cell r="B70" t="str">
            <v>Outstanding claims before CSC</v>
          </cell>
        </row>
        <row r="71">
          <cell r="B71" t="str">
            <v>Claims settlement cost accrual</v>
          </cell>
        </row>
        <row r="72">
          <cell r="B72" t="str">
            <v>Gross o/s claims (undisc)</v>
          </cell>
        </row>
        <row r="73">
          <cell r="B73" t="str">
            <v>Gross o/s claims-disc to PV</v>
          </cell>
        </row>
        <row r="74">
          <cell r="B74" t="str">
            <v>Gross o/s claims (disc)</v>
          </cell>
        </row>
        <row r="75">
          <cell r="B75" t="str">
            <v>R/I recoveries on o/s claims</v>
          </cell>
        </row>
        <row r="76">
          <cell r="B76" t="str">
            <v>R/I recoveries on IBNR/IBNER</v>
          </cell>
        </row>
        <row r="77">
          <cell r="B77" t="str">
            <v>R/I recoveries on prud margins</v>
          </cell>
        </row>
        <row r="78">
          <cell r="B78" t="str">
            <v>Prov for doubtful R/I recoveries</v>
          </cell>
        </row>
        <row r="79">
          <cell r="B79" t="str">
            <v>R/I recoveries (undisc)</v>
          </cell>
        </row>
        <row r="80">
          <cell r="B80" t="str">
            <v>R/I recoveries-disc to PV</v>
          </cell>
        </row>
        <row r="81">
          <cell r="B81" t="str">
            <v>R/I recoveries (disc)</v>
          </cell>
        </row>
        <row r="82">
          <cell r="B82" t="str">
            <v>Net outstanding claims (disc)</v>
          </cell>
        </row>
        <row r="83">
          <cell r="B83" t="str">
            <v>Gross outstanding claims-cur</v>
          </cell>
        </row>
        <row r="84">
          <cell r="B84" t="str">
            <v>Gross outstanding claims-ncur</v>
          </cell>
        </row>
        <row r="85">
          <cell r="B85" t="str">
            <v>Gross o/s claims (disc)</v>
          </cell>
        </row>
        <row r="86">
          <cell r="B86" t="str">
            <v>R/I recoveries-cur</v>
          </cell>
        </row>
        <row r="87">
          <cell r="B87" t="str">
            <v>R/I recoveries-ncur</v>
          </cell>
        </row>
        <row r="88">
          <cell r="B88" t="str">
            <v>R/I recoveries (disc)</v>
          </cell>
        </row>
        <row r="90">
          <cell r="B90" t="str">
            <v>1:'CLIME format'!$D$90</v>
          </cell>
        </row>
        <row r="91">
          <cell r="B91" t="str">
            <v>1:'CLIME format'!$D$91</v>
          </cell>
        </row>
        <row r="92">
          <cell r="B92" t="str">
            <v>1:'CLIME format'!$D$92</v>
          </cell>
        </row>
        <row r="96">
          <cell r="C96" t="str">
            <v>Companies</v>
          </cell>
        </row>
        <row r="97">
          <cell r="C97" t="str">
            <v>QBEI Macau br</v>
          </cell>
          <cell r="D97" t="str">
            <v>QBEI Singapore br</v>
          </cell>
          <cell r="E97" t="str">
            <v>QBEI French Polynesia br</v>
          </cell>
          <cell r="F97" t="str">
            <v>QBEI Guam br</v>
          </cell>
          <cell r="G97" t="str">
            <v>QBEI Japan br</v>
          </cell>
          <cell r="H97" t="str">
            <v>QBEI New Caledonia br</v>
          </cell>
          <cell r="I97" t="str">
            <v>QBEI New Zealand br</v>
          </cell>
          <cell r="J97" t="str">
            <v>QBEI Solomon Islands br</v>
          </cell>
          <cell r="K97" t="str">
            <v>QBEI Vietnam br</v>
          </cell>
          <cell r="L97" t="str">
            <v>QBEI France br</v>
          </cell>
          <cell r="M97" t="str">
            <v>QBEI Holland br</v>
          </cell>
          <cell r="N97" t="str">
            <v>QBE (Int) Head Office br</v>
          </cell>
          <cell r="O97" t="str">
            <v>QBEI other branches</v>
          </cell>
          <cell r="P97" t="str">
            <v>QBEI adjustments br</v>
          </cell>
          <cell r="Q97" t="str">
            <v>QBEI Hong Kong br-HO only</v>
          </cell>
          <cell r="R97" t="str">
            <v>QBEI Norfolk Island br-HO only</v>
          </cell>
          <cell r="S97" t="str">
            <v>SPBranches</v>
          </cell>
          <cell r="T97" t="str">
            <v>QBEI QBE Re Singapore br (P)</v>
          </cell>
          <cell r="U97" t="str">
            <v>QBEI QBE Re Sydney br (P)</v>
          </cell>
          <cell r="V97" t="str">
            <v>SPQBE Re branches</v>
          </cell>
          <cell r="W97" t="str">
            <v>QBE Ins (International) Limited</v>
          </cell>
          <cell r="X97" t="str">
            <v>QBE Malaysia</v>
          </cell>
          <cell r="Y97" t="str">
            <v>QBE Marine Singapore</v>
          </cell>
          <cell r="Z97" t="str">
            <v>QBE Vietnam</v>
          </cell>
          <cell r="AA97" t="str">
            <v>QBE Indonesia</v>
          </cell>
          <cell r="AB97" t="str">
            <v>QBE Nominees</v>
          </cell>
          <cell r="AC97" t="str">
            <v>Equitable Group-HO only</v>
          </cell>
          <cell r="AD97" t="str">
            <v>Equitable Life-HO only</v>
          </cell>
          <cell r="AE97" t="str">
            <v>P APRA total company</v>
          </cell>
          <cell r="AF97" t="str">
            <v>QBE Hong Kong</v>
          </cell>
          <cell r="AG97" t="str">
            <v>QBE Intl Hldg</v>
          </cell>
          <cell r="AH97" t="str">
            <v>Malabar-HO only</v>
          </cell>
          <cell r="AI97" t="str">
            <v>Malekula-HO only</v>
          </cell>
          <cell r="AJ97" t="str">
            <v>QBE HKSI</v>
          </cell>
          <cell r="AK97" t="str">
            <v>QBE Thailand</v>
          </cell>
          <cell r="AL97" t="str">
            <v>Hyfield</v>
          </cell>
          <cell r="AM97" t="str">
            <v>Sinkaonamahasarn</v>
          </cell>
          <cell r="AN97" t="str">
            <v>Equitable Co-HO only</v>
          </cell>
          <cell r="AO97" t="str">
            <v>NSW Co-HO only</v>
          </cell>
          <cell r="AP97" t="str">
            <v>SPThailand</v>
          </cell>
          <cell r="AQ97" t="str">
            <v>QBE Philippines</v>
          </cell>
          <cell r="AR97" t="str">
            <v>QBE Fiji</v>
          </cell>
          <cell r="AS97" t="str">
            <v>QI Inv</v>
          </cell>
          <cell r="AT97" t="str">
            <v>QBE FAI Fiji</v>
          </cell>
          <cell r="AU97" t="str">
            <v>SPFiji</v>
          </cell>
          <cell r="AV97" t="str">
            <v>Workable NZ</v>
          </cell>
          <cell r="AW97" t="str">
            <v>QBE Inv NZ-HO only</v>
          </cell>
          <cell r="AX97" t="str">
            <v>QBE Ins PNG</v>
          </cell>
          <cell r="AY97" t="str">
            <v>QBE Noms PNG</v>
          </cell>
          <cell r="AZ97" t="str">
            <v>QBE PNG</v>
          </cell>
          <cell r="BA97" t="str">
            <v>QBE Pacific PNG</v>
          </cell>
          <cell r="BB97" t="str">
            <v>SPPNG</v>
          </cell>
          <cell r="BC97" t="str">
            <v>QBE Vanuatu</v>
          </cell>
          <cell r="BD97" t="str">
            <v>AP Regional Mgt-HO only</v>
          </cell>
          <cell r="BE97" t="str">
            <v>Asia Pacific Asia spare A</v>
          </cell>
          <cell r="BF97" t="str">
            <v>Asia Pacific Asia spare B</v>
          </cell>
          <cell r="BG97" t="str">
            <v>Asia Pacific Asia spare C</v>
          </cell>
          <cell r="BH97" t="str">
            <v>Asia Pacific Pacific spare D</v>
          </cell>
          <cell r="BI97" t="str">
            <v>Asia Pacific Pacific spare E</v>
          </cell>
          <cell r="BJ97" t="str">
            <v>Asia Pacific Pacific spare F</v>
          </cell>
          <cell r="BK97" t="str">
            <v>P journal company</v>
          </cell>
          <cell r="BL97" t="str">
            <v>P total company statutory</v>
          </cell>
        </row>
        <row r="98">
          <cell r="B98" t="str">
            <v>ABC borrowings-cur</v>
          </cell>
        </row>
        <row r="99">
          <cell r="B99" t="str">
            <v>ABC borrowings-ncur</v>
          </cell>
        </row>
        <row r="100">
          <cell r="B100" t="str">
            <v>Borrowings-cur</v>
          </cell>
        </row>
        <row r="101">
          <cell r="B101" t="str">
            <v>Borrowings-ncur</v>
          </cell>
        </row>
        <row r="102">
          <cell r="B102" t="str">
            <v>Shares in cont entities-BV-A</v>
          </cell>
        </row>
        <row r="103">
          <cell r="B103" t="str">
            <v>Shares in cont entities-BV-C</v>
          </cell>
        </row>
        <row r="104">
          <cell r="B104" t="str">
            <v>Shares in cont entities-BV-E</v>
          </cell>
        </row>
        <row r="105">
          <cell r="B105" t="str">
            <v>Shares in cont entities-BV-L</v>
          </cell>
        </row>
        <row r="106">
          <cell r="B106" t="str">
            <v>Shares in cont entities-BV-M</v>
          </cell>
        </row>
        <row r="107">
          <cell r="B107" t="str">
            <v>Shares in cont entities-BV-P</v>
          </cell>
        </row>
        <row r="108">
          <cell r="B108" t="str">
            <v>Shares in cont entities-GMVS-A</v>
          </cell>
        </row>
        <row r="109">
          <cell r="B109" t="str">
            <v>Shares in cont entities-GMVS-C</v>
          </cell>
        </row>
        <row r="110">
          <cell r="B110" t="str">
            <v>Shares in cont entities-GMVS-E</v>
          </cell>
        </row>
        <row r="111">
          <cell r="B111" t="str">
            <v>Shares in cont entities-GMVS-L</v>
          </cell>
        </row>
        <row r="112">
          <cell r="B112" t="str">
            <v>Shares in cont entities-GMVS-M</v>
          </cell>
        </row>
        <row r="113">
          <cell r="B113" t="str">
            <v>Shares in cont entities-GMVS-P</v>
          </cell>
        </row>
        <row r="114">
          <cell r="B114" t="str">
            <v>Shares in cont entities-RC-A</v>
          </cell>
        </row>
        <row r="115">
          <cell r="B115" t="str">
            <v>Shares in cont entities-RC-C</v>
          </cell>
        </row>
        <row r="116">
          <cell r="B116" t="str">
            <v>Shares in cont entities-RC-E</v>
          </cell>
        </row>
        <row r="117">
          <cell r="B117" t="str">
            <v>Shares in cont entities-RC-L</v>
          </cell>
        </row>
        <row r="118">
          <cell r="B118" t="str">
            <v>Shares in cont entities-RC-M</v>
          </cell>
        </row>
        <row r="119">
          <cell r="B119" t="str">
            <v>Shares in cont entities-RC-P</v>
          </cell>
        </row>
        <row r="120">
          <cell r="B120" t="str">
            <v>Gross outstanding claims-cur</v>
          </cell>
        </row>
        <row r="121">
          <cell r="B121" t="str">
            <v>Gross outstanding claims-ncur</v>
          </cell>
        </row>
        <row r="122">
          <cell r="B122" t="str">
            <v>R/I recoveries-cur</v>
          </cell>
        </row>
        <row r="123">
          <cell r="B123" t="str">
            <v>R/I recoveries-ncur</v>
          </cell>
        </row>
        <row r="124">
          <cell r="B124" t="str">
            <v>Def acquisition costs</v>
          </cell>
        </row>
        <row r="125">
          <cell r="B125" t="str">
            <v>Def gross commission</v>
          </cell>
        </row>
        <row r="126">
          <cell r="B126" t="str">
            <v>Def R/I premium</v>
          </cell>
        </row>
        <row r="127">
          <cell r="B127" t="str">
            <v>Unearned R/I commission</v>
          </cell>
        </row>
        <row r="128">
          <cell r="B128" t="str">
            <v>BS08_FA - FIXED ASSETS</v>
          </cell>
        </row>
        <row r="129">
          <cell r="B129" t="str">
            <v>FA cost-opening</v>
          </cell>
        </row>
        <row r="130">
          <cell r="B130" t="str">
            <v>FA cost-acqn/disp of ent/portf</v>
          </cell>
        </row>
        <row r="131">
          <cell r="B131" t="str">
            <v>FA cost-exchange fluc</v>
          </cell>
        </row>
        <row r="132">
          <cell r="B132" t="str">
            <v>FA cost-exchange fluc (HO only)</v>
          </cell>
        </row>
        <row r="133">
          <cell r="B133" t="str">
            <v>FA cost-purchases</v>
          </cell>
        </row>
        <row r="134">
          <cell r="B134" t="str">
            <v>FA cost-disposals</v>
          </cell>
        </row>
        <row r="135">
          <cell r="B135" t="str">
            <v>FA cost-closing</v>
          </cell>
        </row>
        <row r="136">
          <cell r="B136" t="str">
            <v>Acc depn-opening</v>
          </cell>
        </row>
        <row r="137">
          <cell r="B137" t="str">
            <v>Acc depn-acqn/disp of ent/portf</v>
          </cell>
        </row>
        <row r="138">
          <cell r="B138" t="str">
            <v>Acc depn-exchange fluc</v>
          </cell>
        </row>
        <row r="139">
          <cell r="B139" t="str">
            <v>Acc depn-exchange fluc (HO only)</v>
          </cell>
        </row>
        <row r="140">
          <cell r="B140" t="str">
            <v>Acc depn-disposals</v>
          </cell>
        </row>
        <row r="141">
          <cell r="B141" t="str">
            <v>Acc depn-depn exp for period</v>
          </cell>
        </row>
        <row r="142">
          <cell r="B142" t="str">
            <v>Acc depn-closing</v>
          </cell>
        </row>
        <row r="143">
          <cell r="B143" t="str">
            <v>Revaln-opening</v>
          </cell>
        </row>
        <row r="144">
          <cell r="B144" t="str">
            <v>Revaln-acqn/disp of ent/portf</v>
          </cell>
        </row>
        <row r="145">
          <cell r="B145" t="str">
            <v>Revaln-exchange fluc</v>
          </cell>
        </row>
        <row r="146">
          <cell r="B146" t="str">
            <v>Revaln-exchange fluc (HO only)</v>
          </cell>
        </row>
        <row r="147">
          <cell r="B147" t="str">
            <v>Revaln-disposals</v>
          </cell>
        </row>
        <row r="148">
          <cell r="B148" t="str">
            <v>Revaln-increase/decrease</v>
          </cell>
        </row>
        <row r="149">
          <cell r="B149" t="str">
            <v>Revaln-closing</v>
          </cell>
        </row>
        <row r="150">
          <cell r="B150" t="str">
            <v>Total fixed assets - revalued</v>
          </cell>
        </row>
        <row r="151">
          <cell r="B151" t="str">
            <v>Proceeds on disposals</v>
          </cell>
        </row>
        <row r="152">
          <cell r="B152" t="str">
            <v>FA cost-disposals</v>
          </cell>
        </row>
        <row r="153">
          <cell r="B153" t="str">
            <v>FA revaln-disposals</v>
          </cell>
        </row>
        <row r="154">
          <cell r="B154" t="str">
            <v>Acc depn-disposals</v>
          </cell>
        </row>
        <row r="155">
          <cell r="B155" t="str">
            <v>Gain(loss) on disposals FA</v>
          </cell>
        </row>
        <row r="156">
          <cell r="B156" t="str">
            <v>Amts due from rel entities-A</v>
          </cell>
        </row>
        <row r="157">
          <cell r="B157" t="str">
            <v>Amts due from rel entities-C</v>
          </cell>
        </row>
        <row r="158">
          <cell r="B158" t="str">
            <v>Amts due from rel entities-E</v>
          </cell>
        </row>
        <row r="159">
          <cell r="B159" t="str">
            <v>Amts due from rel entities-L</v>
          </cell>
        </row>
        <row r="160">
          <cell r="B160" t="str">
            <v>Amts due from rel entities-M</v>
          </cell>
        </row>
        <row r="161">
          <cell r="B161" t="str">
            <v>Amts due from rel entities-P</v>
          </cell>
        </row>
        <row r="162">
          <cell r="B162" t="str">
            <v>Commercial paper-ABC</v>
          </cell>
        </row>
        <row r="163">
          <cell r="B163" t="str">
            <v>Aust cwealth govt bonds-fmgt-cur</v>
          </cell>
        </row>
        <row r="164">
          <cell r="B164" t="str">
            <v>Aust cwealth govt bnds-fmgt-ncur</v>
          </cell>
        </row>
        <row r="165">
          <cell r="B165" t="str">
            <v>Aust state govt bonds-fmgt-cur</v>
          </cell>
        </row>
        <row r="166">
          <cell r="B166" t="str">
            <v>Aust state govt bonds-fmgt-ncur</v>
          </cell>
        </row>
        <row r="167">
          <cell r="B167" t="str">
            <v>Bills/notes/comm paper-fmgt</v>
          </cell>
        </row>
        <row r="168">
          <cell r="B168" t="str">
            <v>Bills/notes/comm paper-treas</v>
          </cell>
        </row>
        <row r="169">
          <cell r="B169" t="str">
            <v>Cash at bank-curr-ABC</v>
          </cell>
        </row>
        <row r="170">
          <cell r="B170" t="str">
            <v>Cash at bank-curr acct-fmgt</v>
          </cell>
        </row>
        <row r="171">
          <cell r="B171" t="str">
            <v>Cash at bank-curr acct-treas</v>
          </cell>
        </row>
        <row r="172">
          <cell r="B172" t="str">
            <v>Corporate bonds-fmgt-cur</v>
          </cell>
        </row>
        <row r="173">
          <cell r="B173" t="str">
            <v>Corporate bonds-fmgt-ncur</v>
          </cell>
        </row>
        <row r="174">
          <cell r="B174" t="str">
            <v>Cash on hand-treas</v>
          </cell>
        </row>
        <row r="175">
          <cell r="B175" t="str">
            <v>Cash mgt trusts-fmgt</v>
          </cell>
        </row>
        <row r="176">
          <cell r="B176" t="str">
            <v>Cash mgt trusts-treas</v>
          </cell>
        </row>
        <row r="177">
          <cell r="B177" t="str">
            <v>Fw FX contracts loss(crs)-fmgt</v>
          </cell>
        </row>
        <row r="178">
          <cell r="B178" t="str">
            <v>Group fx hedges loss-treas</v>
          </cell>
        </row>
        <row r="179">
          <cell r="B179" t="str">
            <v>Fw FX contracts loss (crs)-treas</v>
          </cell>
        </row>
        <row r="180">
          <cell r="B180" t="str">
            <v>Hedge borrowings loss(crs)-treas</v>
          </cell>
        </row>
        <row r="181">
          <cell r="B181" t="str">
            <v>Interest payable-ABCs</v>
          </cell>
        </row>
        <row r="182">
          <cell r="B182" t="str">
            <v>Interest payable-fmgt</v>
          </cell>
        </row>
        <row r="183">
          <cell r="B183" t="str">
            <v>Interest payable-treas</v>
          </cell>
        </row>
        <row r="184">
          <cell r="B184" t="str">
            <v>Inv settlements payable-fmgt</v>
          </cell>
        </row>
        <row r="185">
          <cell r="B185" t="str">
            <v>Inv settlements payable-treas</v>
          </cell>
        </row>
        <row r="186">
          <cell r="B186" t="str">
            <v>Other inv creditors (DAT)-fmgt</v>
          </cell>
        </row>
        <row r="187">
          <cell r="B187" t="str">
            <v>Other inv creditors (DAT)-treas</v>
          </cell>
        </row>
        <row r="188">
          <cell r="B188" t="str">
            <v>Property creditors-fmgt</v>
          </cell>
        </row>
        <row r="189">
          <cell r="B189" t="str">
            <v>Inter syn loans payable-L-treas</v>
          </cell>
        </row>
        <row r="190">
          <cell r="B190" t="str">
            <v>Cash &amp; STM derivatives-fmgt</v>
          </cell>
        </row>
        <row r="191">
          <cell r="B191" t="str">
            <v>Cash mgt trust receivable-fmgt</v>
          </cell>
        </row>
        <row r="192">
          <cell r="B192" t="str">
            <v>Cash mgmt trust receivable-treas</v>
          </cell>
        </row>
        <row r="193">
          <cell r="B193" t="str">
            <v>Divs &amp; dist recble-nonrel-fmgt</v>
          </cell>
        </row>
        <row r="194">
          <cell r="B194" t="str">
            <v>Divs receivable-rel (DAT)-fmgt</v>
          </cell>
        </row>
        <row r="195">
          <cell r="B195" t="str">
            <v>Fw FX contracts gain (drs)-fmgt</v>
          </cell>
        </row>
        <row r="196">
          <cell r="B196" t="str">
            <v>Group fx hedges gain-treas</v>
          </cell>
        </row>
        <row r="197">
          <cell r="B197" t="str">
            <v>Fw FX contracts gain (drs)-treas</v>
          </cell>
        </row>
        <row r="198">
          <cell r="B198" t="str">
            <v>Hedge borrowings gain(drs)-treas</v>
          </cell>
        </row>
        <row r="199">
          <cell r="B199" t="str">
            <v>Interest recble-ABCs</v>
          </cell>
        </row>
        <row r="200">
          <cell r="B200" t="str">
            <v>Interest receivable-cash-fmgt</v>
          </cell>
        </row>
        <row r="201">
          <cell r="B201" t="str">
            <v>Interest receivable-cash-treas</v>
          </cell>
        </row>
        <row r="202">
          <cell r="B202" t="str">
            <v>Interest receivable-fix int-fmgt</v>
          </cell>
        </row>
        <row r="203">
          <cell r="B203" t="str">
            <v>Interest recble-mortgages-fmgt</v>
          </cell>
        </row>
        <row r="204">
          <cell r="B204" t="str">
            <v>Interest receivable-STM-fmgt</v>
          </cell>
        </row>
        <row r="205">
          <cell r="B205" t="str">
            <v>Interest receivable-STM-treas</v>
          </cell>
        </row>
        <row r="206">
          <cell r="B206" t="str">
            <v>Int syn loans recble ext-L-treas</v>
          </cell>
        </row>
        <row r="207">
          <cell r="B207" t="str">
            <v>Inv settlements receivable-fmgt</v>
          </cell>
        </row>
        <row r="208">
          <cell r="B208" t="str">
            <v>Inv settlements receivable-treas</v>
          </cell>
        </row>
        <row r="209">
          <cell r="B209" t="str">
            <v>Other inv debtors (DAT)-fmgt</v>
          </cell>
        </row>
        <row r="210">
          <cell r="B210" t="str">
            <v>Other inv debtors (DAT)-treas</v>
          </cell>
        </row>
        <row r="211">
          <cell r="B211" t="str">
            <v>Property income receivable-fmgt</v>
          </cell>
        </row>
        <row r="212">
          <cell r="B212" t="str">
            <v>Equity derivatives-fmgt</v>
          </cell>
        </row>
        <row r="213">
          <cell r="B213" t="str">
            <v>Equities-listed-fmgt</v>
          </cell>
        </row>
        <row r="214">
          <cell r="B214" t="str">
            <v>Equity trusts-listed-fmgt</v>
          </cell>
        </row>
        <row r="215">
          <cell r="B215" t="str">
            <v>Equity trusts-unlisted-fmgt</v>
          </cell>
        </row>
        <row r="216">
          <cell r="B216" t="str">
            <v>Equities-unlisted-fmgt</v>
          </cell>
        </row>
        <row r="217">
          <cell r="B217" t="str">
            <v>Freehold prop-cost/reval-fmgt</v>
          </cell>
        </row>
        <row r="218">
          <cell r="B218" t="str">
            <v>Freehold prop imp-fmgt</v>
          </cell>
        </row>
        <row r="219">
          <cell r="B219" t="str">
            <v>Floating rate notes-fmgt-cur</v>
          </cell>
        </row>
        <row r="220">
          <cell r="B220" t="str">
            <v>Floating rate notes-fmgt-ncur</v>
          </cell>
        </row>
        <row r="221">
          <cell r="B221" t="str">
            <v>Fixed int derivatives-fmgt-cur</v>
          </cell>
        </row>
        <row r="222">
          <cell r="B222" t="str">
            <v>Fixed int derivatives-fmgt-ncur</v>
          </cell>
        </row>
        <row r="223">
          <cell r="B223" t="str">
            <v>Fixed int trusts-list-fmgt-cur</v>
          </cell>
        </row>
        <row r="224">
          <cell r="B224" t="str">
            <v>Fixed int trusts-list-fmgt-ncur</v>
          </cell>
        </row>
        <row r="225">
          <cell r="B225" t="str">
            <v>Fixed int trusts-unlist-fmgt-cur</v>
          </cell>
        </row>
        <row r="226">
          <cell r="B226" t="str">
            <v>Fixed int trusts-unlst-fmgt-ncur</v>
          </cell>
        </row>
        <row r="227">
          <cell r="B227" t="str">
            <v>GMVS-cash-ABC</v>
          </cell>
        </row>
        <row r="228">
          <cell r="B228" t="str">
            <v>GMVS-comm paper-ABC</v>
          </cell>
        </row>
        <row r="229">
          <cell r="B229" t="str">
            <v>GMVS-cash-fmgt</v>
          </cell>
        </row>
        <row r="230">
          <cell r="B230" t="str">
            <v>GMVS-cash-treas</v>
          </cell>
        </row>
        <row r="231">
          <cell r="B231" t="str">
            <v>GMVS-equities derivatives-fmgt</v>
          </cell>
        </row>
        <row r="232">
          <cell r="B232" t="str">
            <v>GMVS-equities (excl deriv)-fmgt</v>
          </cell>
        </row>
        <row r="233">
          <cell r="B233" t="str">
            <v>GMVS-fix int derivs-fmgt-cur</v>
          </cell>
        </row>
        <row r="234">
          <cell r="B234" t="str">
            <v>GMVS-fix int derivs-fmgt-ncur</v>
          </cell>
        </row>
        <row r="235">
          <cell r="B235" t="str">
            <v>GMVS-fix int(ex deriv)-fmgt-cur</v>
          </cell>
        </row>
        <row r="236">
          <cell r="B236" t="str">
            <v>GMVS-fix int(ex deriv)-fmgt-ncur</v>
          </cell>
        </row>
        <row r="237">
          <cell r="B237" t="str">
            <v>GMVS-mortgages-fmgt</v>
          </cell>
        </row>
        <row r="238">
          <cell r="B238" t="str">
            <v>GMVS-freehold property-fmgt</v>
          </cell>
        </row>
        <row r="239">
          <cell r="B239" t="str">
            <v>GMVS-cash &amp; STM derivatives-fmgt</v>
          </cell>
        </row>
        <row r="240">
          <cell r="B240" t="str">
            <v>GMVS-STM (excl deriv)-fmgt</v>
          </cell>
        </row>
        <row r="241">
          <cell r="B241" t="str">
            <v>GMVS-STM-treas</v>
          </cell>
        </row>
        <row r="242">
          <cell r="B242" t="str">
            <v>Lloyds overseas deposits-fmgt</v>
          </cell>
        </row>
        <row r="243">
          <cell r="B243" t="str">
            <v>Mortgages-commercial-fmgt</v>
          </cell>
        </row>
        <row r="244">
          <cell r="B244" t="str">
            <v>Mortgages-employees-fmgt</v>
          </cell>
        </row>
        <row r="245">
          <cell r="B245" t="str">
            <v>Non Aust nat govt bonds-fmgt-cur</v>
          </cell>
        </row>
        <row r="246">
          <cell r="B246" t="str">
            <v>Non Aust nat govt bnds-fmgt-ncur</v>
          </cell>
        </row>
        <row r="247">
          <cell r="B247" t="str">
            <v>BS09_INTANG - INTANGIBLES</v>
          </cell>
        </row>
        <row r="248">
          <cell r="B248" t="str">
            <v>Intan cost-opening</v>
          </cell>
        </row>
        <row r="249">
          <cell r="B249" t="str">
            <v>Intan cost-acq/disp of ent/portf</v>
          </cell>
        </row>
        <row r="250">
          <cell r="B250" t="str">
            <v>Intan cost-exch fluc (HO only)</v>
          </cell>
        </row>
        <row r="251">
          <cell r="B251" t="str">
            <v>Intan cost-purchases</v>
          </cell>
        </row>
        <row r="252">
          <cell r="B252" t="str">
            <v>Intan cost-impairment</v>
          </cell>
        </row>
        <row r="253">
          <cell r="B253" t="str">
            <v>Intan cost-closing</v>
          </cell>
        </row>
        <row r="254">
          <cell r="B254" t="str">
            <v>Acc amort-opening</v>
          </cell>
        </row>
        <row r="255">
          <cell r="B255" t="str">
            <v>Acc amort-acqn/disp of ent/portf</v>
          </cell>
        </row>
        <row r="256">
          <cell r="B256" t="str">
            <v>Acc amort-exchange fluc(HO only)</v>
          </cell>
        </row>
        <row r="257">
          <cell r="B257" t="str">
            <v>Acc amort-impairment</v>
          </cell>
        </row>
        <row r="258">
          <cell r="B258" t="str">
            <v>Acc amort-amort exp for period</v>
          </cell>
        </row>
        <row r="259">
          <cell r="B259" t="str">
            <v>Acc amort-closing</v>
          </cell>
        </row>
        <row r="260">
          <cell r="B260" t="str">
            <v>Intangibles</v>
          </cell>
        </row>
        <row r="261">
          <cell r="B261" t="str">
            <v>Bank overdraft-fmgt</v>
          </cell>
        </row>
        <row r="262">
          <cell r="B262" t="str">
            <v>Bank overdraft-treas</v>
          </cell>
        </row>
        <row r="263">
          <cell r="B263" t="str">
            <v>Oth govt/semi-govt bnds-fmgt-cur</v>
          </cell>
        </row>
        <row r="264">
          <cell r="B264" t="str">
            <v>Oth govt/sem-govt bnds-fmgt-ncur</v>
          </cell>
        </row>
        <row r="265">
          <cell r="B265" t="str">
            <v>Overnight money/11am-fmgt</v>
          </cell>
        </row>
        <row r="266">
          <cell r="B266" t="str">
            <v>Overnight money/11am-treas</v>
          </cell>
        </row>
        <row r="267">
          <cell r="B267" t="str">
            <v>RC-cash-ABC</v>
          </cell>
        </row>
        <row r="268">
          <cell r="B268" t="str">
            <v>RC-comm paper-ABC</v>
          </cell>
        </row>
        <row r="269">
          <cell r="B269" t="str">
            <v>RC-cash (excl deriv)-fmgt</v>
          </cell>
        </row>
        <row r="270">
          <cell r="B270" t="str">
            <v>RC-cash-treas</v>
          </cell>
        </row>
        <row r="271">
          <cell r="B271" t="str">
            <v>RC-equities derivatives-fmgt</v>
          </cell>
        </row>
        <row r="272">
          <cell r="B272" t="str">
            <v>RC-equities (excl deriv)-fmgt</v>
          </cell>
        </row>
        <row r="273">
          <cell r="B273" t="str">
            <v>RC-fixed int deriv-fmgt-cur</v>
          </cell>
        </row>
        <row r="274">
          <cell r="B274" t="str">
            <v>RC-fixed int deriv-fmgt-ncur</v>
          </cell>
        </row>
        <row r="275">
          <cell r="B275" t="str">
            <v>RC-fixed int (ex deriv)-fmgt-cur</v>
          </cell>
        </row>
        <row r="276">
          <cell r="B276" t="str">
            <v>RC-fxed int (ex deriv)-fmgt-ncur</v>
          </cell>
        </row>
        <row r="277">
          <cell r="B277" t="str">
            <v>RC-mortgages-fmgt</v>
          </cell>
        </row>
        <row r="278">
          <cell r="B278" t="str">
            <v>RC-freehold property-fmgt</v>
          </cell>
        </row>
        <row r="279">
          <cell r="B279" t="str">
            <v>RC-cash &amp; STM derivatives-fmgt</v>
          </cell>
        </row>
        <row r="280">
          <cell r="B280" t="str">
            <v>RC-STM (excl derivatives)-fmgt</v>
          </cell>
        </row>
        <row r="281">
          <cell r="B281" t="str">
            <v>RC-STM-treas</v>
          </cell>
        </row>
        <row r="282">
          <cell r="B282" t="str">
            <v>Term deposits-fmgt</v>
          </cell>
        </row>
        <row r="283">
          <cell r="B283" t="str">
            <v>Term deposits-treas</v>
          </cell>
        </row>
        <row r="284">
          <cell r="B284" t="str">
            <v>Other current assets (DAT)</v>
          </cell>
        </row>
        <row r="285">
          <cell r="B285" t="str">
            <v>Other non current assets (DAT)</v>
          </cell>
        </row>
        <row r="286">
          <cell r="B286" t="str">
            <v>Provision for dividends-nonrel</v>
          </cell>
        </row>
        <row r="287">
          <cell r="B287" t="str">
            <v>Provision for dividends-rel(DAT)</v>
          </cell>
        </row>
        <row r="288">
          <cell r="B288" t="str">
            <v>Other current provisions (DAT)</v>
          </cell>
        </row>
        <row r="289">
          <cell r="B289" t="str">
            <v>Provision for income tax payable</v>
          </cell>
        </row>
        <row r="290">
          <cell r="B290" t="str">
            <v>Amounts payable for acquisitions</v>
          </cell>
        </row>
        <row r="291">
          <cell r="B291" t="str">
            <v>Provision for long service leave</v>
          </cell>
        </row>
        <row r="292">
          <cell r="B292" t="str">
            <v>Other provisions-ncur (DAT)</v>
          </cell>
        </row>
        <row r="293">
          <cell r="B293" t="str">
            <v>Def tax-capitalised expense</v>
          </cell>
        </row>
        <row r="294">
          <cell r="B294" t="str">
            <v>Def tax-compound fin instruments</v>
          </cell>
        </row>
        <row r="295">
          <cell r="B295" t="str">
            <v>Def tax-depreciation</v>
          </cell>
        </row>
        <row r="296">
          <cell r="B296" t="str">
            <v>Def tax-doubtful debts</v>
          </cell>
        </row>
        <row r="297">
          <cell r="B297" t="str">
            <v>Def tax-empee comp&amp;benefits acc</v>
          </cell>
        </row>
        <row r="298">
          <cell r="B298" t="str">
            <v>Def tax-foreign curr mon items</v>
          </cell>
        </row>
        <row r="299">
          <cell r="B299" t="str">
            <v>Def tax-FCTR</v>
          </cell>
        </row>
        <row r="300">
          <cell r="B300" t="str">
            <v>Def tax-insurance reserves</v>
          </cell>
        </row>
        <row r="301">
          <cell r="B301" t="str">
            <v>Def tax-investments related</v>
          </cell>
        </row>
        <row r="302">
          <cell r="B302" t="str">
            <v>Def tax-MVS-controlled ent</v>
          </cell>
        </row>
        <row r="303">
          <cell r="B303" t="str">
            <v>Def tax-MVS-trading</v>
          </cell>
        </row>
        <row r="304">
          <cell r="B304" t="str">
            <v>Def tax-MVS-held to maturity</v>
          </cell>
        </row>
        <row r="305">
          <cell r="B305" t="str">
            <v>Def tax-MVS-available for sale</v>
          </cell>
        </row>
        <row r="306">
          <cell r="B306" t="str">
            <v>Def tax-MVS-owner occup property</v>
          </cell>
        </row>
        <row r="307">
          <cell r="B307" t="str">
            <v>Def tax-MVS-investment property</v>
          </cell>
        </row>
        <row r="308">
          <cell r="B308" t="str">
            <v>Def tax-other (DAT)</v>
          </cell>
        </row>
        <row r="309">
          <cell r="B309" t="str">
            <v>Def tax-other financial assets</v>
          </cell>
        </row>
        <row r="310">
          <cell r="B310" t="str">
            <v>Def tax-other provisions</v>
          </cell>
        </row>
        <row r="311">
          <cell r="B311" t="str">
            <v>Def tax-prepayments</v>
          </cell>
        </row>
        <row r="312">
          <cell r="B312" t="str">
            <v>Def tax-tax losses recognised</v>
          </cell>
        </row>
        <row r="313">
          <cell r="B313" t="str">
            <v>Def tax-trading stock adjustment</v>
          </cell>
        </row>
        <row r="314">
          <cell r="B314" t="str">
            <v>Cash losses</v>
          </cell>
        </row>
        <row r="315">
          <cell r="B315" t="str">
            <v>Commission payable</v>
          </cell>
        </row>
        <row r="316">
          <cell r="B316" t="str">
            <v>Profit commission receivable</v>
          </cell>
        </row>
        <row r="317">
          <cell r="B317" t="str">
            <v>Amounts due fr ext Lloyds names</v>
          </cell>
        </row>
        <row r="318">
          <cell r="B318" t="str">
            <v>Amts due from R/Is</v>
          </cell>
        </row>
        <row r="319">
          <cell r="B319" t="str">
            <v>Funds w/held by R/Is</v>
          </cell>
        </row>
        <row r="320">
          <cell r="B320" t="str">
            <v>Income tax refund due</v>
          </cell>
        </row>
        <row r="321">
          <cell r="B321" t="str">
            <v>Other debtors (DAT)</v>
          </cell>
        </row>
        <row r="322">
          <cell r="B322" t="str">
            <v>Other trade debtors</v>
          </cell>
        </row>
        <row r="323">
          <cell r="B323" t="str">
            <v>Premium receivable</v>
          </cell>
        </row>
        <row r="324">
          <cell r="B324" t="str">
            <v>Prov ddebts-premium receivable</v>
          </cell>
        </row>
        <row r="325">
          <cell r="B325" t="str">
            <v>Prov ddebts-amts due from R/Is</v>
          </cell>
        </row>
        <row r="326">
          <cell r="B326" t="str">
            <v>Prepayments</v>
          </cell>
        </row>
        <row r="327">
          <cell r="B327" t="str">
            <v>Reinstatement premium due</v>
          </cell>
        </row>
        <row r="328">
          <cell r="B328" t="str">
            <v>Unallocated cash-premium</v>
          </cell>
        </row>
        <row r="329">
          <cell r="B329" t="str">
            <v>Unallocated cash-R/Is</v>
          </cell>
        </row>
        <row r="330">
          <cell r="B330" t="str">
            <v>Unclosed gross written premium</v>
          </cell>
        </row>
        <row r="331">
          <cell r="B331" t="str">
            <v>Unclosed net written commission</v>
          </cell>
        </row>
        <row r="332">
          <cell r="B332" t="str">
            <v>Unclosed R/I premium</v>
          </cell>
        </row>
        <row r="333">
          <cell r="B333" t="str">
            <v>Lns to dirs of QBE group-other</v>
          </cell>
        </row>
        <row r="334">
          <cell r="B334" t="str">
            <v>Lns to dirs of QBE group-shares</v>
          </cell>
        </row>
        <row r="335">
          <cell r="B335" t="str">
            <v>Loans to other employees-other</v>
          </cell>
        </row>
        <row r="336">
          <cell r="B336" t="str">
            <v>Loans to other employees-shares</v>
          </cell>
        </row>
        <row r="337">
          <cell r="B337" t="str">
            <v>Accrued expenses</v>
          </cell>
        </row>
        <row r="338">
          <cell r="B338" t="str">
            <v>Annual leave provision</v>
          </cell>
        </row>
        <row r="339">
          <cell r="B339" t="str">
            <v>Cedant balances</v>
          </cell>
        </row>
        <row r="340">
          <cell r="B340" t="str">
            <v>Amounts due to ext Lloyds names</v>
          </cell>
        </row>
        <row r="341">
          <cell r="B341" t="str">
            <v>Amts due to R/Is</v>
          </cell>
        </row>
        <row r="342">
          <cell r="B342" t="str">
            <v>Funds w/held from R/Is</v>
          </cell>
        </row>
        <row r="343">
          <cell r="B343" t="str">
            <v>Other creditors (DAT)</v>
          </cell>
        </row>
        <row r="344">
          <cell r="B344" t="str">
            <v>Other trade creditors</v>
          </cell>
        </row>
        <row r="345">
          <cell r="B345" t="str">
            <v>Profit commission payable</v>
          </cell>
        </row>
        <row r="346">
          <cell r="B346" t="str">
            <v>Amts due to rel entities-A</v>
          </cell>
        </row>
        <row r="347">
          <cell r="B347" t="str">
            <v>Amts due to rel entities-C</v>
          </cell>
        </row>
        <row r="348">
          <cell r="B348" t="str">
            <v>Amts due to rel entities-E</v>
          </cell>
        </row>
        <row r="349">
          <cell r="B349" t="str">
            <v>Amts due to rel entities-L</v>
          </cell>
        </row>
        <row r="350">
          <cell r="B350" t="str">
            <v>Amts due to rel entities-M</v>
          </cell>
        </row>
        <row r="351">
          <cell r="B351" t="str">
            <v>Amts due to rel entities-P</v>
          </cell>
        </row>
        <row r="352">
          <cell r="B352" t="str">
            <v>Reinstatement premiums payable</v>
          </cell>
        </row>
        <row r="353">
          <cell r="B353" t="str">
            <v>GST/VAT clearing account</v>
          </cell>
        </row>
        <row r="354">
          <cell r="B354" t="str">
            <v>Unallocated cash payments</v>
          </cell>
        </row>
        <row r="355">
          <cell r="B355" t="str">
            <v>Total unearned premium</v>
          </cell>
        </row>
        <row r="356">
          <cell r="B356" t="str">
            <v>Manual set-off DTA (HO only)</v>
          </cell>
        </row>
        <row r="357">
          <cell r="B357" t="str">
            <v>Manual set-off DTL (HO only)</v>
          </cell>
        </row>
        <row r="358">
          <cell r="B358" t="str">
            <v>Net assets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G"/>
      <sheetName val="JUL"/>
      <sheetName val="JUN"/>
      <sheetName val="MAY"/>
      <sheetName val="APR"/>
      <sheetName val="MAR"/>
      <sheetName val="FEB"/>
      <sheetName val="JAN"/>
      <sheetName val="S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OCAT"/>
      <sheetName val="SUMMARY"/>
      <sheetName val="RENSGEN 1"/>
      <sheetName val="RENSGEN 2"/>
      <sheetName val="CAP"/>
      <sheetName val="ACT0996"/>
      <sheetName val="PAS0996"/>
      <sheetName val="CRES0996"/>
      <sheetName val="PAR"/>
      <sheetName val="PLA"/>
      <sheetName val="CPX"/>
      <sheetName val="PPC"/>
      <sheetName val="TC01"/>
      <sheetName val="TC02"/>
      <sheetName val="TC03"/>
      <sheetName val="FISC1"/>
      <sheetName val="FISC2"/>
      <sheetName val="FISC3"/>
      <sheetName val="FISC4"/>
      <sheetName val="DIV1"/>
      <sheetName val="DIV2"/>
      <sheetName val="AUTRES"/>
      <sheetName val="AUTDET"/>
      <sheetName val="DETFISC"/>
      <sheetName val="CNGESTIO"/>
      <sheetName val="ENGH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Operation Data"/>
      <sheetName val="BMI Framwork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.Control-Data_Detail-Adm"/>
      <sheetName val="4.LookupData-Adm"/>
      <sheetName val="Menu"/>
      <sheetName val="Contents"/>
      <sheetName val="AHKSI"/>
      <sheetName val="AINDGI"/>
      <sheetName val="AINDIAJV"/>
      <sheetName val="AMACAU"/>
      <sheetName val="AMALAY"/>
      <sheetName val="APHILIP"/>
      <sheetName val="AQMSPHIL"/>
      <sheetName val="ASINGBR"/>
      <sheetName val="ASINGUB"/>
      <sheetName val="ATHAI"/>
      <sheetName val="AVNMJ"/>
      <sheetName val="GRP-NZ"/>
      <sheetName val="PFIJI"/>
      <sheetName val="PFRPOL"/>
      <sheetName val="PNEWCAL"/>
      <sheetName val="PPNGPL"/>
      <sheetName val="PSOLOMON"/>
      <sheetName val="PVANUATU"/>
      <sheetName val="OHOF"/>
      <sheetName val="OHOLLAND"/>
      <sheetName val="PNORFOLK"/>
      <sheetName val="OFRANCE"/>
      <sheetName val="GRP-OTHER"/>
      <sheetName val="GRP-ALL"/>
      <sheetName val="GRP-ASIA"/>
      <sheetName val="GRP-PAC"/>
      <sheetName val="CBULGR"/>
      <sheetName val="CCEEMGT"/>
      <sheetName val="CCZECH"/>
      <sheetName val="CDENMARK"/>
      <sheetName val="CESTONIA"/>
      <sheetName val="CMACED"/>
      <sheetName val="CMODLOVA"/>
      <sheetName val="CSLOVK"/>
      <sheetName val="CUKRAINE"/>
      <sheetName val="Check Summary"/>
      <sheetName val="Check Actuals YTD"/>
      <sheetName val="Check Budget YTD"/>
      <sheetName val="Check Prior YTD"/>
      <sheetName val="Statutory Classes_Distrib"/>
      <sheetName val="WC_Excl_MgdFund_Distrib"/>
      <sheetName val="Corporate Partners - FI"/>
      <sheetName val="Direct Total"/>
      <sheetName val="Financial Institutions"/>
      <sheetName val="FI"/>
      <sheetName val="Run-Off_Distrib"/>
      <sheetName val="CS_Adjustments"/>
      <sheetName val="ALGM"/>
      <sheetName val="Motor Trades (CTP)"/>
      <sheetName val="Total Company_APNZ-Product"/>
      <sheetName val="AHKSI-Product"/>
      <sheetName val="AINDGI-Product"/>
      <sheetName val="AINDIAJV-Product"/>
      <sheetName val="AMACAU-Product"/>
      <sheetName val="AMALAY-Product"/>
      <sheetName val="APHILIP-Product"/>
      <sheetName val="AQMSPHIL-Product"/>
      <sheetName val="ASINGBR-Product"/>
      <sheetName val="ASINGUB-Product"/>
      <sheetName val="ATHAI-Product"/>
      <sheetName val="AVNMJ-Product"/>
      <sheetName val="PNZEAL-Product"/>
      <sheetName val="OTHER-Product"/>
      <sheetName val="OFRANCE-Product"/>
      <sheetName val="OHOF-Product"/>
      <sheetName val="OHOLLAND-Product"/>
      <sheetName val="PNORFOLK-Product"/>
      <sheetName val="PACIFIC-ISLANDS-Product"/>
      <sheetName val="PFIJI-Product"/>
      <sheetName val="PFRPOL-Product"/>
      <sheetName val="PNEWCAL-Product"/>
      <sheetName val="PPNGPL-Product"/>
      <sheetName val="PSOLOMON-Product"/>
      <sheetName val="PVANUATU-Product"/>
      <sheetName val="Instructions-Adm"/>
      <sheetName val="Chklst-Adm"/>
      <sheetName val="Requirements-Adm"/>
      <sheetName val="5.Sheet2-Adm"/>
      <sheetName val="Lists-Adm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Data Collection"/>
      <sheetName val="Classes"/>
      <sheetName val="DataReport"/>
      <sheetName val="ModelInputs"/>
      <sheetName val="PriorYears"/>
      <sheetName val="2006 Year"/>
      <sheetName val="Rate Inputs"/>
      <sheetName val="2007-2009"/>
      <sheetName val="RI Inputs"/>
      <sheetName val="Other Inputs"/>
      <sheetName val="ROE"/>
      <sheetName val="Details Sheet"/>
      <sheetName val="QBE--&gt;"/>
      <sheetName val="EP5"/>
      <sheetName val="EP8"/>
      <sheetName val="EP10"/>
      <sheetName val="Lloyds--&gt;"/>
      <sheetName val="EP8_Lloyds"/>
      <sheetName val="SBF"/>
      <sheetName val="Other--&gt;"/>
      <sheetName val="SBSummary"/>
      <sheetName val="Summary"/>
      <sheetName val="PremiumGraph"/>
      <sheetName val="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"/>
      <sheetName val="Menu"/>
      <sheetName val="BS"/>
      <sheetName val="Audit"/>
      <sheetName val="TB_CurYear"/>
      <sheetName val="TB_PreYear"/>
      <sheetName val="Monthly"/>
      <sheetName val="TB 01.01.19"/>
      <sheetName val="Sheet1"/>
      <sheetName val="RBC"/>
      <sheetName val="ร่วม (2022)"/>
      <sheetName val="ร่วม (2021)"/>
      <sheetName val="ทส หส อื่น"/>
      <sheetName val="Sheet2"/>
    </sheetNames>
    <sheetDataSet>
      <sheetData sheetId="0">
        <row r="7">
          <cell r="D7" t="str">
            <v>NKI_ERP_PRD</v>
          </cell>
        </row>
      </sheetData>
      <sheetData sheetId="1">
        <row r="2">
          <cell r="O2" t="str">
            <v>เฉพาะกิจการ</v>
          </cell>
        </row>
      </sheetData>
      <sheetData sheetId="2">
        <row r="6">
          <cell r="E6">
            <v>257000</v>
          </cell>
        </row>
      </sheetData>
      <sheetData sheetId="3" refreshError="1"/>
      <sheetData sheetId="4">
        <row r="1">
          <cell r="F1" t="str">
            <v>Month to Date</v>
          </cell>
        </row>
      </sheetData>
      <sheetData sheetId="5">
        <row r="1">
          <cell r="F1" t="str">
            <v>Month to Date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ตั๋วเงินรับ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K-5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DCF"/>
      <sheetName val="SKA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Inputs"/>
      <sheetName val="SWDV"/>
      <sheetName val="BS"/>
      <sheetName val="Customize Your Loan Manager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table"/>
      <sheetName val="D190.2"/>
      <sheetName val="Variance"/>
      <sheetName val="Model-Monthly"/>
      <sheetName val="Bang chiet tinh TBA"/>
      <sheetName val="F9_Parameters"/>
      <sheetName val="???????????"/>
      <sheetName val="Depr"/>
      <sheetName val="LC"/>
      <sheetName val="MD&amp;A"/>
      <sheetName val="input data"/>
      <sheetName val="Data Entry"/>
      <sheetName val="Valo DCF"/>
      <sheetName val="List info"/>
      <sheetName val="Energy(update)"/>
      <sheetName val="head Jan"/>
      <sheetName val="DI"/>
      <sheetName val="D190_2"/>
      <sheetName val="By Person"/>
      <sheetName val="Demand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Quote"/>
      <sheetName val="Sal07"/>
      <sheetName val="_____________"/>
      <sheetName val="YSS31"/>
      <sheetName val="DB PPC PSF"/>
      <sheetName val="OCT-2001"/>
      <sheetName val="Plan-02"/>
      <sheetName val="CONSTANTS"/>
      <sheetName val="요인분석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Record CR"/>
      <sheetName val="ng 12"/>
      <sheetName val="LOOSECHKLIST"/>
      <sheetName val="Input_TB"/>
      <sheetName val="Input_MV"/>
      <sheetName val="Bloomberg"/>
      <sheetName val="Asset41_42"/>
      <sheetName val="Co. Code"/>
      <sheetName val="0"/>
      <sheetName val="Drop List"/>
      <sheetName val="Sheet5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fs-ytd"/>
      <sheetName val="P&amp;L"/>
      <sheetName val="Delta"/>
      <sheetName val="Manpower"/>
      <sheetName val="Tabelas"/>
      <sheetName val="Manual"/>
      <sheetName val="Combine"/>
      <sheetName val="Note"/>
      <sheetName val="Incident  NP 2017"/>
      <sheetName val="BUDGET"/>
      <sheetName val="NOV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CA"/>
      <sheetName val="ELEC45-01"/>
      <sheetName val="Cost center"/>
      <sheetName val="การหาผลรวม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Links"/>
      <sheetName val="ref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FF_4"/>
      <sheetName val="___________"/>
      <sheetName val="liste"/>
      <sheetName val="Database"/>
      <sheetName val="แบบฟอร์มที่ 7 original"/>
      <sheetName val="แบบฟอร์มที่ 7 Project Base"/>
      <sheetName val="MJFT"/>
      <sheetName val="Setup"/>
      <sheetName val="A"/>
      <sheetName val="PG7"/>
      <sheetName val="PG8"/>
      <sheetName val="DAY"/>
      <sheetName val="Sales"/>
      <sheetName val="total"/>
      <sheetName val="Sep"/>
      <sheetName val="J&amp;Q"/>
      <sheetName val="Drop down list"/>
      <sheetName val="NL+Lcombine"/>
      <sheetName val="Y"/>
      <sheetName val="unitcostรวม"/>
      <sheetName val="ค่าขนส่ง"/>
      <sheetName val="n-4.4"/>
      <sheetName val="head_Jan2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Balance Sheet"/>
      <sheetName val="forecast-sgd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10"/>
      <sheetName val="7251-02000-02252"/>
      <sheetName val="7251-01xxxx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etailitems_159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คีย์ข้อมูลรายละเอียดต่างๆ"/>
      <sheetName val="ENG_SUM_SBM3_2007"/>
      <sheetName val="REV2_ENG-SUM_SBM2_FOR_AGM_CO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Retire 2015-2017"/>
      <sheetName val="New Item"/>
      <sheetName val="Machine2,3'04"/>
      <sheetName val="B131 "/>
      <sheetName val="summary_p2"/>
      <sheetName val="กระจายบอร์ด"/>
      <sheetName val="PUF"/>
      <sheetName val="frptolocal"/>
      <sheetName val="CAN_DOI_-_KET_QUA3"/>
      <sheetName val="CAN_DOI_-_KET_QUA1"/>
      <sheetName val="CAN_DOI_-_KET_QUA2"/>
      <sheetName val="DIST"/>
      <sheetName val="9109"/>
      <sheetName val="Jul.02"/>
      <sheetName val="2.Conso"/>
      <sheetName val="bod"/>
      <sheetName val="Summary by Machine Type MAR"/>
      <sheetName val="AccpacTB"/>
      <sheetName val="stat local"/>
      <sheetName val="Customer(Farm)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PAYROLL"/>
      <sheetName val="Reimbursements"/>
      <sheetName val="3 P&amp;L "/>
      <sheetName val="JB"/>
      <sheetName val="COA"/>
      <sheetName val="Lenders_Ratios juneseptnov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Listeverdier"/>
      <sheetName val="Control_BS"/>
      <sheetName val="disc rate"/>
      <sheetName val="AG"/>
      <sheetName val="BI"/>
      <sheetName val="BT"/>
      <sheetName val="OT"/>
      <sheetName val="TA"/>
      <sheetName val="TM"/>
      <sheetName val="WS"/>
      <sheetName val="Non Movement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A1"/>
      <sheetName val="Arch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BARS"/>
      <sheetName val="conso46"/>
      <sheetName val="A5 Code"/>
      <sheetName val="Rawdata"/>
      <sheetName val="Capital"/>
      <sheetName val="COM-HARDWARE"/>
      <sheetName val="EQUIPMENT"/>
      <sheetName val="เงินกู้MGC"/>
      <sheetName val="CMM-AU_Validation-Dom"/>
      <sheetName val="Details 2002"/>
      <sheetName val="Sale Expectation (2)"/>
      <sheetName val="Configuration"/>
      <sheetName val="SoKTMay"/>
      <sheetName val="DGiaT"/>
      <sheetName val="DGiaTN"/>
      <sheetName val="TT"/>
      <sheetName val="master plan "/>
      <sheetName val="PR4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PDR_PL _ACCT-MBK"/>
      <sheetName val="TB1"/>
      <sheetName val="TB2"/>
      <sheetName val="Slide_Performance_Shopping"/>
      <sheetName val="ytd fty (DG) oh 12-2016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AC"/>
      <sheetName val="NAV Base"/>
      <sheetName val="ซื้อขาย"/>
      <sheetName val="BASE"/>
      <sheetName val="DEMANDA"/>
      <sheetName val="BUILD95"/>
      <sheetName val="master_plan_"/>
      <sheetName val="ValuationInput"/>
      <sheetName val="February Export"/>
      <sheetName val="Intercom"/>
      <sheetName val="Intercom _2_"/>
      <sheetName val="Export Sale"/>
      <sheetName val="PA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eport"/>
      <sheetName val="ProductName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Vat7% ภายในเดือน_Junต้นฉบับ"/>
      <sheetName val="TBA"/>
      <sheetName val="Rat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disc_rate"/>
      <sheetName val="Lenders_Ratios_juneseptnov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Rateil Pages"/>
      <sheetName val="A5_Code"/>
      <sheetName val="ytd_fty_(DG)_oh_12-2016"/>
      <sheetName val="評價底稿"/>
      <sheetName val="custommer"/>
      <sheetName val="BMCT2003"/>
      <sheetName val="Details_2002"/>
      <sheetName val="Sale_Expectation_(2)"/>
      <sheetName val="PDR15-03-54"/>
      <sheetName val="C-3"/>
      <sheetName val="PPH GB"/>
      <sheetName val="Storage"/>
      <sheetName val="Jan.05"/>
      <sheetName val="TAX21"/>
      <sheetName val="Data Sheet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AssetStatus"/>
      <sheetName val="AssetType"/>
      <sheetName val="License BOI"/>
      <sheetName val="Depre. Key"/>
      <sheetName val="Asset Class"/>
      <sheetName val="Location"/>
      <sheetName val="Indices"/>
      <sheetName val="emp benefit-SN"/>
      <sheetName val="UNIT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Division"/>
      <sheetName val="Binderies"/>
      <sheetName val="sen"/>
      <sheetName val="IRR Sensitivities"/>
      <sheetName val="PL_A05 APA Input"/>
      <sheetName val="Wht cur"/>
      <sheetName val="DMD Office"/>
      <sheetName val="ADMIN OFFICE (2)"/>
      <sheetName val="DropDown"/>
      <sheetName val="中行汇率表"/>
      <sheetName val="53061"/>
      <sheetName val="53062"/>
      <sheetName val="Actual-ＹＴＤ"/>
      <sheetName val="Budget-Monthly"/>
      <sheetName val="Budget-YTD"/>
      <sheetName val="Actual-Monthly"/>
      <sheetName val="CONSTRUCTION"/>
      <sheetName val="PM-TE"/>
      <sheetName val="NEW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SALES RECEIPTS"/>
      <sheetName val="Office Improve"/>
      <sheetName val="Sch5"/>
      <sheetName val="New Std. "/>
      <sheetName val="FIN"/>
      <sheetName val="COMMON"/>
      <sheetName val="Nominal Accounts"/>
      <sheetName val="COSUB"/>
      <sheetName val="master_plan_2"/>
      <sheetName val="Details_20021"/>
      <sheetName val="Sale_Expectation_(2)1"/>
      <sheetName val="Old Cost Report"/>
      <sheetName val="ELEC"/>
      <sheetName val="DAILY_REPORT"/>
      <sheetName val="master_plan_3"/>
      <sheetName val="ytd_fty_(DG)_oh_12-20161"/>
      <sheetName val="ytd_fty_(DG)_oh_12-20162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ytd_fty_(DG)_oh_12-2016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ytd_fty_(DG)_oh_12-20164"/>
      <sheetName val="Seagate__share_in_units5"/>
      <sheetName val="3_P&amp;L_5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ytd_fty_(DG)_oh_12-20165"/>
      <sheetName val="Account List"/>
      <sheetName val="Cust List"/>
      <sheetName val="TRACK TRANSIT SYSTEM"/>
      <sheetName val="Concretor"/>
      <sheetName val="NEW003"/>
      <sheetName val="รายได้_คชจ  Con"/>
      <sheetName val="frecefecbaileys"/>
      <sheetName val="Product List"/>
      <sheetName val="assumption"/>
      <sheetName val="AP Pivot (F)"/>
      <sheetName val="GL Pivot (F)"/>
      <sheetName val="IN Pivot (F)"/>
      <sheetName val="PO Pivot (F)"/>
      <sheetName val="Treatment"/>
      <sheetName val="DIRECT SELLING"/>
      <sheetName val="DISCOUNT"/>
      <sheetName val="GROSS SALES"/>
      <sheetName val="RESERVE"/>
      <sheetName val="WEIGHT"/>
      <sheetName val="VC"/>
      <sheetName val="Blending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1"/>
      <sheetName val="ADJ___RATE61"/>
      <sheetName val="SCB_1_-_Current61"/>
      <sheetName val="SCB_2_-_Current61"/>
      <sheetName val="เงินกู้_MGC60"/>
      <sheetName val="LC___TR_Listing60"/>
      <sheetName val="BALANCE_SHEET_61"/>
      <sheetName val="BS_ATTACH61"/>
      <sheetName val="Stock_Aging60"/>
      <sheetName val="VariableII__period60"/>
      <sheetName val="Customize_Your_Invoice60"/>
      <sheetName val="Dec_200160"/>
      <sheetName val="Sheet1_(2)61"/>
      <sheetName val="CF_RECONCILE_-_160"/>
      <sheetName val="Cost_Centers58"/>
      <sheetName val="ALL_KSFC_RIGS_EXCEPT_R-558"/>
      <sheetName val="_IB-PL-00-01_SUMMARY58"/>
      <sheetName val="Customize_Your_Purchase_Order58"/>
      <sheetName val="10-1_Media58"/>
      <sheetName val="163040_LC_TR58"/>
      <sheetName val="FP_Friends_Other58"/>
      <sheetName val="TrialBalance_Q3-200257"/>
      <sheetName val="Workbook_Inputs57"/>
      <sheetName val="Trial_Balance57"/>
      <sheetName val="_IBPL000157"/>
      <sheetName val="163040_LC-TR57"/>
      <sheetName val="CA_Sheet58"/>
      <sheetName val="F9_Parameters56"/>
      <sheetName val="Total_Inventory57"/>
      <sheetName val="Semi_FG&amp;FG57"/>
      <sheetName val="Provision_NRV57"/>
      <sheetName val="D190_256"/>
      <sheetName val="Bang_chiet_tinh_TBA56"/>
      <sheetName val="Customize_Your_Loan_Manager56"/>
      <sheetName val="Data_Entry54"/>
      <sheetName val="input_data54"/>
      <sheetName val="Valo_DCF54"/>
      <sheetName val="List_info54"/>
      <sheetName val="By_Person54"/>
      <sheetName val="head_Jan54"/>
      <sheetName val="DB_PPC_PSF54"/>
      <sheetName val="ng_1252"/>
      <sheetName val="Record_CR52"/>
      <sheetName val="Co__Code52"/>
      <sheetName val="Drop_List46"/>
      <sheetName val="Incident__NP_201752"/>
      <sheetName val="CAN_DOI_-_KET_QUA48"/>
      <sheetName val="TO_-_SP46"/>
      <sheetName val="Company_Info46"/>
      <sheetName val="CA_Comp46"/>
      <sheetName val="Cost_center49"/>
      <sheetName val="Standing_Data46"/>
      <sheetName val="Asset_&amp;_Liability46"/>
      <sheetName val="Net_asset_value46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Retire_2015-201718"/>
      <sheetName val="New_Item18"/>
      <sheetName val="Register_Cal_Mar_04_July_05_18"/>
      <sheetName val="B131_18"/>
      <sheetName val="WT_Util_99_LE46"/>
      <sheetName val="PTA_P&amp;S46"/>
      <sheetName val="Waste_Treatment_Variable_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Jul_0218"/>
      <sheetName val="n-4_446"/>
      <sheetName val="Balance_Sheet46"/>
      <sheetName val="Details_20023"/>
      <sheetName val="Sale_Expectation_(2)3"/>
      <sheetName val="แบบฟอร์มที่_7_original46"/>
      <sheetName val="แบบฟอร์มที่_7_Project_Base46"/>
      <sheetName val="DISCOUNT_(2)18"/>
      <sheetName val="All_employee46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QR_4_118"/>
      <sheetName val="คชจ_ดำเนินงาน6-4318"/>
      <sheetName val="Norms_SP18"/>
      <sheetName val="Non_Movement18"/>
      <sheetName val="Seagate__share_in_units6"/>
      <sheetName val="3_P&amp;L_6"/>
      <sheetName val="2_Conso14"/>
      <sheetName val="Summary_by_Machine_Type_MAR14"/>
      <sheetName val="stat_local14"/>
      <sheetName val="master_plan_4"/>
      <sheetName val="PDR_PL__ACCT-MBK2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NAV_Base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A5_Code3"/>
      <sheetName val="Vat7%_ภายในเดือน_Junต้นฉบับ2"/>
      <sheetName val="Rateil_Pages2"/>
      <sheetName val="HR_Budget14"/>
      <sheetName val="ปัจจุบัน_2"/>
      <sheetName val="Cum_91-932"/>
      <sheetName val="Dec_942"/>
      <sheetName val="ปัจจุบัน_"/>
      <sheetName val="Cum_91-93"/>
      <sheetName val="Dec_94"/>
      <sheetName val="ADJ_-_RATE60"/>
      <sheetName val="ADJ___RATE60"/>
      <sheetName val="SCB_1_-_Current60"/>
      <sheetName val="SCB_2_-_Current60"/>
      <sheetName val="เงินกู้_MGC59"/>
      <sheetName val="LC___TR_Listing59"/>
      <sheetName val="BALANCE_SHEET_60"/>
      <sheetName val="BS_ATTACH60"/>
      <sheetName val="Stock_Aging59"/>
      <sheetName val="VariableII__period59"/>
      <sheetName val="Customize_Your_Invoice59"/>
      <sheetName val="Dec_200159"/>
      <sheetName val="Sheet1_(2)60"/>
      <sheetName val="CF_RECONCILE_-_159"/>
      <sheetName val="Cost_Centers57"/>
      <sheetName val="ALL_KSFC_RIGS_EXCEPT_R-557"/>
      <sheetName val="_IB-PL-00-01_SUMMARY57"/>
      <sheetName val="Customize_Your_Purchase_Order57"/>
      <sheetName val="10-1_Media57"/>
      <sheetName val="163040_LC_TR57"/>
      <sheetName val="FP_Friends_Other57"/>
      <sheetName val="TrialBalance_Q3-200256"/>
      <sheetName val="Workbook_Inputs56"/>
      <sheetName val="Trial_Balance56"/>
      <sheetName val="_IBPL000156"/>
      <sheetName val="163040_LC-TR56"/>
      <sheetName val="CA_Sheet57"/>
      <sheetName val="F9_Parameters55"/>
      <sheetName val="Total_Inventory56"/>
      <sheetName val="Semi_FG&amp;FG56"/>
      <sheetName val="Provision_NRV56"/>
      <sheetName val="D190_255"/>
      <sheetName val="Bang_chiet_tinh_TBA55"/>
      <sheetName val="Customize_Your_Loan_Manager55"/>
      <sheetName val="Data_Entry53"/>
      <sheetName val="input_data53"/>
      <sheetName val="Valo_DCF53"/>
      <sheetName val="List_info53"/>
      <sheetName val="By_Person53"/>
      <sheetName val="head_Jan53"/>
      <sheetName val="DB_PPC_PSF53"/>
      <sheetName val="ng_1251"/>
      <sheetName val="Record_CR51"/>
      <sheetName val="Co__Code51"/>
      <sheetName val="Drop_List45"/>
      <sheetName val="Incident__NP_201751"/>
      <sheetName val="CAN_DOI_-_KET_QUA47"/>
      <sheetName val="TO_-_SP45"/>
      <sheetName val="Company_Info45"/>
      <sheetName val="CA_Comp45"/>
      <sheetName val="Cost_center48"/>
      <sheetName val="Standing_Data45"/>
      <sheetName val="Asset_&amp;_Liability45"/>
      <sheetName val="Net_asset_value45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Retire_2015-201717"/>
      <sheetName val="New_Item17"/>
      <sheetName val="Register_Cal_Mar_04_July_05_17"/>
      <sheetName val="B131_17"/>
      <sheetName val="WT_Util_99_LE45"/>
      <sheetName val="PTA_P&amp;S45"/>
      <sheetName val="Waste_Treatment_Variable_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Jul_0217"/>
      <sheetName val="n-4_445"/>
      <sheetName val="Balance_Sheet45"/>
      <sheetName val="Details_20022"/>
      <sheetName val="Sale_Expectation_(2)2"/>
      <sheetName val="แบบฟอร์มที่_7_original45"/>
      <sheetName val="แบบฟอร์มที่_7_Project_Base45"/>
      <sheetName val="DISCOUNT_(2)17"/>
      <sheetName val="All_employee45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QR_4_117"/>
      <sheetName val="คชจ_ดำเนินงาน6-4317"/>
      <sheetName val="Norms_SP17"/>
      <sheetName val="Non_Movement17"/>
      <sheetName val="2_Conso13"/>
      <sheetName val="Summary_by_Machine_Type_MAR13"/>
      <sheetName val="stat_local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A5_Code2"/>
      <sheetName val="HR_Budget13"/>
      <sheetName val="ปัจจุบัน_1"/>
      <sheetName val="Cum_91-931"/>
      <sheetName val="Dec_941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Fagor04-A3112e"/>
      <sheetName val="TRIAL Balance &amp; %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Customize_Your_Invoice61"/>
      <sheetName val="LC___TR_Listing61"/>
      <sheetName val="VariableII__period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otal_Inventory58"/>
      <sheetName val="Semi_FG&amp;FG58"/>
      <sheetName val="Provision_NRV58"/>
      <sheetName val="CA_Sheet59"/>
      <sheetName val="Trial_Balance58"/>
      <sheetName val="_IBPL000158"/>
      <sheetName val="163040_LC-TR58"/>
      <sheetName val="Workbook_Inputs58"/>
      <sheetName val="TrialBalance_Q3-200258"/>
      <sheetName val="D190_257"/>
      <sheetName val="Bang_chiet_tinh_TBA57"/>
      <sheetName val="F9_Parameters57"/>
      <sheetName val="Customize_Your_Loan_Manager57"/>
      <sheetName val="input_data55"/>
      <sheetName val="Data_Entry55"/>
      <sheetName val="Valo_DCF55"/>
      <sheetName val="head_Jan55"/>
      <sheetName val="List_info55"/>
      <sheetName val="By_Person55"/>
      <sheetName val="DB_PPC_PSF55"/>
      <sheetName val="ng_1253"/>
      <sheetName val="Record_CR53"/>
      <sheetName val="Co__Code53"/>
      <sheetName val="CAN_DOI_-_KET_QUA49"/>
      <sheetName val="Drop_List47"/>
      <sheetName val="Standing_Data47"/>
      <sheetName val="Asset_&amp;_Liability47"/>
      <sheetName val="Net_asset_value47"/>
      <sheetName val="Incident__NP_201753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TO_-_SP47"/>
      <sheetName val="Company_Info47"/>
      <sheetName val="CA_Comp47"/>
      <sheetName val="Cost_center50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WT_Util_99_LE47"/>
      <sheetName val="PTA_P&amp;S47"/>
      <sheetName val="Waste_Treatment_Variable_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Retire_2015-201719"/>
      <sheetName val="New_Item19"/>
      <sheetName val="Register_Cal_Mar_04_July_05_19"/>
      <sheetName val="B131_19"/>
      <sheetName val="Jul_0219"/>
      <sheetName val="n-4_447"/>
      <sheetName val="Balance_Sheet47"/>
      <sheetName val="แบบฟอร์มที่_7_original47"/>
      <sheetName val="แบบฟอร์มที่_7_Project_Base47"/>
      <sheetName val="Details_20024"/>
      <sheetName val="Sale_Expectation_(2)4"/>
      <sheetName val="DISCOUNT_(2)19"/>
      <sheetName val="All_employee47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QR_4_119"/>
      <sheetName val="คชจ_ดำเนินงาน6-4319"/>
      <sheetName val="Norms_SP19"/>
      <sheetName val="Seagate__share_in_units7"/>
      <sheetName val="Non_Movement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3_P&amp;L_7"/>
      <sheetName val="2_Conso15"/>
      <sheetName val="Summary_by_Machine_Type_MAR15"/>
      <sheetName val="stat_local15"/>
      <sheetName val="master_plan_5"/>
      <sheetName val="disc_rate4"/>
      <sheetName val="PDR_PL__ACCT-MBK3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Lenders_Ratios_juneseptnov4"/>
      <sheetName val="NAV_Base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A5_Code4"/>
      <sheetName val="Vat7%_ภายในเดือน_Junต้นฉบับ3"/>
      <sheetName val="Rateil_Pages3"/>
      <sheetName val="HR_Budget15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Purchase Order"/>
      <sheetName val="WC analytics (+data pages)"/>
      <sheetName val="Summary Trade AP Apr15"/>
      <sheetName val="GeneralInfo"/>
      <sheetName val="基本情報"/>
      <sheetName val="PPH_GB2"/>
      <sheetName val="Jan_052"/>
      <sheetName val="disc_rate5"/>
      <sheetName val="Lenders_Ratios_juneseptnov5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Seagate__share_in_units8"/>
      <sheetName val="3_P&amp;L_8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Valuation"/>
      <sheetName val="Profit &amp; loss"/>
      <sheetName val="KS CONSO"/>
      <sheetName val="65 FINANCE"/>
      <sheetName val="Evol.Mensal - 1º sem.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Data_Sheet"/>
      <sheetName val="Bao cao so huu"/>
      <sheetName val="Bao cao tra co tuc"/>
      <sheetName val="Data VSD"/>
      <sheetName val="Data chua LK - TVS"/>
      <sheetName val="Data Da LK - VSD"/>
      <sheetName val="Chua LK - Chua co TK - Luy ke"/>
      <sheetName val="Chua LK - Chua co STK 2014"/>
      <sheetName val="Danh muc"/>
      <sheetName val="DS CD chua nhan ctuc 30 04 201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 refreshError="1"/>
      <sheetData sheetId="301" refreshError="1"/>
      <sheetData sheetId="302" refreshError="1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>
        <row r="2">
          <cell r="B2">
            <v>0</v>
          </cell>
        </row>
      </sheetData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>
        <row r="2">
          <cell r="B2">
            <v>0</v>
          </cell>
        </row>
      </sheetData>
      <sheetData sheetId="448" refreshError="1"/>
      <sheetData sheetId="449" refreshError="1"/>
      <sheetData sheetId="450" refreshError="1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0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0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 refreshError="1"/>
      <sheetData sheetId="540" refreshError="1"/>
      <sheetData sheetId="541" refreshError="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0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1.9678000000000001E-2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>
        <row r="2">
          <cell r="B2">
            <v>1.9678000000000001E-2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1.9678000000000001E-2</v>
          </cell>
        </row>
      </sheetData>
      <sheetData sheetId="938">
        <row r="2">
          <cell r="B2">
            <v>0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>
        <row r="2">
          <cell r="B2">
            <v>1.9678000000000001E-2</v>
          </cell>
        </row>
      </sheetData>
      <sheetData sheetId="968">
        <row r="2">
          <cell r="B2">
            <v>0</v>
          </cell>
        </row>
      </sheetData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>
        <row r="2">
          <cell r="B2">
            <v>0</v>
          </cell>
        </row>
      </sheetData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>
        <row r="2">
          <cell r="B2">
            <v>0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0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0</v>
          </cell>
        </row>
      </sheetData>
      <sheetData sheetId="1331">
        <row r="2">
          <cell r="B2">
            <v>0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 refreshError="1"/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0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0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0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0</v>
          </cell>
        </row>
      </sheetData>
      <sheetData sheetId="1439">
        <row r="2">
          <cell r="B2">
            <v>0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0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0</v>
          </cell>
        </row>
      </sheetData>
      <sheetData sheetId="1453">
        <row r="2">
          <cell r="B2">
            <v>0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0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>
        <row r="2">
          <cell r="B2">
            <v>0</v>
          </cell>
        </row>
      </sheetData>
      <sheetData sheetId="1579" refreshError="1"/>
      <sheetData sheetId="1580" refreshError="1"/>
      <sheetData sheetId="1581">
        <row r="2">
          <cell r="B2">
            <v>0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0</v>
          </cell>
        </row>
      </sheetData>
      <sheetData sheetId="1584">
        <row r="2">
          <cell r="B2">
            <v>0</v>
          </cell>
        </row>
      </sheetData>
      <sheetData sheetId="1585">
        <row r="2">
          <cell r="B2">
            <v>0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0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0</v>
          </cell>
        </row>
      </sheetData>
      <sheetData sheetId="1592">
        <row r="2">
          <cell r="B2">
            <v>0</v>
          </cell>
        </row>
      </sheetData>
      <sheetData sheetId="1593">
        <row r="2">
          <cell r="B2">
            <v>0</v>
          </cell>
        </row>
      </sheetData>
      <sheetData sheetId="1594">
        <row r="2">
          <cell r="B2">
            <v>0</v>
          </cell>
        </row>
      </sheetData>
      <sheetData sheetId="1595">
        <row r="2">
          <cell r="B2">
            <v>0</v>
          </cell>
        </row>
      </sheetData>
      <sheetData sheetId="1596">
        <row r="2">
          <cell r="B2">
            <v>0</v>
          </cell>
        </row>
      </sheetData>
      <sheetData sheetId="1597">
        <row r="2">
          <cell r="B2">
            <v>0</v>
          </cell>
        </row>
      </sheetData>
      <sheetData sheetId="1598">
        <row r="2">
          <cell r="B2">
            <v>0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0</v>
          </cell>
        </row>
      </sheetData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>
        <row r="2">
          <cell r="B2">
            <v>0</v>
          </cell>
        </row>
      </sheetData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0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0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0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0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0</v>
          </cell>
        </row>
      </sheetData>
      <sheetData sheetId="2004">
        <row r="2">
          <cell r="B2">
            <v>0</v>
          </cell>
        </row>
      </sheetData>
      <sheetData sheetId="2005">
        <row r="2">
          <cell r="B2">
            <v>0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0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0</v>
          </cell>
        </row>
      </sheetData>
      <sheetData sheetId="2016">
        <row r="2">
          <cell r="B2">
            <v>0</v>
          </cell>
        </row>
      </sheetData>
      <sheetData sheetId="2017">
        <row r="2">
          <cell r="B2">
            <v>0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0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0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0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0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0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0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0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0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0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0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0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0</v>
          </cell>
        </row>
      </sheetData>
      <sheetData sheetId="2343">
        <row r="2">
          <cell r="B2">
            <v>0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0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0</v>
          </cell>
        </row>
      </sheetData>
      <sheetData sheetId="2352">
        <row r="2">
          <cell r="B2">
            <v>0</v>
          </cell>
        </row>
      </sheetData>
      <sheetData sheetId="2353">
        <row r="2">
          <cell r="B2">
            <v>0</v>
          </cell>
        </row>
      </sheetData>
      <sheetData sheetId="2354">
        <row r="2">
          <cell r="B2">
            <v>0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0</v>
          </cell>
        </row>
      </sheetData>
      <sheetData sheetId="2360">
        <row r="2">
          <cell r="B2">
            <v>0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0</v>
          </cell>
        </row>
      </sheetData>
      <sheetData sheetId="2364">
        <row r="2">
          <cell r="B2">
            <v>0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0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0</v>
          </cell>
        </row>
      </sheetData>
      <sheetData sheetId="2372">
        <row r="2">
          <cell r="B2">
            <v>0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0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0</v>
          </cell>
        </row>
      </sheetData>
      <sheetData sheetId="2390">
        <row r="2">
          <cell r="B2">
            <v>0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0</v>
          </cell>
        </row>
      </sheetData>
      <sheetData sheetId="2394">
        <row r="2">
          <cell r="B2">
            <v>0</v>
          </cell>
        </row>
      </sheetData>
      <sheetData sheetId="2395" refreshError="1"/>
      <sheetData sheetId="2396" refreshError="1"/>
      <sheetData sheetId="2397" refreshError="1"/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0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>
        <row r="2">
          <cell r="B2">
            <v>1.9678000000000001E-2</v>
          </cell>
        </row>
      </sheetData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0</v>
          </cell>
        </row>
      </sheetData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/>
      <sheetData sheetId="2725">
        <row r="2">
          <cell r="B2">
            <v>0</v>
          </cell>
        </row>
      </sheetData>
      <sheetData sheetId="2726">
        <row r="2">
          <cell r="B2">
            <v>1.9678000000000001E-2</v>
          </cell>
        </row>
      </sheetData>
      <sheetData sheetId="2727"/>
      <sheetData sheetId="2728"/>
      <sheetData sheetId="2729">
        <row r="2">
          <cell r="B2">
            <v>0</v>
          </cell>
        </row>
      </sheetData>
      <sheetData sheetId="2730"/>
      <sheetData sheetId="2731"/>
      <sheetData sheetId="2732"/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1.9678000000000001E-2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 refreshError="1"/>
      <sheetData sheetId="2761" refreshError="1"/>
      <sheetData sheetId="2762" refreshError="1"/>
      <sheetData sheetId="2763" refreshError="1"/>
      <sheetData sheetId="2764">
        <row r="2">
          <cell r="B2">
            <v>1.9678000000000001E-2</v>
          </cell>
        </row>
      </sheetData>
      <sheetData sheetId="2765">
        <row r="2">
          <cell r="B2">
            <v>1.9678000000000001E-2</v>
          </cell>
        </row>
      </sheetData>
      <sheetData sheetId="2766">
        <row r="2">
          <cell r="B2">
            <v>0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1.9678000000000001E-2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1.9678000000000001E-2</v>
          </cell>
        </row>
      </sheetData>
      <sheetData sheetId="2772">
        <row r="2">
          <cell r="B2">
            <v>1.9678000000000001E-2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0</v>
          </cell>
        </row>
      </sheetData>
      <sheetData sheetId="2776">
        <row r="2">
          <cell r="B2">
            <v>1.9678000000000001E-2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0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0</v>
          </cell>
        </row>
      </sheetData>
      <sheetData sheetId="2781">
        <row r="2">
          <cell r="B2">
            <v>0</v>
          </cell>
        </row>
      </sheetData>
      <sheetData sheetId="2782">
        <row r="2">
          <cell r="B2">
            <v>0</v>
          </cell>
        </row>
      </sheetData>
      <sheetData sheetId="2783">
        <row r="2">
          <cell r="B2">
            <v>0</v>
          </cell>
        </row>
      </sheetData>
      <sheetData sheetId="2784">
        <row r="2">
          <cell r="B2">
            <v>0</v>
          </cell>
        </row>
      </sheetData>
      <sheetData sheetId="2785">
        <row r="2">
          <cell r="B2">
            <v>0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0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0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0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1.9678000000000001E-2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1.9678000000000001E-2</v>
          </cell>
        </row>
      </sheetData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1.9678000000000001E-2</v>
          </cell>
        </row>
      </sheetData>
      <sheetData sheetId="2888"/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0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0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0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0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0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0</v>
          </cell>
        </row>
      </sheetData>
      <sheetData sheetId="2976">
        <row r="2">
          <cell r="B2">
            <v>0</v>
          </cell>
        </row>
      </sheetData>
      <sheetData sheetId="2977">
        <row r="2">
          <cell r="B2">
            <v>0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0</v>
          </cell>
        </row>
      </sheetData>
      <sheetData sheetId="2980">
        <row r="2">
          <cell r="B2">
            <v>0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0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0</v>
          </cell>
        </row>
      </sheetData>
      <sheetData sheetId="2997">
        <row r="2">
          <cell r="B2">
            <v>0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0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0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0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0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0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0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0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0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0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0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0</v>
          </cell>
        </row>
      </sheetData>
      <sheetData sheetId="3246">
        <row r="2">
          <cell r="B2">
            <v>0</v>
          </cell>
        </row>
      </sheetData>
      <sheetData sheetId="3247">
        <row r="2">
          <cell r="B2">
            <v>0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0</v>
          </cell>
        </row>
      </sheetData>
      <sheetData sheetId="3265">
        <row r="2">
          <cell r="B2">
            <v>0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0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0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0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0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0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0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0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0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0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0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0</v>
          </cell>
        </row>
      </sheetData>
      <sheetData sheetId="3345">
        <row r="2">
          <cell r="B2">
            <v>0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0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0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0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0</v>
          </cell>
        </row>
      </sheetData>
      <sheetData sheetId="3425">
        <row r="2">
          <cell r="B2">
            <v>0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0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0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0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0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0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0</v>
          </cell>
        </row>
      </sheetData>
      <sheetData sheetId="3514">
        <row r="2">
          <cell r="B2">
            <v>0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0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0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0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0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0</v>
          </cell>
        </row>
      </sheetData>
      <sheetData sheetId="3603">
        <row r="2">
          <cell r="B2">
            <v>0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0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0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0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0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0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0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0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0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0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0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0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0</v>
          </cell>
        </row>
      </sheetData>
      <sheetData sheetId="3781">
        <row r="2">
          <cell r="B2">
            <v>0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0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0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0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0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0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0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0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0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0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0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0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0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0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0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0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0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0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0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0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0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0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0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0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0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0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0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0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0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0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0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0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0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0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0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0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0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0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0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0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0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0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0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0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0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0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0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0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0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0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0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0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0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0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0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0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0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0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0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0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0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0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0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0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0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0</v>
          </cell>
        </row>
      </sheetData>
      <sheetData sheetId="4750">
        <row r="2">
          <cell r="B2">
            <v>0</v>
          </cell>
        </row>
      </sheetData>
      <sheetData sheetId="4751">
        <row r="2">
          <cell r="B2">
            <v>0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0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0</v>
          </cell>
        </row>
      </sheetData>
      <sheetData sheetId="4756">
        <row r="2">
          <cell r="B2">
            <v>0</v>
          </cell>
        </row>
      </sheetData>
      <sheetData sheetId="4757">
        <row r="2">
          <cell r="B2">
            <v>0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0</v>
          </cell>
        </row>
      </sheetData>
      <sheetData sheetId="4760">
        <row r="2">
          <cell r="B2">
            <v>0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0</v>
          </cell>
        </row>
      </sheetData>
      <sheetData sheetId="4763">
        <row r="2">
          <cell r="B2">
            <v>0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0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0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0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0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0</v>
          </cell>
        </row>
      </sheetData>
      <sheetData sheetId="4827">
        <row r="2">
          <cell r="B2">
            <v>0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0</v>
          </cell>
        </row>
      </sheetData>
      <sheetData sheetId="4831">
        <row r="2">
          <cell r="B2">
            <v>0</v>
          </cell>
        </row>
      </sheetData>
      <sheetData sheetId="4832">
        <row r="2">
          <cell r="B2">
            <v>0</v>
          </cell>
        </row>
      </sheetData>
      <sheetData sheetId="4833">
        <row r="2">
          <cell r="B2">
            <v>0</v>
          </cell>
        </row>
      </sheetData>
      <sheetData sheetId="4834">
        <row r="2">
          <cell r="B2">
            <v>0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0</v>
          </cell>
        </row>
      </sheetData>
      <sheetData sheetId="4838">
        <row r="2">
          <cell r="B2">
            <v>0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0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0</v>
          </cell>
        </row>
      </sheetData>
      <sheetData sheetId="4846">
        <row r="2">
          <cell r="B2">
            <v>0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0</v>
          </cell>
        </row>
      </sheetData>
      <sheetData sheetId="4850">
        <row r="2">
          <cell r="B2">
            <v>0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0</v>
          </cell>
        </row>
      </sheetData>
      <sheetData sheetId="4920">
        <row r="2">
          <cell r="B2">
            <v>0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0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0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0</v>
          </cell>
        </row>
      </sheetData>
      <sheetData sheetId="4933">
        <row r="2">
          <cell r="B2">
            <v>0</v>
          </cell>
        </row>
      </sheetData>
      <sheetData sheetId="4934">
        <row r="2">
          <cell r="B2">
            <v>0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0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0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0</v>
          </cell>
        </row>
      </sheetData>
      <sheetData sheetId="4965">
        <row r="2">
          <cell r="B2">
            <v>0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0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0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0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0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0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0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0</v>
          </cell>
        </row>
      </sheetData>
      <sheetData sheetId="5009">
        <row r="2">
          <cell r="B2">
            <v>0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0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0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0</v>
          </cell>
        </row>
      </sheetData>
      <sheetData sheetId="5095">
        <row r="2">
          <cell r="B2">
            <v>0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0</v>
          </cell>
        </row>
      </sheetData>
      <sheetData sheetId="5098">
        <row r="2">
          <cell r="B2">
            <v>0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0</v>
          </cell>
        </row>
      </sheetData>
      <sheetData sheetId="5101">
        <row r="2">
          <cell r="B2">
            <v>0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0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0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0</v>
          </cell>
        </row>
      </sheetData>
      <sheetData sheetId="5165">
        <row r="2">
          <cell r="B2">
            <v>0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0</v>
          </cell>
        </row>
      </sheetData>
      <sheetData sheetId="5169">
        <row r="2">
          <cell r="B2">
            <v>0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0</v>
          </cell>
        </row>
      </sheetData>
      <sheetData sheetId="5172">
        <row r="2">
          <cell r="B2">
            <v>0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0</v>
          </cell>
        </row>
      </sheetData>
      <sheetData sheetId="5176">
        <row r="2">
          <cell r="B2">
            <v>0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0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0</v>
          </cell>
        </row>
      </sheetData>
      <sheetData sheetId="5184">
        <row r="2">
          <cell r="B2">
            <v>0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0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0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0</v>
          </cell>
        </row>
      </sheetData>
      <sheetData sheetId="5318">
        <row r="2">
          <cell r="B2">
            <v>0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0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0</v>
          </cell>
        </row>
      </sheetData>
      <sheetData sheetId="5325">
        <row r="2">
          <cell r="B2">
            <v>0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0</v>
          </cell>
        </row>
      </sheetData>
      <sheetData sheetId="5329">
        <row r="2">
          <cell r="B2">
            <v>0</v>
          </cell>
        </row>
      </sheetData>
      <sheetData sheetId="5330">
        <row r="2">
          <cell r="B2">
            <v>0</v>
          </cell>
        </row>
      </sheetData>
      <sheetData sheetId="5331">
        <row r="2">
          <cell r="B2">
            <v>0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0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0</v>
          </cell>
        </row>
      </sheetData>
      <sheetData sheetId="5344">
        <row r="2">
          <cell r="B2">
            <v>0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0</v>
          </cell>
        </row>
      </sheetData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1.9678000000000001E-2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1.9678000000000001E-2</v>
          </cell>
        </row>
      </sheetData>
      <sheetData sheetId="5400">
        <row r="2">
          <cell r="B2">
            <v>1.9678000000000001E-2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1.9678000000000001E-2</v>
          </cell>
        </row>
      </sheetData>
      <sheetData sheetId="5403">
        <row r="2">
          <cell r="B2">
            <v>1.9678000000000001E-2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1.9678000000000001E-2</v>
          </cell>
        </row>
      </sheetData>
      <sheetData sheetId="5408">
        <row r="2">
          <cell r="B2">
            <v>1.9678000000000001E-2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0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0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0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0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0</v>
          </cell>
        </row>
      </sheetData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>
        <row r="2">
          <cell r="B2">
            <v>0</v>
          </cell>
        </row>
      </sheetData>
      <sheetData sheetId="5498">
        <row r="2">
          <cell r="B2">
            <v>0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0</v>
          </cell>
        </row>
      </sheetData>
      <sheetData sheetId="5502">
        <row r="2">
          <cell r="B2">
            <v>0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0</v>
          </cell>
        </row>
      </sheetData>
      <sheetData sheetId="5505">
        <row r="2">
          <cell r="B2">
            <v>0</v>
          </cell>
        </row>
      </sheetData>
      <sheetData sheetId="5506">
        <row r="2">
          <cell r="B2">
            <v>0</v>
          </cell>
        </row>
      </sheetData>
      <sheetData sheetId="5507">
        <row r="2">
          <cell r="B2">
            <v>0</v>
          </cell>
        </row>
      </sheetData>
      <sheetData sheetId="5508">
        <row r="2">
          <cell r="B2">
            <v>0</v>
          </cell>
        </row>
      </sheetData>
      <sheetData sheetId="5509">
        <row r="2">
          <cell r="B2">
            <v>0</v>
          </cell>
        </row>
      </sheetData>
      <sheetData sheetId="5510">
        <row r="2">
          <cell r="B2">
            <v>0</v>
          </cell>
        </row>
      </sheetData>
      <sheetData sheetId="5511">
        <row r="2">
          <cell r="B2">
            <v>0</v>
          </cell>
        </row>
      </sheetData>
      <sheetData sheetId="5512">
        <row r="2">
          <cell r="B2">
            <v>0</v>
          </cell>
        </row>
      </sheetData>
      <sheetData sheetId="5513">
        <row r="2">
          <cell r="B2">
            <v>0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0</v>
          </cell>
        </row>
      </sheetData>
      <sheetData sheetId="5516">
        <row r="2">
          <cell r="B2">
            <v>0</v>
          </cell>
        </row>
      </sheetData>
      <sheetData sheetId="5517">
        <row r="2">
          <cell r="B2">
            <v>0</v>
          </cell>
        </row>
      </sheetData>
      <sheetData sheetId="5518">
        <row r="2">
          <cell r="B2">
            <v>0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0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0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1.9678000000000001E-2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1.9678000000000001E-2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1.9677996635437012E-2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1.9677996635437012E-2</v>
          </cell>
        </row>
      </sheetData>
      <sheetData sheetId="5589">
        <row r="2">
          <cell r="B2">
            <v>1.9677996635437012E-2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1.9677996635437012E-2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1.9677996635437012E-2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1.9677996635437012E-2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1.9677996635437012E-2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1.9677996635437012E-2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1.9677996635437012E-2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1.9677996635437012E-2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0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1.9677996635437012E-2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1.9677996635437012E-2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0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0</v>
          </cell>
        </row>
      </sheetData>
      <sheetData sheetId="5645">
        <row r="2">
          <cell r="B2">
            <v>0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0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0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0</v>
          </cell>
        </row>
      </sheetData>
      <sheetData sheetId="5675">
        <row r="2">
          <cell r="B2">
            <v>0</v>
          </cell>
        </row>
      </sheetData>
      <sheetData sheetId="5676">
        <row r="2">
          <cell r="B2">
            <v>0</v>
          </cell>
        </row>
      </sheetData>
      <sheetData sheetId="5677">
        <row r="2">
          <cell r="B2">
            <v>0</v>
          </cell>
        </row>
      </sheetData>
      <sheetData sheetId="5678">
        <row r="2">
          <cell r="B2">
            <v>0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0</v>
          </cell>
        </row>
      </sheetData>
      <sheetData sheetId="5682">
        <row r="2">
          <cell r="B2">
            <v>0</v>
          </cell>
        </row>
      </sheetData>
      <sheetData sheetId="5683">
        <row r="2">
          <cell r="B2">
            <v>0</v>
          </cell>
        </row>
      </sheetData>
      <sheetData sheetId="5684">
        <row r="2">
          <cell r="B2">
            <v>0</v>
          </cell>
        </row>
      </sheetData>
      <sheetData sheetId="5685">
        <row r="2">
          <cell r="B2">
            <v>0</v>
          </cell>
        </row>
      </sheetData>
      <sheetData sheetId="5686">
        <row r="2">
          <cell r="B2">
            <v>0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0</v>
          </cell>
        </row>
      </sheetData>
      <sheetData sheetId="5689">
        <row r="2">
          <cell r="B2">
            <v>0</v>
          </cell>
        </row>
      </sheetData>
      <sheetData sheetId="5690">
        <row r="2">
          <cell r="B2">
            <v>0</v>
          </cell>
        </row>
      </sheetData>
      <sheetData sheetId="5691">
        <row r="2">
          <cell r="B2">
            <v>0</v>
          </cell>
        </row>
      </sheetData>
      <sheetData sheetId="5692">
        <row r="2">
          <cell r="B2">
            <v>1.9677996635437012E-2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0</v>
          </cell>
        </row>
      </sheetData>
      <sheetData sheetId="5696">
        <row r="2">
          <cell r="B2">
            <v>0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0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0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0</v>
          </cell>
        </row>
      </sheetData>
      <sheetData sheetId="5708">
        <row r="2">
          <cell r="B2">
            <v>0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1.9677996635437012E-2</v>
          </cell>
        </row>
      </sheetData>
      <sheetData sheetId="5770">
        <row r="2">
          <cell r="B2">
            <v>0</v>
          </cell>
        </row>
      </sheetData>
      <sheetData sheetId="5771">
        <row r="2">
          <cell r="B2">
            <v>1.9677996635437012E-2</v>
          </cell>
        </row>
      </sheetData>
      <sheetData sheetId="5772">
        <row r="2">
          <cell r="B2">
            <v>0</v>
          </cell>
        </row>
      </sheetData>
      <sheetData sheetId="5773">
        <row r="2">
          <cell r="B2">
            <v>0</v>
          </cell>
        </row>
      </sheetData>
      <sheetData sheetId="5774">
        <row r="2">
          <cell r="B2">
            <v>0</v>
          </cell>
        </row>
      </sheetData>
      <sheetData sheetId="5775">
        <row r="2">
          <cell r="B2">
            <v>1.9677996635437012E-2</v>
          </cell>
        </row>
      </sheetData>
      <sheetData sheetId="5776">
        <row r="2">
          <cell r="B2">
            <v>0</v>
          </cell>
        </row>
      </sheetData>
      <sheetData sheetId="5777">
        <row r="2">
          <cell r="B2">
            <v>0</v>
          </cell>
        </row>
      </sheetData>
      <sheetData sheetId="5778">
        <row r="2">
          <cell r="B2">
            <v>1.9677996635437012E-2</v>
          </cell>
        </row>
      </sheetData>
      <sheetData sheetId="5779">
        <row r="2">
          <cell r="B2">
            <v>1.9677996635437012E-2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1.9677996635437012E-2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1.9677996635437012E-2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1.9677996635437012E-2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0</v>
          </cell>
        </row>
      </sheetData>
      <sheetData sheetId="5791">
        <row r="2">
          <cell r="B2">
            <v>0</v>
          </cell>
        </row>
      </sheetData>
      <sheetData sheetId="5792">
        <row r="2">
          <cell r="B2">
            <v>0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1.9677996635437012E-2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0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1.9677996635437012E-2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0</v>
          </cell>
        </row>
      </sheetData>
      <sheetData sheetId="5805">
        <row r="2">
          <cell r="B2">
            <v>0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0</v>
          </cell>
        </row>
      </sheetData>
      <sheetData sheetId="5818">
        <row r="2">
          <cell r="B2">
            <v>0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0</v>
          </cell>
        </row>
      </sheetData>
      <sheetData sheetId="5822">
        <row r="2">
          <cell r="B2">
            <v>0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0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0</v>
          </cell>
        </row>
      </sheetData>
      <sheetData sheetId="5862">
        <row r="2">
          <cell r="B2">
            <v>0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0</v>
          </cell>
        </row>
      </sheetData>
      <sheetData sheetId="5866">
        <row r="2">
          <cell r="B2">
            <v>0</v>
          </cell>
        </row>
      </sheetData>
      <sheetData sheetId="5867">
        <row r="2">
          <cell r="B2">
            <v>0</v>
          </cell>
        </row>
      </sheetData>
      <sheetData sheetId="5868">
        <row r="2">
          <cell r="B2">
            <v>0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0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0</v>
          </cell>
        </row>
      </sheetData>
      <sheetData sheetId="5881">
        <row r="2">
          <cell r="B2">
            <v>0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0</v>
          </cell>
        </row>
      </sheetData>
      <sheetData sheetId="5885">
        <row r="2">
          <cell r="B2">
            <v>0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1.9677996635437012E-2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1.9677996635437012E-2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1.9677996635437012E-2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1.9677996635437012E-2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1.9677996635437012E-2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1.9677996635437012E-2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1.9677996635437012E-2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0</v>
          </cell>
        </row>
      </sheetData>
      <sheetData sheetId="5968">
        <row r="2">
          <cell r="B2">
            <v>0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1.9677996635437012E-2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0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1.9677996635437012E-2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0</v>
          </cell>
        </row>
      </sheetData>
      <sheetData sheetId="5981">
        <row r="2">
          <cell r="B2">
            <v>0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0</v>
          </cell>
        </row>
      </sheetData>
      <sheetData sheetId="5995">
        <row r="2">
          <cell r="B2">
            <v>0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0</v>
          </cell>
        </row>
      </sheetData>
      <sheetData sheetId="5999">
        <row r="2">
          <cell r="B2">
            <v>0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0</v>
          </cell>
        </row>
      </sheetData>
      <sheetData sheetId="6039">
        <row r="2">
          <cell r="B2">
            <v>0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0</v>
          </cell>
        </row>
      </sheetData>
      <sheetData sheetId="6043">
        <row r="2">
          <cell r="B2">
            <v>0</v>
          </cell>
        </row>
      </sheetData>
      <sheetData sheetId="6044">
        <row r="2">
          <cell r="B2">
            <v>0</v>
          </cell>
        </row>
      </sheetData>
      <sheetData sheetId="6045">
        <row r="2">
          <cell r="B2">
            <v>0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0</v>
          </cell>
        </row>
      </sheetData>
      <sheetData sheetId="6049">
        <row r="2">
          <cell r="B2">
            <v>0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0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0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1.9677996635437012E-2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1.9677996635437012E-2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0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1.9677996635437012E-2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1.9677996635437012E-2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0</v>
          </cell>
        </row>
      </sheetData>
      <sheetData sheetId="6091">
        <row r="2">
          <cell r="B2">
            <v>0</v>
          </cell>
        </row>
      </sheetData>
      <sheetData sheetId="6092">
        <row r="2">
          <cell r="B2">
            <v>1.9677996635437012E-2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1.9678000000000001E-2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1.9677996635437012E-2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1.9677996635437012E-2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1.9677996635437012E-2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1.9677996635437012E-2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1.9677996635437012E-2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1.9677996635437012E-2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1.9677996635437012E-2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1.9677996635437012E-2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0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1.9678000000000001E-2</v>
          </cell>
        </row>
      </sheetData>
      <sheetData sheetId="6158">
        <row r="2">
          <cell r="B2">
            <v>1.9677996635437012E-2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0</v>
          </cell>
        </row>
      </sheetData>
      <sheetData sheetId="6161">
        <row r="2">
          <cell r="B2">
            <v>1.9678000000000001E-2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1.9678000000000001E-2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1.9677996635437012E-2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0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1.9677996635437012E-2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0</v>
          </cell>
        </row>
      </sheetData>
      <sheetData sheetId="6209">
        <row r="2">
          <cell r="B2">
            <v>0</v>
          </cell>
        </row>
      </sheetData>
      <sheetData sheetId="6210">
        <row r="2">
          <cell r="B2">
            <v>0</v>
          </cell>
        </row>
      </sheetData>
      <sheetData sheetId="6211">
        <row r="2">
          <cell r="B2">
            <v>0</v>
          </cell>
        </row>
      </sheetData>
      <sheetData sheetId="6212">
        <row r="2">
          <cell r="B2">
            <v>0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0</v>
          </cell>
        </row>
      </sheetData>
      <sheetData sheetId="6216">
        <row r="2">
          <cell r="B2">
            <v>0</v>
          </cell>
        </row>
      </sheetData>
      <sheetData sheetId="6217">
        <row r="2">
          <cell r="B2">
            <v>0</v>
          </cell>
        </row>
      </sheetData>
      <sheetData sheetId="6218">
        <row r="2">
          <cell r="B2">
            <v>0</v>
          </cell>
        </row>
      </sheetData>
      <sheetData sheetId="6219">
        <row r="2">
          <cell r="B2">
            <v>0</v>
          </cell>
        </row>
      </sheetData>
      <sheetData sheetId="6220">
        <row r="2">
          <cell r="B2">
            <v>0</v>
          </cell>
        </row>
      </sheetData>
      <sheetData sheetId="6221">
        <row r="2">
          <cell r="B2">
            <v>0</v>
          </cell>
        </row>
      </sheetData>
      <sheetData sheetId="6222">
        <row r="2">
          <cell r="B2">
            <v>0</v>
          </cell>
        </row>
      </sheetData>
      <sheetData sheetId="6223">
        <row r="2">
          <cell r="B2">
            <v>0</v>
          </cell>
        </row>
      </sheetData>
      <sheetData sheetId="6224">
        <row r="2">
          <cell r="B2">
            <v>0</v>
          </cell>
        </row>
      </sheetData>
      <sheetData sheetId="6225">
        <row r="2">
          <cell r="B2">
            <v>0</v>
          </cell>
        </row>
      </sheetData>
      <sheetData sheetId="6226">
        <row r="2">
          <cell r="B2">
            <v>0</v>
          </cell>
        </row>
      </sheetData>
      <sheetData sheetId="6227">
        <row r="2">
          <cell r="B2">
            <v>0</v>
          </cell>
        </row>
      </sheetData>
      <sheetData sheetId="6228">
        <row r="2">
          <cell r="B2">
            <v>0</v>
          </cell>
        </row>
      </sheetData>
      <sheetData sheetId="6229">
        <row r="2">
          <cell r="B2">
            <v>0</v>
          </cell>
        </row>
      </sheetData>
      <sheetData sheetId="6230">
        <row r="2">
          <cell r="B2">
            <v>0</v>
          </cell>
        </row>
      </sheetData>
      <sheetData sheetId="6231">
        <row r="2">
          <cell r="B2">
            <v>1.9677996635437012E-2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0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1.9677996635437012E-2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0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0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1.9677996635437012E-2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1.9677996635437012E-2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1.9677996635437012E-2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1.9677996635437012E-2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1.9677996635437012E-2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1.9677996635437012E-2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1.9678000000000001E-2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1.9678000000000001E-2</v>
          </cell>
        </row>
      </sheetData>
      <sheetData sheetId="6289">
        <row r="2">
          <cell r="B2">
            <v>1.9678000000000001E-2</v>
          </cell>
        </row>
      </sheetData>
      <sheetData sheetId="6290">
        <row r="2">
          <cell r="B2">
            <v>1.9678000000000001E-2</v>
          </cell>
        </row>
      </sheetData>
      <sheetData sheetId="6291">
        <row r="2">
          <cell r="B2">
            <v>1.9678000000000001E-2</v>
          </cell>
        </row>
      </sheetData>
      <sheetData sheetId="6292">
        <row r="2">
          <cell r="B2">
            <v>1.9678000000000001E-2</v>
          </cell>
        </row>
      </sheetData>
      <sheetData sheetId="6293">
        <row r="2">
          <cell r="B2">
            <v>1.9678000000000001E-2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1.9678000000000001E-2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1.9678000000000001E-2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1.9678000000000001E-2</v>
          </cell>
        </row>
      </sheetData>
      <sheetData sheetId="6300">
        <row r="2">
          <cell r="B2">
            <v>1.9678000000000001E-2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1.9677996635437012E-2</v>
          </cell>
        </row>
      </sheetData>
      <sheetData sheetId="6303">
        <row r="2">
          <cell r="B2">
            <v>1.9677996635437012E-2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1.9677996635437012E-2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1.9677996635437012E-2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1.9677996635437012E-2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1.9677996635437012E-2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1.9677996635437012E-2</v>
          </cell>
        </row>
      </sheetData>
      <sheetData sheetId="6318">
        <row r="2">
          <cell r="B2">
            <v>1.9678000000000001E-2</v>
          </cell>
        </row>
      </sheetData>
      <sheetData sheetId="6319">
        <row r="2">
          <cell r="B2">
            <v>1.9677996635437012E-2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1.9677996635437012E-2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1.9677996635437012E-2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1.9677996635437012E-2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1.9677996635437012E-2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1.9678000000000001E-2</v>
          </cell>
        </row>
      </sheetData>
      <sheetData sheetId="6338">
        <row r="2">
          <cell r="B2">
            <v>1.9677996635437012E-2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1.9678000000000001E-2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1.9678000000000001E-2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1.9677996635437012E-2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0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0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1.9677996635437012E-2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0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0</v>
          </cell>
        </row>
      </sheetData>
      <sheetData sheetId="6375">
        <row r="2">
          <cell r="B2">
            <v>1.9678000000000001E-2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0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0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0</v>
          </cell>
        </row>
      </sheetData>
      <sheetData sheetId="6389">
        <row r="2">
          <cell r="B2">
            <v>0</v>
          </cell>
        </row>
      </sheetData>
      <sheetData sheetId="6390">
        <row r="2">
          <cell r="B2">
            <v>0</v>
          </cell>
        </row>
      </sheetData>
      <sheetData sheetId="6391">
        <row r="2">
          <cell r="B2">
            <v>0</v>
          </cell>
        </row>
      </sheetData>
      <sheetData sheetId="6392">
        <row r="2">
          <cell r="B2">
            <v>0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0</v>
          </cell>
        </row>
      </sheetData>
      <sheetData sheetId="6396">
        <row r="2">
          <cell r="B2">
            <v>0</v>
          </cell>
        </row>
      </sheetData>
      <sheetData sheetId="6397">
        <row r="2">
          <cell r="B2">
            <v>0</v>
          </cell>
        </row>
      </sheetData>
      <sheetData sheetId="6398">
        <row r="2">
          <cell r="B2">
            <v>0</v>
          </cell>
        </row>
      </sheetData>
      <sheetData sheetId="6399">
        <row r="2">
          <cell r="B2">
            <v>0</v>
          </cell>
        </row>
      </sheetData>
      <sheetData sheetId="6400">
        <row r="2">
          <cell r="B2">
            <v>0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0</v>
          </cell>
        </row>
      </sheetData>
      <sheetData sheetId="6403">
        <row r="2">
          <cell r="B2">
            <v>0</v>
          </cell>
        </row>
      </sheetData>
      <sheetData sheetId="6404">
        <row r="2">
          <cell r="B2">
            <v>0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0</v>
          </cell>
        </row>
      </sheetData>
      <sheetData sheetId="6407">
        <row r="2">
          <cell r="B2">
            <v>0</v>
          </cell>
        </row>
      </sheetData>
      <sheetData sheetId="6408">
        <row r="2">
          <cell r="B2">
            <v>0</v>
          </cell>
        </row>
      </sheetData>
      <sheetData sheetId="6409">
        <row r="2">
          <cell r="B2">
            <v>0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1.9677996635437012E-2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0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1.9677996635437012E-2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0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1.9677996635437012E-2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1.9677996635437012E-2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1.9677996635437012E-2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1.9677996635437012E-2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1.9677996635437012E-2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1.9677996635437012E-2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1.9678000000000001E-2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1.9678000000000001E-2</v>
          </cell>
        </row>
      </sheetData>
      <sheetData sheetId="6469">
        <row r="2">
          <cell r="B2">
            <v>1.9678000000000001E-2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1.9678000000000001E-2</v>
          </cell>
        </row>
      </sheetData>
      <sheetData sheetId="6472">
        <row r="2">
          <cell r="B2">
            <v>1.9678000000000001E-2</v>
          </cell>
        </row>
      </sheetData>
      <sheetData sheetId="6473">
        <row r="2">
          <cell r="B2">
            <v>1.9678000000000001E-2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1.9678000000000001E-2</v>
          </cell>
        </row>
      </sheetData>
      <sheetData sheetId="6476">
        <row r="2">
          <cell r="B2">
            <v>1.9678000000000001E-2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1.9678000000000001E-2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1.9677996635437012E-2</v>
          </cell>
        </row>
      </sheetData>
      <sheetData sheetId="6483">
        <row r="2">
          <cell r="B2">
            <v>1.9677996635437012E-2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1.9677996635437012E-2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1.9677996635437012E-2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1.9677996635437012E-2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1.9677996635437012E-2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1.9677996635437012E-2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1.9677996635437012E-2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1.9677996635437012E-2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1.9677996635437012E-2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1.9677996635437012E-2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1.9678000000000001E-2</v>
          </cell>
        </row>
      </sheetData>
      <sheetData sheetId="6518">
        <row r="2">
          <cell r="B2">
            <v>1.9677996635437012E-2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1.9678000000000001E-2</v>
          </cell>
        </row>
      </sheetData>
      <sheetData sheetId="6521">
        <row r="2">
          <cell r="B2">
            <v>1.9678000000000001E-2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1.9678000000000001E-2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1.9677996635437012E-2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0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1.9677996635437012E-2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0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0</v>
          </cell>
        </row>
      </sheetData>
      <sheetData sheetId="6569">
        <row r="2">
          <cell r="B2">
            <v>0</v>
          </cell>
        </row>
      </sheetData>
      <sheetData sheetId="6570">
        <row r="2">
          <cell r="B2">
            <v>0</v>
          </cell>
        </row>
      </sheetData>
      <sheetData sheetId="6571">
        <row r="2">
          <cell r="B2">
            <v>0</v>
          </cell>
        </row>
      </sheetData>
      <sheetData sheetId="6572">
        <row r="2">
          <cell r="B2">
            <v>0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0</v>
          </cell>
        </row>
      </sheetData>
      <sheetData sheetId="6576">
        <row r="2">
          <cell r="B2">
            <v>0</v>
          </cell>
        </row>
      </sheetData>
      <sheetData sheetId="6577">
        <row r="2">
          <cell r="B2">
            <v>0</v>
          </cell>
        </row>
      </sheetData>
      <sheetData sheetId="6578">
        <row r="2">
          <cell r="B2">
            <v>0</v>
          </cell>
        </row>
      </sheetData>
      <sheetData sheetId="6579">
        <row r="2">
          <cell r="B2">
            <v>0</v>
          </cell>
        </row>
      </sheetData>
      <sheetData sheetId="6580">
        <row r="2">
          <cell r="B2">
            <v>0</v>
          </cell>
        </row>
      </sheetData>
      <sheetData sheetId="6581">
        <row r="2">
          <cell r="B2">
            <v>0</v>
          </cell>
        </row>
      </sheetData>
      <sheetData sheetId="6582">
        <row r="2">
          <cell r="B2">
            <v>0</v>
          </cell>
        </row>
      </sheetData>
      <sheetData sheetId="6583">
        <row r="2">
          <cell r="B2">
            <v>0</v>
          </cell>
        </row>
      </sheetData>
      <sheetData sheetId="6584">
        <row r="2">
          <cell r="B2">
            <v>0</v>
          </cell>
        </row>
      </sheetData>
      <sheetData sheetId="6585">
        <row r="2">
          <cell r="B2">
            <v>0</v>
          </cell>
        </row>
      </sheetData>
      <sheetData sheetId="6586">
        <row r="2">
          <cell r="B2">
            <v>0</v>
          </cell>
        </row>
      </sheetData>
      <sheetData sheetId="6587">
        <row r="2">
          <cell r="B2">
            <v>0</v>
          </cell>
        </row>
      </sheetData>
      <sheetData sheetId="6588">
        <row r="2">
          <cell r="B2">
            <v>0</v>
          </cell>
        </row>
      </sheetData>
      <sheetData sheetId="6589">
        <row r="2">
          <cell r="B2">
            <v>0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1.9677996635437012E-2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0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1.9677996635437012E-2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1.9677996635437012E-2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1.9677996635437012E-2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1.9677996635437012E-2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1.9677996635437012E-2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1.9677996635437012E-2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1.9677996635437012E-2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1.9678000000000001E-2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1.9678000000000001E-2</v>
          </cell>
        </row>
      </sheetData>
      <sheetData sheetId="6649">
        <row r="2">
          <cell r="B2">
            <v>1.9678000000000001E-2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1.9678000000000001E-2</v>
          </cell>
        </row>
      </sheetData>
      <sheetData sheetId="6652">
        <row r="2">
          <cell r="B2">
            <v>1.9678000000000001E-2</v>
          </cell>
        </row>
      </sheetData>
      <sheetData sheetId="6653">
        <row r="2">
          <cell r="B2">
            <v>1.9678000000000001E-2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1.9678000000000001E-2</v>
          </cell>
        </row>
      </sheetData>
      <sheetData sheetId="6656">
        <row r="2">
          <cell r="B2">
            <v>1.9678000000000001E-2</v>
          </cell>
        </row>
      </sheetData>
      <sheetData sheetId="6657">
        <row r="2">
          <cell r="B2">
            <v>1.9678000000000001E-2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1.9678000000000001E-2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1.9677996635437012E-2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0</v>
          </cell>
        </row>
      </sheetData>
      <sheetData sheetId="6749">
        <row r="2">
          <cell r="B2">
            <v>0</v>
          </cell>
        </row>
      </sheetData>
      <sheetData sheetId="6750">
        <row r="2">
          <cell r="B2">
            <v>0</v>
          </cell>
        </row>
      </sheetData>
      <sheetData sheetId="6751">
        <row r="2">
          <cell r="B2">
            <v>0</v>
          </cell>
        </row>
      </sheetData>
      <sheetData sheetId="6752">
        <row r="2">
          <cell r="B2">
            <v>0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0</v>
          </cell>
        </row>
      </sheetData>
      <sheetData sheetId="6756">
        <row r="2">
          <cell r="B2">
            <v>0</v>
          </cell>
        </row>
      </sheetData>
      <sheetData sheetId="6757">
        <row r="2">
          <cell r="B2">
            <v>0</v>
          </cell>
        </row>
      </sheetData>
      <sheetData sheetId="6758">
        <row r="2">
          <cell r="B2">
            <v>0</v>
          </cell>
        </row>
      </sheetData>
      <sheetData sheetId="6759">
        <row r="2">
          <cell r="B2">
            <v>0</v>
          </cell>
        </row>
      </sheetData>
      <sheetData sheetId="6760">
        <row r="2">
          <cell r="B2">
            <v>0</v>
          </cell>
        </row>
      </sheetData>
      <sheetData sheetId="6761">
        <row r="2">
          <cell r="B2">
            <v>0</v>
          </cell>
        </row>
      </sheetData>
      <sheetData sheetId="6762">
        <row r="2">
          <cell r="B2">
            <v>0</v>
          </cell>
        </row>
      </sheetData>
      <sheetData sheetId="6763">
        <row r="2">
          <cell r="B2">
            <v>0</v>
          </cell>
        </row>
      </sheetData>
      <sheetData sheetId="6764">
        <row r="2">
          <cell r="B2">
            <v>0</v>
          </cell>
        </row>
      </sheetData>
      <sheetData sheetId="6765">
        <row r="2">
          <cell r="B2">
            <v>0</v>
          </cell>
        </row>
      </sheetData>
      <sheetData sheetId="6766">
        <row r="2">
          <cell r="B2">
            <v>0</v>
          </cell>
        </row>
      </sheetData>
      <sheetData sheetId="6767">
        <row r="2">
          <cell r="B2">
            <v>0</v>
          </cell>
        </row>
      </sheetData>
      <sheetData sheetId="6768">
        <row r="2">
          <cell r="B2">
            <v>0</v>
          </cell>
        </row>
      </sheetData>
      <sheetData sheetId="6769">
        <row r="2">
          <cell r="B2">
            <v>0</v>
          </cell>
        </row>
      </sheetData>
      <sheetData sheetId="6770">
        <row r="2">
          <cell r="B2">
            <v>0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0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1.9678000000000001E-2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1.9678000000000001E-2</v>
          </cell>
        </row>
      </sheetData>
      <sheetData sheetId="6829">
        <row r="2">
          <cell r="B2">
            <v>1.9678000000000001E-2</v>
          </cell>
        </row>
      </sheetData>
      <sheetData sheetId="6830">
        <row r="2">
          <cell r="B2">
            <v>1.9678000000000001E-2</v>
          </cell>
        </row>
      </sheetData>
      <sheetData sheetId="6831">
        <row r="2">
          <cell r="B2">
            <v>1.9678000000000001E-2</v>
          </cell>
        </row>
      </sheetData>
      <sheetData sheetId="6832">
        <row r="2">
          <cell r="B2">
            <v>1.9678000000000001E-2</v>
          </cell>
        </row>
      </sheetData>
      <sheetData sheetId="6833">
        <row r="2">
          <cell r="B2">
            <v>1.9678000000000001E-2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1.9678000000000001E-2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1.9678000000000001E-2</v>
          </cell>
        </row>
      </sheetData>
      <sheetData sheetId="6840">
        <row r="2">
          <cell r="B2">
            <v>1.9678000000000001E-2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1.9678000000000001E-2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0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0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0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0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0</v>
          </cell>
        </row>
      </sheetData>
      <sheetData sheetId="6929">
        <row r="2">
          <cell r="B2">
            <v>0</v>
          </cell>
        </row>
      </sheetData>
      <sheetData sheetId="6930">
        <row r="2">
          <cell r="B2">
            <v>0</v>
          </cell>
        </row>
      </sheetData>
      <sheetData sheetId="6931">
        <row r="2">
          <cell r="B2">
            <v>0</v>
          </cell>
        </row>
      </sheetData>
      <sheetData sheetId="6932">
        <row r="2">
          <cell r="B2">
            <v>0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0</v>
          </cell>
        </row>
      </sheetData>
      <sheetData sheetId="6936">
        <row r="2">
          <cell r="B2">
            <v>0</v>
          </cell>
        </row>
      </sheetData>
      <sheetData sheetId="6937">
        <row r="2">
          <cell r="B2">
            <v>0</v>
          </cell>
        </row>
      </sheetData>
      <sheetData sheetId="6938">
        <row r="2">
          <cell r="B2">
            <v>0</v>
          </cell>
        </row>
      </sheetData>
      <sheetData sheetId="6939">
        <row r="2">
          <cell r="B2">
            <v>0</v>
          </cell>
        </row>
      </sheetData>
      <sheetData sheetId="6940">
        <row r="2">
          <cell r="B2">
            <v>0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0</v>
          </cell>
        </row>
      </sheetData>
      <sheetData sheetId="6943">
        <row r="2">
          <cell r="B2">
            <v>0</v>
          </cell>
        </row>
      </sheetData>
      <sheetData sheetId="6944">
        <row r="2">
          <cell r="B2">
            <v>0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0</v>
          </cell>
        </row>
      </sheetData>
      <sheetData sheetId="6947">
        <row r="2">
          <cell r="B2">
            <v>0</v>
          </cell>
        </row>
      </sheetData>
      <sheetData sheetId="6948">
        <row r="2">
          <cell r="B2">
            <v>0</v>
          </cell>
        </row>
      </sheetData>
      <sheetData sheetId="6949">
        <row r="2">
          <cell r="B2">
            <v>0</v>
          </cell>
        </row>
      </sheetData>
      <sheetData sheetId="6950">
        <row r="2">
          <cell r="B2">
            <v>0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0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1.9678000000000001E-2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1.9678000000000001E-2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1.9678000000000001E-2</v>
          </cell>
        </row>
      </sheetData>
      <sheetData sheetId="6978">
        <row r="2">
          <cell r="B2">
            <v>1.9678000000000001E-2</v>
          </cell>
        </row>
      </sheetData>
      <sheetData sheetId="6979">
        <row r="2">
          <cell r="B2">
            <v>1.9678000000000001E-2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1.9678000000000001E-2</v>
          </cell>
        </row>
      </sheetData>
      <sheetData sheetId="6983">
        <row r="2">
          <cell r="B2">
            <v>1.9678000000000001E-2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1.9678000000000001E-2</v>
          </cell>
        </row>
      </sheetData>
      <sheetData sheetId="6986">
        <row r="2">
          <cell r="B2">
            <v>1.9678000000000001E-2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1.9678000000000001E-2</v>
          </cell>
        </row>
      </sheetData>
      <sheetData sheetId="6989">
        <row r="2">
          <cell r="B2">
            <v>1.9678000000000001E-2</v>
          </cell>
        </row>
      </sheetData>
      <sheetData sheetId="6990">
        <row r="2">
          <cell r="B2">
            <v>1.9678000000000001E-2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1.9678000000000001E-2</v>
          </cell>
        </row>
      </sheetData>
      <sheetData sheetId="6993">
        <row r="2">
          <cell r="B2">
            <v>1.9678000000000001E-2</v>
          </cell>
        </row>
      </sheetData>
      <sheetData sheetId="6994">
        <row r="2">
          <cell r="B2">
            <v>1.9678000000000001E-2</v>
          </cell>
        </row>
      </sheetData>
      <sheetData sheetId="6995">
        <row r="2">
          <cell r="B2">
            <v>1.9678000000000001E-2</v>
          </cell>
        </row>
      </sheetData>
      <sheetData sheetId="6996">
        <row r="2">
          <cell r="B2">
            <v>1.9678000000000001E-2</v>
          </cell>
        </row>
      </sheetData>
      <sheetData sheetId="6997">
        <row r="2">
          <cell r="B2">
            <v>1.9678000000000001E-2</v>
          </cell>
        </row>
      </sheetData>
      <sheetData sheetId="6998">
        <row r="2">
          <cell r="B2">
            <v>1.9678000000000001E-2</v>
          </cell>
        </row>
      </sheetData>
      <sheetData sheetId="6999">
        <row r="2">
          <cell r="B2">
            <v>1.9678000000000001E-2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1.9678000000000001E-2</v>
          </cell>
        </row>
      </sheetData>
      <sheetData sheetId="7002">
        <row r="2">
          <cell r="B2">
            <v>1.9678000000000001E-2</v>
          </cell>
        </row>
      </sheetData>
      <sheetData sheetId="7003">
        <row r="2">
          <cell r="B2">
            <v>1.9678000000000001E-2</v>
          </cell>
        </row>
      </sheetData>
      <sheetData sheetId="7004">
        <row r="2">
          <cell r="B2">
            <v>1.9678000000000001E-2</v>
          </cell>
        </row>
      </sheetData>
      <sheetData sheetId="7005">
        <row r="2">
          <cell r="B2">
            <v>1.9678000000000001E-2</v>
          </cell>
        </row>
      </sheetData>
      <sheetData sheetId="7006">
        <row r="2">
          <cell r="B2">
            <v>1.9678000000000001E-2</v>
          </cell>
        </row>
      </sheetData>
      <sheetData sheetId="7007">
        <row r="2">
          <cell r="B2">
            <v>1.9678000000000001E-2</v>
          </cell>
        </row>
      </sheetData>
      <sheetData sheetId="7008">
        <row r="2">
          <cell r="B2">
            <v>1.9678000000000001E-2</v>
          </cell>
        </row>
      </sheetData>
      <sheetData sheetId="7009">
        <row r="2">
          <cell r="B2">
            <v>1.9678000000000001E-2</v>
          </cell>
        </row>
      </sheetData>
      <sheetData sheetId="7010">
        <row r="2">
          <cell r="B2">
            <v>1.9678000000000001E-2</v>
          </cell>
        </row>
      </sheetData>
      <sheetData sheetId="7011">
        <row r="2">
          <cell r="B2">
            <v>1.9678000000000001E-2</v>
          </cell>
        </row>
      </sheetData>
      <sheetData sheetId="7012">
        <row r="2">
          <cell r="B2">
            <v>1.9678000000000001E-2</v>
          </cell>
        </row>
      </sheetData>
      <sheetData sheetId="7013">
        <row r="2">
          <cell r="B2">
            <v>1.9678000000000001E-2</v>
          </cell>
        </row>
      </sheetData>
      <sheetData sheetId="7014">
        <row r="2">
          <cell r="B2">
            <v>1.9678000000000001E-2</v>
          </cell>
        </row>
      </sheetData>
      <sheetData sheetId="7015">
        <row r="2">
          <cell r="B2">
            <v>1.9678000000000001E-2</v>
          </cell>
        </row>
      </sheetData>
      <sheetData sheetId="7016">
        <row r="2">
          <cell r="B2">
            <v>1.9678000000000001E-2</v>
          </cell>
        </row>
      </sheetData>
      <sheetData sheetId="7017">
        <row r="2">
          <cell r="B2">
            <v>1.9678000000000001E-2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1.9678000000000001E-2</v>
          </cell>
        </row>
      </sheetData>
      <sheetData sheetId="7020">
        <row r="2">
          <cell r="B2">
            <v>1.9678000000000001E-2</v>
          </cell>
        </row>
      </sheetData>
      <sheetData sheetId="7021">
        <row r="2">
          <cell r="B2">
            <v>1.9678000000000001E-2</v>
          </cell>
        </row>
      </sheetData>
      <sheetData sheetId="7022">
        <row r="2">
          <cell r="B2">
            <v>1.9678000000000001E-2</v>
          </cell>
        </row>
      </sheetData>
      <sheetData sheetId="7023">
        <row r="2">
          <cell r="B2">
            <v>0</v>
          </cell>
        </row>
      </sheetData>
      <sheetData sheetId="7024"/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0</v>
          </cell>
        </row>
      </sheetData>
      <sheetData sheetId="7033"/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0</v>
          </cell>
        </row>
      </sheetData>
      <sheetData sheetId="7042"/>
      <sheetData sheetId="7043">
        <row r="2">
          <cell r="B2">
            <v>1.9678000000000001E-2</v>
          </cell>
        </row>
      </sheetData>
      <sheetData sheetId="7044">
        <row r="2">
          <cell r="B2">
            <v>0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0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0</v>
          </cell>
        </row>
      </sheetData>
      <sheetData sheetId="7051"/>
      <sheetData sheetId="7052"/>
      <sheetData sheetId="7053">
        <row r="2">
          <cell r="B2">
            <v>0</v>
          </cell>
        </row>
      </sheetData>
      <sheetData sheetId="7054">
        <row r="2">
          <cell r="B2">
            <v>0</v>
          </cell>
        </row>
      </sheetData>
      <sheetData sheetId="7055">
        <row r="2">
          <cell r="B2">
            <v>0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0</v>
          </cell>
        </row>
      </sheetData>
      <sheetData sheetId="7058">
        <row r="2">
          <cell r="B2">
            <v>0</v>
          </cell>
        </row>
      </sheetData>
      <sheetData sheetId="7059">
        <row r="2">
          <cell r="B2">
            <v>0</v>
          </cell>
        </row>
      </sheetData>
      <sheetData sheetId="7060"/>
      <sheetData sheetId="7061"/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0</v>
          </cell>
        </row>
      </sheetData>
      <sheetData sheetId="7067">
        <row r="2">
          <cell r="B2">
            <v>0</v>
          </cell>
        </row>
      </sheetData>
      <sheetData sheetId="7068">
        <row r="2">
          <cell r="B2">
            <v>0</v>
          </cell>
        </row>
      </sheetData>
      <sheetData sheetId="7069"/>
      <sheetData sheetId="7070">
        <row r="2">
          <cell r="B2">
            <v>1.9678000000000001E-2</v>
          </cell>
        </row>
      </sheetData>
      <sheetData sheetId="7071">
        <row r="2">
          <cell r="B2">
            <v>0</v>
          </cell>
        </row>
      </sheetData>
      <sheetData sheetId="7072">
        <row r="2">
          <cell r="B2">
            <v>0</v>
          </cell>
        </row>
      </sheetData>
      <sheetData sheetId="7073">
        <row r="2">
          <cell r="B2">
            <v>1.9678000000000001E-2</v>
          </cell>
        </row>
      </sheetData>
      <sheetData sheetId="7074"/>
      <sheetData sheetId="7075"/>
      <sheetData sheetId="7076"/>
      <sheetData sheetId="7077"/>
      <sheetData sheetId="7078"/>
      <sheetData sheetId="7079">
        <row r="2">
          <cell r="B2">
            <v>0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>
        <row r="2">
          <cell r="B2">
            <v>1.9678000000000001E-2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0</v>
          </cell>
        </row>
      </sheetData>
      <sheetData sheetId="7100">
        <row r="2">
          <cell r="B2">
            <v>0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>
        <row r="2">
          <cell r="B2">
            <v>1.9678000000000001E-2</v>
          </cell>
        </row>
      </sheetData>
      <sheetData sheetId="7104">
        <row r="2">
          <cell r="B2">
            <v>1.9678000000000001E-2</v>
          </cell>
        </row>
      </sheetData>
      <sheetData sheetId="7105">
        <row r="2">
          <cell r="B2">
            <v>1.9678000000000001E-2</v>
          </cell>
        </row>
      </sheetData>
      <sheetData sheetId="7106">
        <row r="2">
          <cell r="B2">
            <v>1.9678000000000001E-2</v>
          </cell>
        </row>
      </sheetData>
      <sheetData sheetId="7107">
        <row r="2">
          <cell r="B2">
            <v>0</v>
          </cell>
        </row>
      </sheetData>
      <sheetData sheetId="7108">
        <row r="2">
          <cell r="B2">
            <v>1.9678000000000001E-2</v>
          </cell>
        </row>
      </sheetData>
      <sheetData sheetId="7109">
        <row r="2">
          <cell r="B2">
            <v>1.9678000000000001E-2</v>
          </cell>
        </row>
      </sheetData>
      <sheetData sheetId="7110">
        <row r="2">
          <cell r="B2">
            <v>1.9678000000000001E-2</v>
          </cell>
        </row>
      </sheetData>
      <sheetData sheetId="7111"/>
      <sheetData sheetId="7112"/>
      <sheetData sheetId="7113">
        <row r="2">
          <cell r="B2">
            <v>1.9678000000000001E-2</v>
          </cell>
        </row>
      </sheetData>
      <sheetData sheetId="7114">
        <row r="2">
          <cell r="B2">
            <v>1.9678000000000001E-2</v>
          </cell>
        </row>
      </sheetData>
      <sheetData sheetId="7115">
        <row r="2">
          <cell r="B2">
            <v>1.9678000000000001E-2</v>
          </cell>
        </row>
      </sheetData>
      <sheetData sheetId="7116">
        <row r="2">
          <cell r="B2">
            <v>0</v>
          </cell>
        </row>
      </sheetData>
      <sheetData sheetId="7117">
        <row r="2">
          <cell r="B2">
            <v>0</v>
          </cell>
        </row>
      </sheetData>
      <sheetData sheetId="7118">
        <row r="2">
          <cell r="B2">
            <v>0</v>
          </cell>
        </row>
      </sheetData>
      <sheetData sheetId="7119">
        <row r="2">
          <cell r="B2">
            <v>0</v>
          </cell>
        </row>
      </sheetData>
      <sheetData sheetId="7120">
        <row r="2">
          <cell r="B2">
            <v>1.9678000000000001E-2</v>
          </cell>
        </row>
      </sheetData>
      <sheetData sheetId="7121">
        <row r="2">
          <cell r="B2">
            <v>1.9678000000000001E-2</v>
          </cell>
        </row>
      </sheetData>
      <sheetData sheetId="7122">
        <row r="2">
          <cell r="B2">
            <v>1.9678000000000001E-2</v>
          </cell>
        </row>
      </sheetData>
      <sheetData sheetId="7123">
        <row r="2">
          <cell r="B2">
            <v>1.9678000000000001E-2</v>
          </cell>
        </row>
      </sheetData>
      <sheetData sheetId="7124">
        <row r="2">
          <cell r="B2">
            <v>1.9678000000000001E-2</v>
          </cell>
        </row>
      </sheetData>
      <sheetData sheetId="7125">
        <row r="2">
          <cell r="B2">
            <v>1.9678000000000001E-2</v>
          </cell>
        </row>
      </sheetData>
      <sheetData sheetId="7126">
        <row r="2">
          <cell r="B2">
            <v>0</v>
          </cell>
        </row>
      </sheetData>
      <sheetData sheetId="7127">
        <row r="2">
          <cell r="B2">
            <v>0</v>
          </cell>
        </row>
      </sheetData>
      <sheetData sheetId="7128">
        <row r="2">
          <cell r="B2">
            <v>0</v>
          </cell>
        </row>
      </sheetData>
      <sheetData sheetId="7129">
        <row r="2">
          <cell r="B2">
            <v>0</v>
          </cell>
        </row>
      </sheetData>
      <sheetData sheetId="7130">
        <row r="2">
          <cell r="B2">
            <v>0</v>
          </cell>
        </row>
      </sheetData>
      <sheetData sheetId="7131">
        <row r="2">
          <cell r="B2">
            <v>0</v>
          </cell>
        </row>
      </sheetData>
      <sheetData sheetId="7132">
        <row r="2">
          <cell r="B2">
            <v>0</v>
          </cell>
        </row>
      </sheetData>
      <sheetData sheetId="7133">
        <row r="2">
          <cell r="B2">
            <v>0</v>
          </cell>
        </row>
      </sheetData>
      <sheetData sheetId="7134">
        <row r="2">
          <cell r="B2">
            <v>0</v>
          </cell>
        </row>
      </sheetData>
      <sheetData sheetId="7135">
        <row r="2">
          <cell r="B2">
            <v>0</v>
          </cell>
        </row>
      </sheetData>
      <sheetData sheetId="7136">
        <row r="2">
          <cell r="B2">
            <v>1.9678000000000001E-2</v>
          </cell>
        </row>
      </sheetData>
      <sheetData sheetId="7137">
        <row r="2">
          <cell r="B2">
            <v>1.9678000000000001E-2</v>
          </cell>
        </row>
      </sheetData>
      <sheetData sheetId="7138">
        <row r="2">
          <cell r="B2">
            <v>1.9678000000000001E-2</v>
          </cell>
        </row>
      </sheetData>
      <sheetData sheetId="7139">
        <row r="2">
          <cell r="B2">
            <v>0</v>
          </cell>
        </row>
      </sheetData>
      <sheetData sheetId="7140">
        <row r="2">
          <cell r="B2">
            <v>0</v>
          </cell>
        </row>
      </sheetData>
      <sheetData sheetId="7141">
        <row r="2">
          <cell r="B2">
            <v>0</v>
          </cell>
        </row>
      </sheetData>
      <sheetData sheetId="7142">
        <row r="2">
          <cell r="B2">
            <v>0</v>
          </cell>
        </row>
      </sheetData>
      <sheetData sheetId="7143">
        <row r="2">
          <cell r="B2">
            <v>1.9678000000000001E-2</v>
          </cell>
        </row>
      </sheetData>
      <sheetData sheetId="7144">
        <row r="2">
          <cell r="B2">
            <v>1.9678000000000001E-2</v>
          </cell>
        </row>
      </sheetData>
      <sheetData sheetId="7145">
        <row r="2">
          <cell r="B2">
            <v>1.9678000000000001E-2</v>
          </cell>
        </row>
      </sheetData>
      <sheetData sheetId="7146">
        <row r="2">
          <cell r="B2">
            <v>1.9678000000000001E-2</v>
          </cell>
        </row>
      </sheetData>
      <sheetData sheetId="7147">
        <row r="2">
          <cell r="B2">
            <v>1.9678000000000001E-2</v>
          </cell>
        </row>
      </sheetData>
      <sheetData sheetId="7148">
        <row r="2">
          <cell r="B2">
            <v>1.9678000000000001E-2</v>
          </cell>
        </row>
      </sheetData>
      <sheetData sheetId="7149">
        <row r="2">
          <cell r="B2">
            <v>0</v>
          </cell>
        </row>
      </sheetData>
      <sheetData sheetId="7150">
        <row r="2">
          <cell r="B2">
            <v>0</v>
          </cell>
        </row>
      </sheetData>
      <sheetData sheetId="7151">
        <row r="2">
          <cell r="B2">
            <v>0</v>
          </cell>
        </row>
      </sheetData>
      <sheetData sheetId="7152">
        <row r="2">
          <cell r="B2">
            <v>1.9678000000000001E-2</v>
          </cell>
        </row>
      </sheetData>
      <sheetData sheetId="7153">
        <row r="2">
          <cell r="B2">
            <v>0</v>
          </cell>
        </row>
      </sheetData>
      <sheetData sheetId="7154">
        <row r="2">
          <cell r="B2">
            <v>1.9678000000000001E-2</v>
          </cell>
        </row>
      </sheetData>
      <sheetData sheetId="7155">
        <row r="2">
          <cell r="B2">
            <v>0</v>
          </cell>
        </row>
      </sheetData>
      <sheetData sheetId="7156">
        <row r="2">
          <cell r="B2">
            <v>0</v>
          </cell>
        </row>
      </sheetData>
      <sheetData sheetId="7157">
        <row r="2">
          <cell r="B2">
            <v>0</v>
          </cell>
        </row>
      </sheetData>
      <sheetData sheetId="7158">
        <row r="2">
          <cell r="B2">
            <v>0</v>
          </cell>
        </row>
      </sheetData>
      <sheetData sheetId="7159">
        <row r="2">
          <cell r="B2">
            <v>0</v>
          </cell>
        </row>
      </sheetData>
      <sheetData sheetId="7160">
        <row r="2">
          <cell r="B2">
            <v>0</v>
          </cell>
        </row>
      </sheetData>
      <sheetData sheetId="7161">
        <row r="2">
          <cell r="B2">
            <v>0</v>
          </cell>
        </row>
      </sheetData>
      <sheetData sheetId="7162">
        <row r="2">
          <cell r="B2">
            <v>0</v>
          </cell>
        </row>
      </sheetData>
      <sheetData sheetId="7163">
        <row r="2">
          <cell r="B2">
            <v>0</v>
          </cell>
        </row>
      </sheetData>
      <sheetData sheetId="7164">
        <row r="2">
          <cell r="B2">
            <v>0</v>
          </cell>
        </row>
      </sheetData>
      <sheetData sheetId="7165">
        <row r="2">
          <cell r="B2">
            <v>0</v>
          </cell>
        </row>
      </sheetData>
      <sheetData sheetId="7166">
        <row r="2">
          <cell r="B2">
            <v>0</v>
          </cell>
        </row>
      </sheetData>
      <sheetData sheetId="7167">
        <row r="2">
          <cell r="B2">
            <v>0</v>
          </cell>
        </row>
      </sheetData>
      <sheetData sheetId="7168">
        <row r="2">
          <cell r="B2">
            <v>0</v>
          </cell>
        </row>
      </sheetData>
      <sheetData sheetId="7169">
        <row r="2">
          <cell r="B2">
            <v>0</v>
          </cell>
        </row>
      </sheetData>
      <sheetData sheetId="7170">
        <row r="2">
          <cell r="B2">
            <v>0</v>
          </cell>
        </row>
      </sheetData>
      <sheetData sheetId="7171">
        <row r="2">
          <cell r="B2">
            <v>0</v>
          </cell>
        </row>
      </sheetData>
      <sheetData sheetId="7172">
        <row r="2">
          <cell r="B2">
            <v>0</v>
          </cell>
        </row>
      </sheetData>
      <sheetData sheetId="7173">
        <row r="2">
          <cell r="B2">
            <v>0</v>
          </cell>
        </row>
      </sheetData>
      <sheetData sheetId="7174">
        <row r="2">
          <cell r="B2">
            <v>0</v>
          </cell>
        </row>
      </sheetData>
      <sheetData sheetId="7175">
        <row r="2">
          <cell r="B2">
            <v>0</v>
          </cell>
        </row>
      </sheetData>
      <sheetData sheetId="7176">
        <row r="2">
          <cell r="B2">
            <v>0</v>
          </cell>
        </row>
      </sheetData>
      <sheetData sheetId="7177">
        <row r="2">
          <cell r="B2">
            <v>0</v>
          </cell>
        </row>
      </sheetData>
      <sheetData sheetId="7178">
        <row r="2">
          <cell r="B2">
            <v>0</v>
          </cell>
        </row>
      </sheetData>
      <sheetData sheetId="7179">
        <row r="2">
          <cell r="B2">
            <v>0</v>
          </cell>
        </row>
      </sheetData>
      <sheetData sheetId="7180">
        <row r="2">
          <cell r="B2">
            <v>0</v>
          </cell>
        </row>
      </sheetData>
      <sheetData sheetId="7181">
        <row r="2">
          <cell r="B2">
            <v>0</v>
          </cell>
        </row>
      </sheetData>
      <sheetData sheetId="7182">
        <row r="2">
          <cell r="B2">
            <v>0</v>
          </cell>
        </row>
      </sheetData>
      <sheetData sheetId="7183">
        <row r="2">
          <cell r="B2">
            <v>1.9678000000000001E-2</v>
          </cell>
        </row>
      </sheetData>
      <sheetData sheetId="7184">
        <row r="2">
          <cell r="B2">
            <v>1.9678000000000001E-2</v>
          </cell>
        </row>
      </sheetData>
      <sheetData sheetId="7185">
        <row r="2">
          <cell r="B2">
            <v>0</v>
          </cell>
        </row>
      </sheetData>
      <sheetData sheetId="7186">
        <row r="2">
          <cell r="B2">
            <v>0</v>
          </cell>
        </row>
      </sheetData>
      <sheetData sheetId="7187">
        <row r="2">
          <cell r="B2">
            <v>0</v>
          </cell>
        </row>
      </sheetData>
      <sheetData sheetId="7188">
        <row r="2">
          <cell r="B2">
            <v>0</v>
          </cell>
        </row>
      </sheetData>
      <sheetData sheetId="7189">
        <row r="2">
          <cell r="B2">
            <v>0</v>
          </cell>
        </row>
      </sheetData>
      <sheetData sheetId="7190">
        <row r="2">
          <cell r="B2">
            <v>0</v>
          </cell>
        </row>
      </sheetData>
      <sheetData sheetId="7191"/>
      <sheetData sheetId="7192">
        <row r="2">
          <cell r="B2">
            <v>0</v>
          </cell>
        </row>
      </sheetData>
      <sheetData sheetId="7193"/>
      <sheetData sheetId="7194"/>
      <sheetData sheetId="7195">
        <row r="2">
          <cell r="B2">
            <v>1.9678000000000001E-2</v>
          </cell>
        </row>
      </sheetData>
      <sheetData sheetId="7196">
        <row r="2">
          <cell r="B2">
            <v>1.9678000000000001E-2</v>
          </cell>
        </row>
      </sheetData>
      <sheetData sheetId="7197">
        <row r="2">
          <cell r="B2">
            <v>1.9678000000000001E-2</v>
          </cell>
        </row>
      </sheetData>
      <sheetData sheetId="7198"/>
      <sheetData sheetId="7199">
        <row r="2">
          <cell r="B2">
            <v>1.9678000000000001E-2</v>
          </cell>
        </row>
      </sheetData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>
        <row r="2">
          <cell r="B2">
            <v>1.9678000000000001E-2</v>
          </cell>
        </row>
      </sheetData>
      <sheetData sheetId="7209">
        <row r="2">
          <cell r="B2">
            <v>1.9678000000000001E-2</v>
          </cell>
        </row>
      </sheetData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>
        <row r="2">
          <cell r="B2">
            <v>0</v>
          </cell>
        </row>
      </sheetData>
      <sheetData sheetId="7224">
        <row r="2">
          <cell r="B2">
            <v>0</v>
          </cell>
        </row>
      </sheetData>
      <sheetData sheetId="7225">
        <row r="2">
          <cell r="B2">
            <v>0</v>
          </cell>
        </row>
      </sheetData>
      <sheetData sheetId="7226">
        <row r="2">
          <cell r="B2">
            <v>0</v>
          </cell>
        </row>
      </sheetData>
      <sheetData sheetId="7227">
        <row r="2">
          <cell r="B2">
            <v>0</v>
          </cell>
        </row>
      </sheetData>
      <sheetData sheetId="7228">
        <row r="2">
          <cell r="B2">
            <v>0</v>
          </cell>
        </row>
      </sheetData>
      <sheetData sheetId="7229">
        <row r="2">
          <cell r="B2">
            <v>0</v>
          </cell>
        </row>
      </sheetData>
      <sheetData sheetId="7230">
        <row r="2">
          <cell r="B2">
            <v>0</v>
          </cell>
        </row>
      </sheetData>
      <sheetData sheetId="7231">
        <row r="2">
          <cell r="B2">
            <v>0</v>
          </cell>
        </row>
      </sheetData>
      <sheetData sheetId="7232">
        <row r="2">
          <cell r="B2">
            <v>0</v>
          </cell>
        </row>
      </sheetData>
      <sheetData sheetId="7233">
        <row r="2">
          <cell r="B2">
            <v>0</v>
          </cell>
        </row>
      </sheetData>
      <sheetData sheetId="7234">
        <row r="2">
          <cell r="B2">
            <v>0</v>
          </cell>
        </row>
      </sheetData>
      <sheetData sheetId="7235">
        <row r="2">
          <cell r="B2">
            <v>0</v>
          </cell>
        </row>
      </sheetData>
      <sheetData sheetId="7236">
        <row r="2">
          <cell r="B2">
            <v>1.9678000000000001E-2</v>
          </cell>
        </row>
      </sheetData>
      <sheetData sheetId="7237">
        <row r="2">
          <cell r="B2">
            <v>0</v>
          </cell>
        </row>
      </sheetData>
      <sheetData sheetId="7238">
        <row r="2">
          <cell r="B2">
            <v>0</v>
          </cell>
        </row>
      </sheetData>
      <sheetData sheetId="7239">
        <row r="2">
          <cell r="B2">
            <v>0</v>
          </cell>
        </row>
      </sheetData>
      <sheetData sheetId="7240">
        <row r="2">
          <cell r="B2">
            <v>1.9678000000000001E-2</v>
          </cell>
        </row>
      </sheetData>
      <sheetData sheetId="7241">
        <row r="2">
          <cell r="B2">
            <v>0</v>
          </cell>
        </row>
      </sheetData>
      <sheetData sheetId="7242">
        <row r="2">
          <cell r="B2">
            <v>0</v>
          </cell>
        </row>
      </sheetData>
      <sheetData sheetId="7243">
        <row r="2">
          <cell r="B2">
            <v>0</v>
          </cell>
        </row>
      </sheetData>
      <sheetData sheetId="7244">
        <row r="2">
          <cell r="B2">
            <v>0</v>
          </cell>
        </row>
      </sheetData>
      <sheetData sheetId="7245">
        <row r="2">
          <cell r="B2">
            <v>1.9678000000000001E-2</v>
          </cell>
        </row>
      </sheetData>
      <sheetData sheetId="7246">
        <row r="2">
          <cell r="B2">
            <v>0</v>
          </cell>
        </row>
      </sheetData>
      <sheetData sheetId="7247">
        <row r="2">
          <cell r="B2">
            <v>0</v>
          </cell>
        </row>
      </sheetData>
      <sheetData sheetId="7248">
        <row r="2">
          <cell r="B2">
            <v>0</v>
          </cell>
        </row>
      </sheetData>
      <sheetData sheetId="7249">
        <row r="2">
          <cell r="B2">
            <v>0</v>
          </cell>
        </row>
      </sheetData>
      <sheetData sheetId="7250">
        <row r="2">
          <cell r="B2">
            <v>0</v>
          </cell>
        </row>
      </sheetData>
      <sheetData sheetId="7251">
        <row r="2">
          <cell r="B2">
            <v>1.9678000000000001E-2</v>
          </cell>
        </row>
      </sheetData>
      <sheetData sheetId="7252">
        <row r="2">
          <cell r="B2">
            <v>1.9678000000000001E-2</v>
          </cell>
        </row>
      </sheetData>
      <sheetData sheetId="7253">
        <row r="2">
          <cell r="B2">
            <v>1.9678000000000001E-2</v>
          </cell>
        </row>
      </sheetData>
      <sheetData sheetId="7254">
        <row r="2">
          <cell r="B2">
            <v>0</v>
          </cell>
        </row>
      </sheetData>
      <sheetData sheetId="7255"/>
      <sheetData sheetId="7256"/>
      <sheetData sheetId="7257">
        <row r="2">
          <cell r="B2">
            <v>0</v>
          </cell>
        </row>
      </sheetData>
      <sheetData sheetId="7258"/>
      <sheetData sheetId="7259">
        <row r="2">
          <cell r="B2">
            <v>0</v>
          </cell>
        </row>
      </sheetData>
      <sheetData sheetId="7260">
        <row r="2">
          <cell r="B2">
            <v>0</v>
          </cell>
        </row>
      </sheetData>
      <sheetData sheetId="7261">
        <row r="2">
          <cell r="B2">
            <v>0</v>
          </cell>
        </row>
      </sheetData>
      <sheetData sheetId="7262"/>
      <sheetData sheetId="7263"/>
      <sheetData sheetId="7264">
        <row r="2">
          <cell r="B2">
            <v>1.9678000000000001E-2</v>
          </cell>
        </row>
      </sheetData>
      <sheetData sheetId="7265">
        <row r="2">
          <cell r="B2">
            <v>1.9678000000000001E-2</v>
          </cell>
        </row>
      </sheetData>
      <sheetData sheetId="7266"/>
      <sheetData sheetId="7267"/>
      <sheetData sheetId="7268">
        <row r="2">
          <cell r="B2">
            <v>0</v>
          </cell>
        </row>
      </sheetData>
      <sheetData sheetId="7269"/>
      <sheetData sheetId="7270">
        <row r="2">
          <cell r="B2">
            <v>1.9678000000000001E-2</v>
          </cell>
        </row>
      </sheetData>
      <sheetData sheetId="7271">
        <row r="2">
          <cell r="B2">
            <v>1.9678000000000001E-2</v>
          </cell>
        </row>
      </sheetData>
      <sheetData sheetId="7272">
        <row r="2">
          <cell r="B2">
            <v>0</v>
          </cell>
        </row>
      </sheetData>
      <sheetData sheetId="7273">
        <row r="2">
          <cell r="B2">
            <v>0</v>
          </cell>
        </row>
      </sheetData>
      <sheetData sheetId="7274">
        <row r="2">
          <cell r="B2">
            <v>1.9678000000000001E-2</v>
          </cell>
        </row>
      </sheetData>
      <sheetData sheetId="7275">
        <row r="2">
          <cell r="B2">
            <v>1.9678000000000001E-2</v>
          </cell>
        </row>
      </sheetData>
      <sheetData sheetId="7276"/>
      <sheetData sheetId="7277">
        <row r="2">
          <cell r="B2">
            <v>1.9678000000000001E-2</v>
          </cell>
        </row>
      </sheetData>
      <sheetData sheetId="7278"/>
      <sheetData sheetId="7279"/>
      <sheetData sheetId="7280"/>
      <sheetData sheetId="7281"/>
      <sheetData sheetId="7282">
        <row r="2">
          <cell r="B2">
            <v>0</v>
          </cell>
        </row>
      </sheetData>
      <sheetData sheetId="7283">
        <row r="2">
          <cell r="B2">
            <v>0</v>
          </cell>
        </row>
      </sheetData>
      <sheetData sheetId="7284"/>
      <sheetData sheetId="7285"/>
      <sheetData sheetId="7286">
        <row r="2">
          <cell r="B2">
            <v>0</v>
          </cell>
        </row>
      </sheetData>
      <sheetData sheetId="7287">
        <row r="2">
          <cell r="B2">
            <v>0</v>
          </cell>
        </row>
      </sheetData>
      <sheetData sheetId="7288">
        <row r="2">
          <cell r="B2">
            <v>0</v>
          </cell>
        </row>
      </sheetData>
      <sheetData sheetId="7289">
        <row r="2">
          <cell r="B2">
            <v>0</v>
          </cell>
        </row>
      </sheetData>
      <sheetData sheetId="7290">
        <row r="2">
          <cell r="B2">
            <v>0</v>
          </cell>
        </row>
      </sheetData>
      <sheetData sheetId="7291">
        <row r="2">
          <cell r="B2">
            <v>0</v>
          </cell>
        </row>
      </sheetData>
      <sheetData sheetId="7292">
        <row r="2">
          <cell r="B2">
            <v>0</v>
          </cell>
        </row>
      </sheetData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>
        <row r="2">
          <cell r="B2">
            <v>0</v>
          </cell>
        </row>
      </sheetData>
      <sheetData sheetId="7304">
        <row r="2">
          <cell r="B2">
            <v>0</v>
          </cell>
        </row>
      </sheetData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>
        <row r="2">
          <cell r="B2">
            <v>0</v>
          </cell>
        </row>
      </sheetData>
      <sheetData sheetId="7322">
        <row r="2">
          <cell r="B2">
            <v>0</v>
          </cell>
        </row>
      </sheetData>
      <sheetData sheetId="7323">
        <row r="2">
          <cell r="B2">
            <v>0</v>
          </cell>
        </row>
      </sheetData>
      <sheetData sheetId="7324">
        <row r="2">
          <cell r="B2">
            <v>1.9678000000000001E-2</v>
          </cell>
        </row>
      </sheetData>
      <sheetData sheetId="7325">
        <row r="2">
          <cell r="B2">
            <v>0</v>
          </cell>
        </row>
      </sheetData>
      <sheetData sheetId="7326">
        <row r="2">
          <cell r="B2">
            <v>0</v>
          </cell>
        </row>
      </sheetData>
      <sheetData sheetId="7327">
        <row r="2">
          <cell r="B2">
            <v>0</v>
          </cell>
        </row>
      </sheetData>
      <sheetData sheetId="7328">
        <row r="2">
          <cell r="B2">
            <v>1.9678000000000001E-2</v>
          </cell>
        </row>
      </sheetData>
      <sheetData sheetId="7329">
        <row r="2">
          <cell r="B2">
            <v>1.9678000000000001E-2</v>
          </cell>
        </row>
      </sheetData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>
        <row r="2">
          <cell r="B2">
            <v>1.9678000000000001E-2</v>
          </cell>
        </row>
      </sheetData>
      <sheetData sheetId="7401">
        <row r="2">
          <cell r="B2">
            <v>1.9678000000000001E-2</v>
          </cell>
        </row>
      </sheetData>
      <sheetData sheetId="7402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>
        <row r="2">
          <cell r="B2">
            <v>1.9678000000000001E-2</v>
          </cell>
        </row>
      </sheetData>
      <sheetData sheetId="7409"/>
      <sheetData sheetId="7410"/>
      <sheetData sheetId="7411"/>
      <sheetData sheetId="7412">
        <row r="2">
          <cell r="B2">
            <v>1.9678000000000001E-2</v>
          </cell>
        </row>
      </sheetData>
      <sheetData sheetId="7413"/>
      <sheetData sheetId="7414"/>
      <sheetData sheetId="7415">
        <row r="2">
          <cell r="B2">
            <v>1.9678000000000001E-2</v>
          </cell>
        </row>
      </sheetData>
      <sheetData sheetId="7416"/>
      <sheetData sheetId="7417">
        <row r="2">
          <cell r="B2">
            <v>0</v>
          </cell>
        </row>
      </sheetData>
      <sheetData sheetId="7418">
        <row r="2">
          <cell r="B2">
            <v>0</v>
          </cell>
        </row>
      </sheetData>
      <sheetData sheetId="7419">
        <row r="2">
          <cell r="B2">
            <v>0</v>
          </cell>
        </row>
      </sheetData>
      <sheetData sheetId="7420">
        <row r="2">
          <cell r="B2">
            <v>1.9678000000000001E-2</v>
          </cell>
        </row>
      </sheetData>
      <sheetData sheetId="7421">
        <row r="2">
          <cell r="B2">
            <v>1.9678000000000001E-2</v>
          </cell>
        </row>
      </sheetData>
      <sheetData sheetId="7422">
        <row r="2">
          <cell r="B2">
            <v>1.9678000000000001E-2</v>
          </cell>
        </row>
      </sheetData>
      <sheetData sheetId="7423">
        <row r="2">
          <cell r="B2">
            <v>1.9678000000000001E-2</v>
          </cell>
        </row>
      </sheetData>
      <sheetData sheetId="7424"/>
      <sheetData sheetId="7425">
        <row r="2">
          <cell r="B2">
            <v>1.9678000000000001E-2</v>
          </cell>
        </row>
      </sheetData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>
        <row r="2">
          <cell r="B2">
            <v>1.9678000000000001E-2</v>
          </cell>
        </row>
      </sheetData>
      <sheetData sheetId="7437"/>
      <sheetData sheetId="7438">
        <row r="2">
          <cell r="B2">
            <v>1.9678000000000001E-2</v>
          </cell>
        </row>
      </sheetData>
      <sheetData sheetId="7439">
        <row r="2">
          <cell r="B2">
            <v>0</v>
          </cell>
        </row>
      </sheetData>
      <sheetData sheetId="7440"/>
      <sheetData sheetId="7441"/>
      <sheetData sheetId="7442"/>
      <sheetData sheetId="7443"/>
      <sheetData sheetId="7444"/>
      <sheetData sheetId="7445"/>
      <sheetData sheetId="7446">
        <row r="2">
          <cell r="B2">
            <v>1.9678000000000001E-2</v>
          </cell>
        </row>
      </sheetData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1.9678000000000001E-2</v>
          </cell>
        </row>
      </sheetData>
      <sheetData sheetId="7450">
        <row r="2">
          <cell r="B2">
            <v>1.9678000000000001E-2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1.9678000000000001E-2</v>
          </cell>
        </row>
      </sheetData>
      <sheetData sheetId="7460">
        <row r="2">
          <cell r="B2">
            <v>1.9678000000000001E-2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1.9678000000000001E-2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1.9678000000000001E-2</v>
          </cell>
        </row>
      </sheetData>
      <sheetData sheetId="7482">
        <row r="2">
          <cell r="B2">
            <v>1.9678000000000001E-2</v>
          </cell>
        </row>
      </sheetData>
      <sheetData sheetId="7483">
        <row r="2">
          <cell r="B2">
            <v>1.9678000000000001E-2</v>
          </cell>
        </row>
      </sheetData>
      <sheetData sheetId="7484">
        <row r="2">
          <cell r="B2">
            <v>1.9678000000000001E-2</v>
          </cell>
        </row>
      </sheetData>
      <sheetData sheetId="7485">
        <row r="2">
          <cell r="B2">
            <v>1.9678000000000001E-2</v>
          </cell>
        </row>
      </sheetData>
      <sheetData sheetId="7486"/>
      <sheetData sheetId="7487">
        <row r="2">
          <cell r="B2">
            <v>0</v>
          </cell>
        </row>
      </sheetData>
      <sheetData sheetId="7488"/>
      <sheetData sheetId="7489"/>
      <sheetData sheetId="7490">
        <row r="2">
          <cell r="B2">
            <v>1.9678000000000001E-2</v>
          </cell>
        </row>
      </sheetData>
      <sheetData sheetId="7491">
        <row r="2">
          <cell r="B2">
            <v>1.9678000000000001E-2</v>
          </cell>
        </row>
      </sheetData>
      <sheetData sheetId="7492">
        <row r="2">
          <cell r="B2">
            <v>1.9678000000000001E-2</v>
          </cell>
        </row>
      </sheetData>
      <sheetData sheetId="7493"/>
      <sheetData sheetId="7494">
        <row r="2">
          <cell r="B2">
            <v>1.9678000000000001E-2</v>
          </cell>
        </row>
      </sheetData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1.9678000000000001E-2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1.9678000000000001E-2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1.9678000000000001E-2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3">
          <cell r="B3" t="str">
            <v>Total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/>
      <sheetData sheetId="7561"/>
      <sheetData sheetId="7562">
        <row r="2">
          <cell r="B2">
            <v>0</v>
          </cell>
        </row>
      </sheetData>
      <sheetData sheetId="7563"/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1.9678000000000001E-2</v>
          </cell>
        </row>
      </sheetData>
      <sheetData sheetId="7568">
        <row r="2">
          <cell r="B2">
            <v>1.9678000000000001E-2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1.9678000000000001E-2</v>
          </cell>
        </row>
      </sheetData>
      <sheetData sheetId="7572">
        <row r="2">
          <cell r="B2">
            <v>1.9678000000000001E-2</v>
          </cell>
        </row>
      </sheetData>
      <sheetData sheetId="7573"/>
      <sheetData sheetId="7574">
        <row r="2">
          <cell r="B2">
            <v>1.9678000000000001E-2</v>
          </cell>
        </row>
      </sheetData>
      <sheetData sheetId="7575"/>
      <sheetData sheetId="7576"/>
      <sheetData sheetId="7577">
        <row r="2">
          <cell r="B2">
            <v>0</v>
          </cell>
        </row>
      </sheetData>
      <sheetData sheetId="7578"/>
      <sheetData sheetId="7579">
        <row r="2">
          <cell r="B2">
            <v>1.9678000000000001E-2</v>
          </cell>
        </row>
      </sheetData>
      <sheetData sheetId="7580">
        <row r="2">
          <cell r="B2">
            <v>1.9678000000000001E-2</v>
          </cell>
        </row>
      </sheetData>
      <sheetData sheetId="7581"/>
      <sheetData sheetId="7582"/>
      <sheetData sheetId="7583"/>
      <sheetData sheetId="7584">
        <row r="2">
          <cell r="B2">
            <v>1.9678000000000001E-2</v>
          </cell>
        </row>
      </sheetData>
      <sheetData sheetId="7585"/>
      <sheetData sheetId="7586">
        <row r="2">
          <cell r="B2">
            <v>1.9678000000000001E-2</v>
          </cell>
        </row>
      </sheetData>
      <sheetData sheetId="7587"/>
      <sheetData sheetId="7588"/>
      <sheetData sheetId="7589">
        <row r="2">
          <cell r="B2">
            <v>1.9678000000000001E-2</v>
          </cell>
        </row>
      </sheetData>
      <sheetData sheetId="7590"/>
      <sheetData sheetId="7591"/>
      <sheetData sheetId="7592"/>
      <sheetData sheetId="7593"/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1.9678000000000001E-2</v>
          </cell>
        </row>
      </sheetData>
      <sheetData sheetId="7642">
        <row r="2">
          <cell r="B2">
            <v>1.9678000000000001E-2</v>
          </cell>
        </row>
      </sheetData>
      <sheetData sheetId="7643">
        <row r="2">
          <cell r="B2">
            <v>1.9678000000000001E-2</v>
          </cell>
        </row>
      </sheetData>
      <sheetData sheetId="7644">
        <row r="2">
          <cell r="B2">
            <v>1.9678000000000001E-2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1.9678000000000001E-2</v>
          </cell>
        </row>
      </sheetData>
      <sheetData sheetId="7673">
        <row r="2">
          <cell r="B2">
            <v>0</v>
          </cell>
        </row>
      </sheetData>
      <sheetData sheetId="7674">
        <row r="2">
          <cell r="B2">
            <v>0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0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0</v>
          </cell>
        </row>
      </sheetData>
      <sheetData sheetId="7688">
        <row r="2">
          <cell r="B2">
            <v>0</v>
          </cell>
        </row>
      </sheetData>
      <sheetData sheetId="7689">
        <row r="2">
          <cell r="B2">
            <v>0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0</v>
          </cell>
        </row>
      </sheetData>
      <sheetData sheetId="7692">
        <row r="2">
          <cell r="B2">
            <v>0</v>
          </cell>
        </row>
      </sheetData>
      <sheetData sheetId="7693">
        <row r="2">
          <cell r="B2">
            <v>1.9678000000000001E-2</v>
          </cell>
        </row>
      </sheetData>
      <sheetData sheetId="7694">
        <row r="2">
          <cell r="B2">
            <v>0</v>
          </cell>
        </row>
      </sheetData>
      <sheetData sheetId="7695">
        <row r="2">
          <cell r="B2">
            <v>0</v>
          </cell>
        </row>
      </sheetData>
      <sheetData sheetId="7696">
        <row r="2">
          <cell r="B2">
            <v>0</v>
          </cell>
        </row>
      </sheetData>
      <sheetData sheetId="7697">
        <row r="2">
          <cell r="B2">
            <v>0</v>
          </cell>
        </row>
      </sheetData>
      <sheetData sheetId="7698">
        <row r="2">
          <cell r="B2">
            <v>0</v>
          </cell>
        </row>
      </sheetData>
      <sheetData sheetId="7699">
        <row r="2">
          <cell r="B2">
            <v>0</v>
          </cell>
        </row>
      </sheetData>
      <sheetData sheetId="7700">
        <row r="2">
          <cell r="B2">
            <v>0</v>
          </cell>
        </row>
      </sheetData>
      <sheetData sheetId="7701">
        <row r="2">
          <cell r="B2">
            <v>0</v>
          </cell>
        </row>
      </sheetData>
      <sheetData sheetId="7702">
        <row r="2">
          <cell r="B2">
            <v>0</v>
          </cell>
        </row>
      </sheetData>
      <sheetData sheetId="7703">
        <row r="2">
          <cell r="B2">
            <v>1.9678000000000001E-2</v>
          </cell>
        </row>
      </sheetData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0</v>
          </cell>
        </row>
      </sheetData>
      <sheetData sheetId="7707">
        <row r="2">
          <cell r="B2">
            <v>0</v>
          </cell>
        </row>
      </sheetData>
      <sheetData sheetId="7708">
        <row r="2">
          <cell r="B2">
            <v>0</v>
          </cell>
        </row>
      </sheetData>
      <sheetData sheetId="7709">
        <row r="2">
          <cell r="B2">
            <v>0</v>
          </cell>
        </row>
      </sheetData>
      <sheetData sheetId="7710">
        <row r="2">
          <cell r="B2">
            <v>0</v>
          </cell>
        </row>
      </sheetData>
      <sheetData sheetId="7711">
        <row r="2">
          <cell r="B2">
            <v>0</v>
          </cell>
        </row>
      </sheetData>
      <sheetData sheetId="7712">
        <row r="2">
          <cell r="B2">
            <v>0</v>
          </cell>
        </row>
      </sheetData>
      <sheetData sheetId="7713">
        <row r="2">
          <cell r="B2">
            <v>0</v>
          </cell>
        </row>
      </sheetData>
      <sheetData sheetId="7714">
        <row r="2">
          <cell r="B2">
            <v>0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0</v>
          </cell>
        </row>
      </sheetData>
      <sheetData sheetId="7718">
        <row r="2">
          <cell r="B2">
            <v>0</v>
          </cell>
        </row>
      </sheetData>
      <sheetData sheetId="7719">
        <row r="2">
          <cell r="B2">
            <v>0</v>
          </cell>
        </row>
      </sheetData>
      <sheetData sheetId="7720">
        <row r="2">
          <cell r="B2">
            <v>0</v>
          </cell>
        </row>
      </sheetData>
      <sheetData sheetId="7721">
        <row r="2">
          <cell r="B2">
            <v>0</v>
          </cell>
        </row>
      </sheetData>
      <sheetData sheetId="7722">
        <row r="2">
          <cell r="B2">
            <v>0</v>
          </cell>
        </row>
      </sheetData>
      <sheetData sheetId="7723">
        <row r="2">
          <cell r="B2">
            <v>0</v>
          </cell>
        </row>
      </sheetData>
      <sheetData sheetId="7724">
        <row r="2">
          <cell r="B2">
            <v>0</v>
          </cell>
        </row>
      </sheetData>
      <sheetData sheetId="7725">
        <row r="2">
          <cell r="B2">
            <v>0</v>
          </cell>
        </row>
      </sheetData>
      <sheetData sheetId="7726">
        <row r="2">
          <cell r="B2">
            <v>0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2">
          <cell r="B2">
            <v>0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0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0</v>
          </cell>
        </row>
      </sheetData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>
        <row r="2">
          <cell r="B2">
            <v>0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1.9678000000000001E-2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>
        <row r="2">
          <cell r="B2">
            <v>1.9678000000000001E-2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/>
      <sheetData sheetId="7783"/>
      <sheetData sheetId="7784">
        <row r="2">
          <cell r="B2">
            <v>1.9678000000000001E-2</v>
          </cell>
        </row>
      </sheetData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>
        <row r="2">
          <cell r="B2">
            <v>1.9678000000000001E-2</v>
          </cell>
        </row>
      </sheetData>
      <sheetData sheetId="7794">
        <row r="2">
          <cell r="B2">
            <v>1.9678000000000001E-2</v>
          </cell>
        </row>
      </sheetData>
      <sheetData sheetId="7795">
        <row r="2">
          <cell r="B2">
            <v>1.9678000000000001E-2</v>
          </cell>
        </row>
      </sheetData>
      <sheetData sheetId="7796">
        <row r="2">
          <cell r="B2">
            <v>1.9678000000000001E-2</v>
          </cell>
        </row>
      </sheetData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>
        <row r="2">
          <cell r="B2">
            <v>1.9678000000000001E-2</v>
          </cell>
        </row>
      </sheetData>
      <sheetData sheetId="7816">
        <row r="2">
          <cell r="B2">
            <v>1.9678000000000001E-2</v>
          </cell>
        </row>
      </sheetData>
      <sheetData sheetId="7817">
        <row r="2">
          <cell r="B2">
            <v>1.9678000000000001E-2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1.9678000000000001E-2</v>
          </cell>
        </row>
      </sheetData>
      <sheetData sheetId="7823">
        <row r="2">
          <cell r="B2">
            <v>1.9678000000000001E-2</v>
          </cell>
        </row>
      </sheetData>
      <sheetData sheetId="7824">
        <row r="2">
          <cell r="B2">
            <v>1.9678000000000001E-2</v>
          </cell>
        </row>
      </sheetData>
      <sheetData sheetId="7825">
        <row r="2">
          <cell r="B2">
            <v>1.9678000000000001E-2</v>
          </cell>
        </row>
      </sheetData>
      <sheetData sheetId="7826">
        <row r="2">
          <cell r="B2">
            <v>1.9678000000000001E-2</v>
          </cell>
        </row>
      </sheetData>
      <sheetData sheetId="7827">
        <row r="2">
          <cell r="B2">
            <v>1.9678000000000001E-2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/>
      <sheetData sheetId="7832"/>
      <sheetData sheetId="7833"/>
      <sheetData sheetId="7834">
        <row r="2">
          <cell r="B2">
            <v>1.9678000000000001E-2</v>
          </cell>
        </row>
      </sheetData>
      <sheetData sheetId="7835">
        <row r="2">
          <cell r="B2">
            <v>1.9678000000000001E-2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1.9678000000000001E-2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1.9678000000000001E-2</v>
          </cell>
        </row>
      </sheetData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1.9678000000000001E-2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1.9678000000000001E-2</v>
          </cell>
        </row>
      </sheetData>
      <sheetData sheetId="7950"/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1.9678000000000001E-2</v>
          </cell>
        </row>
      </sheetData>
      <sheetData sheetId="7954"/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0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1.9678000000000001E-2</v>
          </cell>
        </row>
      </sheetData>
      <sheetData sheetId="7965">
        <row r="2">
          <cell r="B2">
            <v>1.9678000000000001E-2</v>
          </cell>
        </row>
      </sheetData>
      <sheetData sheetId="7966"/>
      <sheetData sheetId="7967"/>
      <sheetData sheetId="7968"/>
      <sheetData sheetId="7969"/>
      <sheetData sheetId="7970"/>
      <sheetData sheetId="7971">
        <row r="2">
          <cell r="B2">
            <v>0</v>
          </cell>
        </row>
      </sheetData>
      <sheetData sheetId="7972"/>
      <sheetData sheetId="7973">
        <row r="2">
          <cell r="B2">
            <v>1.9678000000000001E-2</v>
          </cell>
        </row>
      </sheetData>
      <sheetData sheetId="7974">
        <row r="2">
          <cell r="B2">
            <v>1.9678000000000001E-2</v>
          </cell>
        </row>
      </sheetData>
      <sheetData sheetId="7975"/>
      <sheetData sheetId="7976"/>
      <sheetData sheetId="7977">
        <row r="2">
          <cell r="B2">
            <v>1.9678000000000001E-2</v>
          </cell>
        </row>
      </sheetData>
      <sheetData sheetId="7978"/>
      <sheetData sheetId="7979">
        <row r="2">
          <cell r="B2">
            <v>1.9678000000000001E-2</v>
          </cell>
        </row>
      </sheetData>
      <sheetData sheetId="7980">
        <row r="2">
          <cell r="B2">
            <v>1.9678000000000001E-2</v>
          </cell>
        </row>
      </sheetData>
      <sheetData sheetId="7981">
        <row r="2">
          <cell r="B2">
            <v>1.9678000000000001E-2</v>
          </cell>
        </row>
      </sheetData>
      <sheetData sheetId="7982">
        <row r="2">
          <cell r="B2">
            <v>1.9678000000000001E-2</v>
          </cell>
        </row>
      </sheetData>
      <sheetData sheetId="7983">
        <row r="2">
          <cell r="B2">
            <v>0</v>
          </cell>
        </row>
      </sheetData>
      <sheetData sheetId="7984"/>
      <sheetData sheetId="7985">
        <row r="2">
          <cell r="B2">
            <v>1.9678000000000001E-2</v>
          </cell>
        </row>
      </sheetData>
      <sheetData sheetId="7986">
        <row r="2">
          <cell r="B2">
            <v>1.9678000000000001E-2</v>
          </cell>
        </row>
      </sheetData>
      <sheetData sheetId="7987">
        <row r="2">
          <cell r="B2">
            <v>1.9678000000000001E-2</v>
          </cell>
        </row>
      </sheetData>
      <sheetData sheetId="7988">
        <row r="2">
          <cell r="B2">
            <v>1.9678000000000001E-2</v>
          </cell>
        </row>
      </sheetData>
      <sheetData sheetId="7989">
        <row r="2">
          <cell r="B2">
            <v>1.9678000000000001E-2</v>
          </cell>
        </row>
      </sheetData>
      <sheetData sheetId="7990">
        <row r="2">
          <cell r="B2">
            <v>1.9678000000000001E-2</v>
          </cell>
        </row>
      </sheetData>
      <sheetData sheetId="7991">
        <row r="2">
          <cell r="B2">
            <v>0</v>
          </cell>
        </row>
      </sheetData>
      <sheetData sheetId="7992">
        <row r="2">
          <cell r="B2">
            <v>1.9678000000000001E-2</v>
          </cell>
        </row>
      </sheetData>
      <sheetData sheetId="7993">
        <row r="2">
          <cell r="B2">
            <v>1.9678000000000001E-2</v>
          </cell>
        </row>
      </sheetData>
      <sheetData sheetId="7994">
        <row r="2">
          <cell r="B2">
            <v>1.9678000000000001E-2</v>
          </cell>
        </row>
      </sheetData>
      <sheetData sheetId="7995"/>
      <sheetData sheetId="7996"/>
      <sheetData sheetId="7997">
        <row r="2">
          <cell r="B2">
            <v>1.9678000000000001E-2</v>
          </cell>
        </row>
      </sheetData>
      <sheetData sheetId="7998">
        <row r="2">
          <cell r="B2">
            <v>1.9678000000000001E-2</v>
          </cell>
        </row>
      </sheetData>
      <sheetData sheetId="7999">
        <row r="2">
          <cell r="B2">
            <v>1.9678000000000001E-2</v>
          </cell>
        </row>
      </sheetData>
      <sheetData sheetId="8000">
        <row r="2">
          <cell r="B2">
            <v>0</v>
          </cell>
        </row>
      </sheetData>
      <sheetData sheetId="8001">
        <row r="2">
          <cell r="B2">
            <v>1.9678000000000001E-2</v>
          </cell>
        </row>
      </sheetData>
      <sheetData sheetId="8002">
        <row r="2">
          <cell r="B2">
            <v>1.9678000000000001E-2</v>
          </cell>
        </row>
      </sheetData>
      <sheetData sheetId="8003">
        <row r="2">
          <cell r="B2">
            <v>1.9678000000000001E-2</v>
          </cell>
        </row>
      </sheetData>
      <sheetData sheetId="8004">
        <row r="2">
          <cell r="B2">
            <v>1.9678000000000001E-2</v>
          </cell>
        </row>
      </sheetData>
      <sheetData sheetId="8005">
        <row r="2">
          <cell r="B2">
            <v>1.9678000000000001E-2</v>
          </cell>
        </row>
      </sheetData>
      <sheetData sheetId="8006">
        <row r="2">
          <cell r="B2">
            <v>1.9678000000000001E-2</v>
          </cell>
        </row>
      </sheetData>
      <sheetData sheetId="8007">
        <row r="2">
          <cell r="B2">
            <v>1.9678000000000001E-2</v>
          </cell>
        </row>
      </sheetData>
      <sheetData sheetId="8008">
        <row r="2">
          <cell r="B2">
            <v>1.9678000000000001E-2</v>
          </cell>
        </row>
      </sheetData>
      <sheetData sheetId="8009">
        <row r="2">
          <cell r="B2">
            <v>1.9678000000000001E-2</v>
          </cell>
        </row>
      </sheetData>
      <sheetData sheetId="8010">
        <row r="2">
          <cell r="B2">
            <v>0</v>
          </cell>
        </row>
      </sheetData>
      <sheetData sheetId="8011">
        <row r="2">
          <cell r="B2">
            <v>0</v>
          </cell>
        </row>
      </sheetData>
      <sheetData sheetId="8012">
        <row r="2">
          <cell r="B2">
            <v>0</v>
          </cell>
        </row>
      </sheetData>
      <sheetData sheetId="8013">
        <row r="2">
          <cell r="B2">
            <v>0</v>
          </cell>
        </row>
      </sheetData>
      <sheetData sheetId="8014">
        <row r="2">
          <cell r="B2">
            <v>0</v>
          </cell>
        </row>
      </sheetData>
      <sheetData sheetId="8015">
        <row r="2">
          <cell r="B2">
            <v>0</v>
          </cell>
        </row>
      </sheetData>
      <sheetData sheetId="8016"/>
      <sheetData sheetId="8017"/>
      <sheetData sheetId="8018"/>
      <sheetData sheetId="8019"/>
      <sheetData sheetId="8020">
        <row r="2">
          <cell r="B2">
            <v>1.9678000000000001E-2</v>
          </cell>
        </row>
      </sheetData>
      <sheetData sheetId="8021">
        <row r="2">
          <cell r="B2">
            <v>1.9678000000000001E-2</v>
          </cell>
        </row>
      </sheetData>
      <sheetData sheetId="8022">
        <row r="2">
          <cell r="B2">
            <v>1.9678000000000001E-2</v>
          </cell>
        </row>
      </sheetData>
      <sheetData sheetId="8023">
        <row r="2">
          <cell r="B2">
            <v>0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0</v>
          </cell>
        </row>
      </sheetData>
      <sheetData sheetId="8026">
        <row r="2">
          <cell r="B2">
            <v>0</v>
          </cell>
        </row>
      </sheetData>
      <sheetData sheetId="8027">
        <row r="2">
          <cell r="B2">
            <v>1.9678000000000001E-2</v>
          </cell>
        </row>
      </sheetData>
      <sheetData sheetId="8028">
        <row r="2">
          <cell r="B2">
            <v>1.9678000000000001E-2</v>
          </cell>
        </row>
      </sheetData>
      <sheetData sheetId="8029">
        <row r="2">
          <cell r="B2">
            <v>1.9678000000000001E-2</v>
          </cell>
        </row>
      </sheetData>
      <sheetData sheetId="8030">
        <row r="2">
          <cell r="B2">
            <v>1.9678000000000001E-2</v>
          </cell>
        </row>
      </sheetData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0</v>
          </cell>
        </row>
      </sheetData>
      <sheetData sheetId="8034">
        <row r="2">
          <cell r="B2">
            <v>0</v>
          </cell>
        </row>
      </sheetData>
      <sheetData sheetId="8035">
        <row r="2">
          <cell r="B2">
            <v>0</v>
          </cell>
        </row>
      </sheetData>
      <sheetData sheetId="8036">
        <row r="2">
          <cell r="B2">
            <v>1.9678000000000001E-2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0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1.9678000000000001E-2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1.9678000000000001E-2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0</v>
          </cell>
        </row>
      </sheetData>
      <sheetData sheetId="8055">
        <row r="2">
          <cell r="B2">
            <v>0</v>
          </cell>
        </row>
      </sheetData>
      <sheetData sheetId="8056">
        <row r="2">
          <cell r="B2">
            <v>0</v>
          </cell>
        </row>
      </sheetData>
      <sheetData sheetId="8057">
        <row r="2">
          <cell r="B2">
            <v>0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0</v>
          </cell>
        </row>
      </sheetData>
      <sheetData sheetId="8065">
        <row r="2">
          <cell r="B2">
            <v>0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0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>
        <row r="2">
          <cell r="B2">
            <v>0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0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0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1.9678000000000001E-2</v>
          </cell>
        </row>
      </sheetData>
      <sheetData sheetId="8136">
        <row r="2">
          <cell r="B2">
            <v>1.9678000000000001E-2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1.9678000000000001E-2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/>
      <sheetData sheetId="8152"/>
      <sheetData sheetId="8153">
        <row r="2">
          <cell r="B2">
            <v>0</v>
          </cell>
        </row>
      </sheetData>
      <sheetData sheetId="8154"/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/>
      <sheetData sheetId="8159"/>
      <sheetData sheetId="8160"/>
      <sheetData sheetId="8161"/>
      <sheetData sheetId="8162"/>
      <sheetData sheetId="8163"/>
      <sheetData sheetId="8164">
        <row r="2">
          <cell r="B2">
            <v>0</v>
          </cell>
        </row>
      </sheetData>
      <sheetData sheetId="8165"/>
      <sheetData sheetId="8166">
        <row r="2">
          <cell r="B2">
            <v>1.9678000000000001E-2</v>
          </cell>
        </row>
      </sheetData>
      <sheetData sheetId="8167">
        <row r="2">
          <cell r="B2">
            <v>1.9678000000000001E-2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1.9678000000000001E-2</v>
          </cell>
        </row>
      </sheetData>
      <sheetData sheetId="8171">
        <row r="2">
          <cell r="B2">
            <v>1.9678000000000001E-2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1.9678000000000001E-2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1.9678000000000001E-2</v>
          </cell>
        </row>
      </sheetData>
      <sheetData sheetId="8178">
        <row r="2">
          <cell r="B2">
            <v>1.9678000000000001E-2</v>
          </cell>
        </row>
      </sheetData>
      <sheetData sheetId="8179">
        <row r="2">
          <cell r="B2">
            <v>1.9678000000000001E-2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1.9678000000000001E-2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1.9678000000000001E-2</v>
          </cell>
        </row>
      </sheetData>
      <sheetData sheetId="8195">
        <row r="2">
          <cell r="B2">
            <v>1.9678000000000001E-2</v>
          </cell>
        </row>
      </sheetData>
      <sheetData sheetId="8196">
        <row r="2">
          <cell r="B2">
            <v>1.9678000000000001E-2</v>
          </cell>
        </row>
      </sheetData>
      <sheetData sheetId="8197">
        <row r="2">
          <cell r="B2">
            <v>1.9678000000000001E-2</v>
          </cell>
        </row>
      </sheetData>
      <sheetData sheetId="8198">
        <row r="2">
          <cell r="B2">
            <v>1.9678000000000001E-2</v>
          </cell>
        </row>
      </sheetData>
      <sheetData sheetId="8199">
        <row r="2">
          <cell r="B2">
            <v>1.9678000000000001E-2</v>
          </cell>
        </row>
      </sheetData>
      <sheetData sheetId="8200">
        <row r="2">
          <cell r="B2">
            <v>1.9678000000000001E-2</v>
          </cell>
        </row>
      </sheetData>
      <sheetData sheetId="8201">
        <row r="2">
          <cell r="B2">
            <v>0</v>
          </cell>
        </row>
      </sheetData>
      <sheetData sheetId="8202"/>
      <sheetData sheetId="8203"/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/>
      <sheetData sheetId="8207">
        <row r="2">
          <cell r="B2">
            <v>1.9678000000000001E-2</v>
          </cell>
        </row>
      </sheetData>
      <sheetData sheetId="8208">
        <row r="2">
          <cell r="B2">
            <v>1.9678000000000001E-2</v>
          </cell>
        </row>
      </sheetData>
      <sheetData sheetId="8209">
        <row r="2">
          <cell r="B2">
            <v>1.9678000000000001E-2</v>
          </cell>
        </row>
      </sheetData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>
        <row r="2">
          <cell r="B2">
            <v>1.9678000000000001E-2</v>
          </cell>
        </row>
      </sheetData>
      <sheetData sheetId="8223">
        <row r="2">
          <cell r="B2">
            <v>1.9678000000000001E-2</v>
          </cell>
        </row>
      </sheetData>
      <sheetData sheetId="8224">
        <row r="2">
          <cell r="B2">
            <v>1.9678000000000001E-2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1.9678000000000001E-2</v>
          </cell>
        </row>
      </sheetData>
      <sheetData sheetId="8230">
        <row r="2">
          <cell r="B2">
            <v>1.9678000000000001E-2</v>
          </cell>
        </row>
      </sheetData>
      <sheetData sheetId="8231">
        <row r="2">
          <cell r="B2">
            <v>1.9678000000000001E-2</v>
          </cell>
        </row>
      </sheetData>
      <sheetData sheetId="8232">
        <row r="2">
          <cell r="B2">
            <v>1.9678000000000001E-2</v>
          </cell>
        </row>
      </sheetData>
      <sheetData sheetId="8233">
        <row r="2">
          <cell r="B2">
            <v>1.9678000000000001E-2</v>
          </cell>
        </row>
      </sheetData>
      <sheetData sheetId="8234">
        <row r="2">
          <cell r="B2">
            <v>1.9678000000000001E-2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1.9678000000000001E-2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0</v>
          </cell>
        </row>
      </sheetData>
      <sheetData sheetId="8282">
        <row r="2">
          <cell r="B2">
            <v>0</v>
          </cell>
        </row>
      </sheetData>
      <sheetData sheetId="8283">
        <row r="2">
          <cell r="B2">
            <v>0</v>
          </cell>
        </row>
      </sheetData>
      <sheetData sheetId="8284">
        <row r="2">
          <cell r="B2">
            <v>0</v>
          </cell>
        </row>
      </sheetData>
      <sheetData sheetId="8285">
        <row r="2">
          <cell r="B2">
            <v>0</v>
          </cell>
        </row>
      </sheetData>
      <sheetData sheetId="8286">
        <row r="2">
          <cell r="B2">
            <v>0</v>
          </cell>
        </row>
      </sheetData>
      <sheetData sheetId="8287">
        <row r="2">
          <cell r="B2">
            <v>0</v>
          </cell>
        </row>
      </sheetData>
      <sheetData sheetId="8288">
        <row r="2">
          <cell r="B2">
            <v>0</v>
          </cell>
        </row>
      </sheetData>
      <sheetData sheetId="8289">
        <row r="2">
          <cell r="B2">
            <v>0</v>
          </cell>
        </row>
      </sheetData>
      <sheetData sheetId="8290">
        <row r="2">
          <cell r="B2">
            <v>0</v>
          </cell>
        </row>
      </sheetData>
      <sheetData sheetId="8291">
        <row r="2">
          <cell r="B2">
            <v>0</v>
          </cell>
        </row>
      </sheetData>
      <sheetData sheetId="8292">
        <row r="2">
          <cell r="B2">
            <v>0</v>
          </cell>
        </row>
      </sheetData>
      <sheetData sheetId="8293">
        <row r="2">
          <cell r="B2">
            <v>0</v>
          </cell>
        </row>
      </sheetData>
      <sheetData sheetId="8294">
        <row r="2">
          <cell r="B2">
            <v>0</v>
          </cell>
        </row>
      </sheetData>
      <sheetData sheetId="8295">
        <row r="2">
          <cell r="B2">
            <v>0</v>
          </cell>
        </row>
      </sheetData>
      <sheetData sheetId="8296">
        <row r="2">
          <cell r="B2">
            <v>0</v>
          </cell>
        </row>
      </sheetData>
      <sheetData sheetId="8297">
        <row r="2">
          <cell r="B2">
            <v>0</v>
          </cell>
        </row>
      </sheetData>
      <sheetData sheetId="8298">
        <row r="2">
          <cell r="B2">
            <v>0</v>
          </cell>
        </row>
      </sheetData>
      <sheetData sheetId="8299">
        <row r="2">
          <cell r="B2">
            <v>0</v>
          </cell>
        </row>
      </sheetData>
      <sheetData sheetId="8300">
        <row r="2">
          <cell r="B2">
            <v>0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0</v>
          </cell>
        </row>
      </sheetData>
      <sheetData sheetId="8303">
        <row r="2">
          <cell r="B2">
            <v>0</v>
          </cell>
        </row>
      </sheetData>
      <sheetData sheetId="8304">
        <row r="2">
          <cell r="B2">
            <v>0</v>
          </cell>
        </row>
      </sheetData>
      <sheetData sheetId="8305">
        <row r="2">
          <cell r="B2">
            <v>0</v>
          </cell>
        </row>
      </sheetData>
      <sheetData sheetId="8306">
        <row r="2">
          <cell r="B2">
            <v>0</v>
          </cell>
        </row>
      </sheetData>
      <sheetData sheetId="8307">
        <row r="2">
          <cell r="B2">
            <v>0</v>
          </cell>
        </row>
      </sheetData>
      <sheetData sheetId="8308">
        <row r="2">
          <cell r="B2">
            <v>0</v>
          </cell>
        </row>
      </sheetData>
      <sheetData sheetId="8309">
        <row r="2">
          <cell r="B2">
            <v>1.9678000000000001E-2</v>
          </cell>
        </row>
      </sheetData>
      <sheetData sheetId="8310">
        <row r="2">
          <cell r="B2">
            <v>0</v>
          </cell>
        </row>
      </sheetData>
      <sheetData sheetId="8311">
        <row r="2">
          <cell r="B2">
            <v>0</v>
          </cell>
        </row>
      </sheetData>
      <sheetData sheetId="8312">
        <row r="2">
          <cell r="B2">
            <v>0</v>
          </cell>
        </row>
      </sheetData>
      <sheetData sheetId="8313">
        <row r="2">
          <cell r="B2">
            <v>0</v>
          </cell>
        </row>
      </sheetData>
      <sheetData sheetId="8314">
        <row r="2">
          <cell r="B2">
            <v>0</v>
          </cell>
        </row>
      </sheetData>
      <sheetData sheetId="8315">
        <row r="2">
          <cell r="B2">
            <v>0</v>
          </cell>
        </row>
      </sheetData>
      <sheetData sheetId="8316">
        <row r="2">
          <cell r="B2">
            <v>0</v>
          </cell>
        </row>
      </sheetData>
      <sheetData sheetId="8317">
        <row r="2">
          <cell r="B2">
            <v>0</v>
          </cell>
        </row>
      </sheetData>
      <sheetData sheetId="8318">
        <row r="2">
          <cell r="B2">
            <v>0</v>
          </cell>
        </row>
      </sheetData>
      <sheetData sheetId="8319">
        <row r="2">
          <cell r="B2">
            <v>0</v>
          </cell>
        </row>
      </sheetData>
      <sheetData sheetId="8320">
        <row r="3">
          <cell r="B3" t="str">
            <v>Total</v>
          </cell>
        </row>
      </sheetData>
      <sheetData sheetId="8321">
        <row r="2">
          <cell r="B2">
            <v>0</v>
          </cell>
        </row>
      </sheetData>
      <sheetData sheetId="8322">
        <row r="2">
          <cell r="B2">
            <v>0</v>
          </cell>
        </row>
      </sheetData>
      <sheetData sheetId="8323">
        <row r="2">
          <cell r="B2">
            <v>0</v>
          </cell>
        </row>
      </sheetData>
      <sheetData sheetId="8324">
        <row r="2">
          <cell r="B2">
            <v>0</v>
          </cell>
        </row>
      </sheetData>
      <sheetData sheetId="8325">
        <row r="2">
          <cell r="B2">
            <v>0</v>
          </cell>
        </row>
      </sheetData>
      <sheetData sheetId="8326">
        <row r="2">
          <cell r="B2">
            <v>0</v>
          </cell>
        </row>
      </sheetData>
      <sheetData sheetId="8327">
        <row r="2">
          <cell r="B2">
            <v>0</v>
          </cell>
        </row>
      </sheetData>
      <sheetData sheetId="8328">
        <row r="2">
          <cell r="B2">
            <v>0</v>
          </cell>
        </row>
      </sheetData>
      <sheetData sheetId="8329">
        <row r="2">
          <cell r="B2">
            <v>0</v>
          </cell>
        </row>
      </sheetData>
      <sheetData sheetId="8330">
        <row r="2">
          <cell r="B2">
            <v>0</v>
          </cell>
        </row>
      </sheetData>
      <sheetData sheetId="8331">
        <row r="2">
          <cell r="B2">
            <v>1.9678000000000001E-2</v>
          </cell>
        </row>
      </sheetData>
      <sheetData sheetId="8332">
        <row r="2">
          <cell r="B2">
            <v>1.9678000000000001E-2</v>
          </cell>
        </row>
      </sheetData>
      <sheetData sheetId="8333">
        <row r="2">
          <cell r="B2">
            <v>0</v>
          </cell>
        </row>
      </sheetData>
      <sheetData sheetId="8334">
        <row r="2">
          <cell r="B2">
            <v>1.9678000000000001E-2</v>
          </cell>
        </row>
      </sheetData>
      <sheetData sheetId="8335">
        <row r="2">
          <cell r="B2">
            <v>1.9678000000000001E-2</v>
          </cell>
        </row>
      </sheetData>
      <sheetData sheetId="8336">
        <row r="2">
          <cell r="B2">
            <v>0</v>
          </cell>
        </row>
      </sheetData>
      <sheetData sheetId="8337">
        <row r="2">
          <cell r="B2">
            <v>0</v>
          </cell>
        </row>
      </sheetData>
      <sheetData sheetId="8338">
        <row r="2">
          <cell r="B2">
            <v>0</v>
          </cell>
        </row>
      </sheetData>
      <sheetData sheetId="8339">
        <row r="2">
          <cell r="B2">
            <v>0</v>
          </cell>
        </row>
      </sheetData>
      <sheetData sheetId="8340">
        <row r="2">
          <cell r="B2">
            <v>0</v>
          </cell>
        </row>
      </sheetData>
      <sheetData sheetId="8341">
        <row r="2">
          <cell r="B2">
            <v>0</v>
          </cell>
        </row>
      </sheetData>
      <sheetData sheetId="8342">
        <row r="2">
          <cell r="B2">
            <v>0</v>
          </cell>
        </row>
      </sheetData>
      <sheetData sheetId="8343">
        <row r="3">
          <cell r="B3" t="str">
            <v>Total</v>
          </cell>
        </row>
      </sheetData>
      <sheetData sheetId="8344">
        <row r="2">
          <cell r="B2">
            <v>0</v>
          </cell>
        </row>
      </sheetData>
      <sheetData sheetId="8345">
        <row r="2">
          <cell r="B2">
            <v>0</v>
          </cell>
        </row>
      </sheetData>
      <sheetData sheetId="8346">
        <row r="2">
          <cell r="B2">
            <v>0</v>
          </cell>
        </row>
      </sheetData>
      <sheetData sheetId="8347">
        <row r="2">
          <cell r="B2">
            <v>0</v>
          </cell>
        </row>
      </sheetData>
      <sheetData sheetId="8348">
        <row r="2">
          <cell r="B2">
            <v>0</v>
          </cell>
        </row>
      </sheetData>
      <sheetData sheetId="8349"/>
      <sheetData sheetId="8350"/>
      <sheetData sheetId="835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>
        <row r="2">
          <cell r="B2">
            <v>1.9678000000000001E-2</v>
          </cell>
        </row>
      </sheetData>
      <sheetData sheetId="8366">
        <row r="2">
          <cell r="B2">
            <v>1.9678000000000001E-2</v>
          </cell>
        </row>
      </sheetData>
      <sheetData sheetId="8367">
        <row r="2">
          <cell r="B2">
            <v>0</v>
          </cell>
        </row>
      </sheetData>
      <sheetData sheetId="8368"/>
      <sheetData sheetId="8369">
        <row r="2">
          <cell r="B2">
            <v>0</v>
          </cell>
        </row>
      </sheetData>
      <sheetData sheetId="8370">
        <row r="2">
          <cell r="B2">
            <v>0</v>
          </cell>
        </row>
      </sheetData>
      <sheetData sheetId="8371">
        <row r="2">
          <cell r="B2">
            <v>0</v>
          </cell>
        </row>
      </sheetData>
      <sheetData sheetId="8372">
        <row r="2">
          <cell r="B2">
            <v>0</v>
          </cell>
        </row>
      </sheetData>
      <sheetData sheetId="8373">
        <row r="2">
          <cell r="B2">
            <v>0</v>
          </cell>
        </row>
      </sheetData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>
        <row r="2">
          <cell r="B2">
            <v>1.9678000000000001E-2</v>
          </cell>
        </row>
      </sheetData>
      <sheetData sheetId="8387">
        <row r="2">
          <cell r="B2">
            <v>1.9678000000000001E-2</v>
          </cell>
        </row>
      </sheetData>
      <sheetData sheetId="8388">
        <row r="2">
          <cell r="B2">
            <v>1.9678000000000001E-2</v>
          </cell>
        </row>
      </sheetData>
      <sheetData sheetId="8389">
        <row r="2">
          <cell r="B2">
            <v>1.9678000000000001E-2</v>
          </cell>
        </row>
      </sheetData>
      <sheetData sheetId="8390"/>
      <sheetData sheetId="8391">
        <row r="2">
          <cell r="B2">
            <v>1.9678000000000001E-2</v>
          </cell>
        </row>
      </sheetData>
      <sheetData sheetId="8392">
        <row r="2">
          <cell r="B2">
            <v>1.9678000000000001E-2</v>
          </cell>
        </row>
      </sheetData>
      <sheetData sheetId="8393">
        <row r="2">
          <cell r="B2">
            <v>1.9678000000000001E-2</v>
          </cell>
        </row>
      </sheetData>
      <sheetData sheetId="8394">
        <row r="2">
          <cell r="B2">
            <v>1.9678000000000001E-2</v>
          </cell>
        </row>
      </sheetData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>
        <row r="2">
          <cell r="B2">
            <v>1.9678000000000001E-2</v>
          </cell>
        </row>
      </sheetData>
      <sheetData sheetId="8416">
        <row r="2">
          <cell r="B2">
            <v>0</v>
          </cell>
        </row>
      </sheetData>
      <sheetData sheetId="8417">
        <row r="2">
          <cell r="B2">
            <v>1.9678000000000001E-2</v>
          </cell>
        </row>
      </sheetData>
      <sheetData sheetId="8418">
        <row r="2">
          <cell r="B2">
            <v>0</v>
          </cell>
        </row>
      </sheetData>
      <sheetData sheetId="8419">
        <row r="2">
          <cell r="B2">
            <v>0</v>
          </cell>
        </row>
      </sheetData>
      <sheetData sheetId="8420">
        <row r="2">
          <cell r="B2">
            <v>0</v>
          </cell>
        </row>
      </sheetData>
      <sheetData sheetId="8421"/>
      <sheetData sheetId="8422"/>
      <sheetData sheetId="8423"/>
      <sheetData sheetId="8424">
        <row r="2">
          <cell r="B2">
            <v>1.9678000000000001E-2</v>
          </cell>
        </row>
      </sheetData>
      <sheetData sheetId="8425">
        <row r="2">
          <cell r="B2">
            <v>1.9678000000000001E-2</v>
          </cell>
        </row>
      </sheetData>
      <sheetData sheetId="8426"/>
      <sheetData sheetId="8427">
        <row r="2">
          <cell r="B2">
            <v>1.9678000000000001E-2</v>
          </cell>
        </row>
      </sheetData>
      <sheetData sheetId="8428">
        <row r="2">
          <cell r="B2">
            <v>1.9678000000000001E-2</v>
          </cell>
        </row>
      </sheetData>
      <sheetData sheetId="8429">
        <row r="2">
          <cell r="B2">
            <v>1.9678000000000001E-2</v>
          </cell>
        </row>
      </sheetData>
      <sheetData sheetId="8430">
        <row r="2">
          <cell r="B2">
            <v>0</v>
          </cell>
        </row>
      </sheetData>
      <sheetData sheetId="8431">
        <row r="2">
          <cell r="B2">
            <v>0</v>
          </cell>
        </row>
      </sheetData>
      <sheetData sheetId="8432">
        <row r="2">
          <cell r="B2">
            <v>0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1.9678000000000001E-2</v>
          </cell>
        </row>
      </sheetData>
      <sheetData sheetId="8435">
        <row r="2">
          <cell r="B2">
            <v>1.9678000000000001E-2</v>
          </cell>
        </row>
      </sheetData>
      <sheetData sheetId="8436">
        <row r="2">
          <cell r="B2">
            <v>1.9678000000000001E-2</v>
          </cell>
        </row>
      </sheetData>
      <sheetData sheetId="8437">
        <row r="2">
          <cell r="B2">
            <v>1.9678000000000001E-2</v>
          </cell>
        </row>
      </sheetData>
      <sheetData sheetId="8438">
        <row r="2">
          <cell r="B2">
            <v>1.9678000000000001E-2</v>
          </cell>
        </row>
      </sheetData>
      <sheetData sheetId="8439">
        <row r="2">
          <cell r="B2">
            <v>1.9678000000000001E-2</v>
          </cell>
        </row>
      </sheetData>
      <sheetData sheetId="8440">
        <row r="2">
          <cell r="B2">
            <v>0</v>
          </cell>
        </row>
      </sheetData>
      <sheetData sheetId="8441">
        <row r="2">
          <cell r="B2">
            <v>0</v>
          </cell>
        </row>
      </sheetData>
      <sheetData sheetId="8442">
        <row r="2">
          <cell r="B2">
            <v>0</v>
          </cell>
        </row>
      </sheetData>
      <sheetData sheetId="8443">
        <row r="2">
          <cell r="B2">
            <v>0</v>
          </cell>
        </row>
      </sheetData>
      <sheetData sheetId="8444">
        <row r="2">
          <cell r="B2">
            <v>0</v>
          </cell>
        </row>
      </sheetData>
      <sheetData sheetId="8445">
        <row r="2">
          <cell r="B2">
            <v>0</v>
          </cell>
        </row>
      </sheetData>
      <sheetData sheetId="8446">
        <row r="2">
          <cell r="B2">
            <v>0</v>
          </cell>
        </row>
      </sheetData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1.9678000000000001E-2</v>
          </cell>
        </row>
      </sheetData>
      <sheetData sheetId="8450">
        <row r="2">
          <cell r="B2">
            <v>1.9678000000000001E-2</v>
          </cell>
        </row>
      </sheetData>
      <sheetData sheetId="8451">
        <row r="2">
          <cell r="B2">
            <v>0</v>
          </cell>
        </row>
      </sheetData>
      <sheetData sheetId="8452">
        <row r="2">
          <cell r="B2">
            <v>1.9678000000000001E-2</v>
          </cell>
        </row>
      </sheetData>
      <sheetData sheetId="8453">
        <row r="2">
          <cell r="B2">
            <v>1.9678000000000001E-2</v>
          </cell>
        </row>
      </sheetData>
      <sheetData sheetId="8454">
        <row r="2">
          <cell r="B2">
            <v>1.9678000000000001E-2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0</v>
          </cell>
        </row>
      </sheetData>
      <sheetData sheetId="8463">
        <row r="2">
          <cell r="B2">
            <v>0</v>
          </cell>
        </row>
      </sheetData>
      <sheetData sheetId="8464">
        <row r="2">
          <cell r="B2">
            <v>1.9678000000000001E-2</v>
          </cell>
        </row>
      </sheetData>
      <sheetData sheetId="8465">
        <row r="2">
          <cell r="B2">
            <v>1.9678000000000001E-2</v>
          </cell>
        </row>
      </sheetData>
      <sheetData sheetId="8466">
        <row r="2">
          <cell r="B2">
            <v>1.9678000000000001E-2</v>
          </cell>
        </row>
      </sheetData>
      <sheetData sheetId="8467">
        <row r="2">
          <cell r="B2">
            <v>1.9678000000000001E-2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1.9678000000000001E-2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1.9678000000000001E-2</v>
          </cell>
        </row>
      </sheetData>
      <sheetData sheetId="8541">
        <row r="2">
          <cell r="B2">
            <v>1.9678000000000001E-2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0</v>
          </cell>
        </row>
      </sheetData>
      <sheetData sheetId="8587">
        <row r="2">
          <cell r="B2">
            <v>0</v>
          </cell>
        </row>
      </sheetData>
      <sheetData sheetId="8588">
        <row r="2">
          <cell r="B2">
            <v>0</v>
          </cell>
        </row>
      </sheetData>
      <sheetData sheetId="8589">
        <row r="2">
          <cell r="B2">
            <v>0</v>
          </cell>
        </row>
      </sheetData>
      <sheetData sheetId="8590">
        <row r="2">
          <cell r="B2">
            <v>0</v>
          </cell>
        </row>
      </sheetData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/>
      <sheetData sheetId="8600"/>
      <sheetData sheetId="8601"/>
      <sheetData sheetId="8602"/>
      <sheetData sheetId="8603"/>
      <sheetData sheetId="8604"/>
      <sheetData sheetId="8605">
        <row r="2">
          <cell r="B2">
            <v>0</v>
          </cell>
        </row>
      </sheetData>
      <sheetData sheetId="8606">
        <row r="2">
          <cell r="B2">
            <v>1.9678000000000001E-2</v>
          </cell>
        </row>
      </sheetData>
      <sheetData sheetId="8607">
        <row r="2">
          <cell r="B2">
            <v>1.9678000000000001E-2</v>
          </cell>
        </row>
      </sheetData>
      <sheetData sheetId="8608">
        <row r="2">
          <cell r="B2">
            <v>1.9678000000000001E-2</v>
          </cell>
        </row>
      </sheetData>
      <sheetData sheetId="8609">
        <row r="2">
          <cell r="B2">
            <v>1.9678000000000001E-2</v>
          </cell>
        </row>
      </sheetData>
      <sheetData sheetId="8610">
        <row r="2">
          <cell r="B2">
            <v>1.9678000000000001E-2</v>
          </cell>
        </row>
      </sheetData>
      <sheetData sheetId="8611">
        <row r="2">
          <cell r="B2">
            <v>1.9678000000000001E-2</v>
          </cell>
        </row>
      </sheetData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>
        <row r="2">
          <cell r="B2">
            <v>0</v>
          </cell>
        </row>
      </sheetData>
      <sheetData sheetId="8627"/>
      <sheetData sheetId="8628"/>
      <sheetData sheetId="8629"/>
      <sheetData sheetId="8630"/>
      <sheetData sheetId="8631" refreshError="1"/>
      <sheetData sheetId="8632"/>
      <sheetData sheetId="8633"/>
      <sheetData sheetId="8634"/>
      <sheetData sheetId="8635"/>
      <sheetData sheetId="8636"/>
      <sheetData sheetId="8637" refreshError="1"/>
      <sheetData sheetId="8638" refreshError="1"/>
      <sheetData sheetId="8639" refreshError="1"/>
      <sheetData sheetId="8640" refreshError="1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>
        <row r="2">
          <cell r="B2">
            <v>1.9678000000000001E-2</v>
          </cell>
        </row>
      </sheetData>
      <sheetData sheetId="8652">
        <row r="2">
          <cell r="B2">
            <v>1.9678000000000001E-2</v>
          </cell>
        </row>
      </sheetData>
      <sheetData sheetId="8653">
        <row r="2">
          <cell r="B2">
            <v>1.9678000000000001E-2</v>
          </cell>
        </row>
      </sheetData>
      <sheetData sheetId="8654">
        <row r="2">
          <cell r="B2">
            <v>1.9678000000000001E-2</v>
          </cell>
        </row>
      </sheetData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>
        <row r="2">
          <cell r="B2">
            <v>0</v>
          </cell>
        </row>
      </sheetData>
      <sheetData sheetId="8670">
        <row r="2">
          <cell r="B2">
            <v>0</v>
          </cell>
        </row>
      </sheetData>
      <sheetData sheetId="8671"/>
      <sheetData sheetId="8672"/>
      <sheetData sheetId="8673"/>
      <sheetData sheetId="8674"/>
      <sheetData sheetId="8675"/>
      <sheetData sheetId="8676">
        <row r="2">
          <cell r="B2">
            <v>0</v>
          </cell>
        </row>
      </sheetData>
      <sheetData sheetId="8677"/>
      <sheetData sheetId="8678"/>
      <sheetData sheetId="8679"/>
      <sheetData sheetId="8680"/>
      <sheetData sheetId="8681"/>
      <sheetData sheetId="8682">
        <row r="2">
          <cell r="B2">
            <v>1.9678000000000001E-2</v>
          </cell>
        </row>
      </sheetData>
      <sheetData sheetId="8683">
        <row r="2">
          <cell r="B2">
            <v>1.9678000000000001E-2</v>
          </cell>
        </row>
      </sheetData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>
        <row r="2">
          <cell r="B2">
            <v>1.9678000000000001E-2</v>
          </cell>
        </row>
      </sheetData>
      <sheetData sheetId="8693"/>
      <sheetData sheetId="8694">
        <row r="2">
          <cell r="B2">
            <v>1.9678000000000001E-2</v>
          </cell>
        </row>
      </sheetData>
      <sheetData sheetId="8695">
        <row r="2">
          <cell r="B2">
            <v>1.9678000000000001E-2</v>
          </cell>
        </row>
      </sheetData>
      <sheetData sheetId="8696">
        <row r="2">
          <cell r="B2">
            <v>1.9678000000000001E-2</v>
          </cell>
        </row>
      </sheetData>
      <sheetData sheetId="8697">
        <row r="2">
          <cell r="B2">
            <v>1.9678000000000001E-2</v>
          </cell>
        </row>
      </sheetData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>
        <row r="2">
          <cell r="B2">
            <v>0</v>
          </cell>
        </row>
      </sheetData>
      <sheetData sheetId="8713">
        <row r="2">
          <cell r="B2">
            <v>0</v>
          </cell>
        </row>
      </sheetData>
      <sheetData sheetId="8714">
        <row r="2">
          <cell r="B2">
            <v>0</v>
          </cell>
        </row>
      </sheetData>
      <sheetData sheetId="8715">
        <row r="2">
          <cell r="B2">
            <v>0</v>
          </cell>
        </row>
      </sheetData>
      <sheetData sheetId="8716">
        <row r="2">
          <cell r="B2">
            <v>0</v>
          </cell>
        </row>
      </sheetData>
      <sheetData sheetId="8717">
        <row r="2">
          <cell r="B2">
            <v>0</v>
          </cell>
        </row>
      </sheetData>
      <sheetData sheetId="8718">
        <row r="2">
          <cell r="B2">
            <v>0</v>
          </cell>
        </row>
      </sheetData>
      <sheetData sheetId="8719">
        <row r="2">
          <cell r="B2">
            <v>0</v>
          </cell>
        </row>
      </sheetData>
      <sheetData sheetId="8720"/>
      <sheetData sheetId="8721"/>
      <sheetData sheetId="8722"/>
      <sheetData sheetId="8723"/>
      <sheetData sheetId="8724"/>
      <sheetData sheetId="8725">
        <row r="2">
          <cell r="B2">
            <v>1.9678000000000001E-2</v>
          </cell>
        </row>
      </sheetData>
      <sheetData sheetId="8726">
        <row r="2">
          <cell r="B2">
            <v>1.9678000000000001E-2</v>
          </cell>
        </row>
      </sheetData>
      <sheetData sheetId="8727"/>
      <sheetData sheetId="8728"/>
      <sheetData sheetId="8729"/>
      <sheetData sheetId="8730"/>
      <sheetData sheetId="8731"/>
      <sheetData sheetId="8732">
        <row r="2">
          <cell r="B2">
            <v>0</v>
          </cell>
        </row>
      </sheetData>
      <sheetData sheetId="8733"/>
      <sheetData sheetId="8734">
        <row r="2">
          <cell r="B2">
            <v>1.9678000000000001E-2</v>
          </cell>
        </row>
      </sheetData>
      <sheetData sheetId="8735">
        <row r="2">
          <cell r="B2">
            <v>1.9678000000000001E-2</v>
          </cell>
        </row>
      </sheetData>
      <sheetData sheetId="8736">
        <row r="2">
          <cell r="B2">
            <v>1.9678000000000001E-2</v>
          </cell>
        </row>
      </sheetData>
      <sheetData sheetId="8737"/>
      <sheetData sheetId="8738"/>
      <sheetData sheetId="8739"/>
      <sheetData sheetId="8740"/>
      <sheetData sheetId="8741">
        <row r="2">
          <cell r="B2">
            <v>0</v>
          </cell>
        </row>
      </sheetData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>
        <row r="2">
          <cell r="B2">
            <v>1.9678000000000001E-2</v>
          </cell>
        </row>
      </sheetData>
      <sheetData sheetId="8761"/>
      <sheetData sheetId="8762"/>
      <sheetData sheetId="8763"/>
      <sheetData sheetId="8764"/>
      <sheetData sheetId="8765"/>
      <sheetData sheetId="8766">
        <row r="2">
          <cell r="B2">
            <v>0</v>
          </cell>
        </row>
      </sheetData>
      <sheetData sheetId="8767">
        <row r="2">
          <cell r="B2">
            <v>1.9678000000000001E-2</v>
          </cell>
        </row>
      </sheetData>
      <sheetData sheetId="8768">
        <row r="2">
          <cell r="B2">
            <v>1.9678000000000001E-2</v>
          </cell>
        </row>
      </sheetData>
      <sheetData sheetId="8769">
        <row r="2">
          <cell r="B2">
            <v>1.9678000000000001E-2</v>
          </cell>
        </row>
      </sheetData>
      <sheetData sheetId="8770"/>
      <sheetData sheetId="8771"/>
      <sheetData sheetId="8772"/>
      <sheetData sheetId="8773"/>
      <sheetData sheetId="8774"/>
      <sheetData sheetId="8775">
        <row r="2">
          <cell r="B2">
            <v>0</v>
          </cell>
        </row>
      </sheetData>
      <sheetData sheetId="8776">
        <row r="2">
          <cell r="B2">
            <v>0</v>
          </cell>
        </row>
      </sheetData>
      <sheetData sheetId="8777"/>
      <sheetData sheetId="8778"/>
      <sheetData sheetId="8779"/>
      <sheetData sheetId="8780"/>
      <sheetData sheetId="8781"/>
      <sheetData sheetId="8782"/>
      <sheetData sheetId="8783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>
        <row r="2">
          <cell r="B2">
            <v>1.9678000000000001E-2</v>
          </cell>
        </row>
      </sheetData>
      <sheetData sheetId="8797">
        <row r="2">
          <cell r="B2">
            <v>1.9678000000000001E-2</v>
          </cell>
        </row>
      </sheetData>
      <sheetData sheetId="8798">
        <row r="2">
          <cell r="B2">
            <v>1.9678000000000001E-2</v>
          </cell>
        </row>
      </sheetData>
      <sheetData sheetId="8799"/>
      <sheetData sheetId="8800"/>
      <sheetData sheetId="8801"/>
      <sheetData sheetId="8802"/>
      <sheetData sheetId="8803"/>
      <sheetData sheetId="8804">
        <row r="2">
          <cell r="B2">
            <v>0</v>
          </cell>
        </row>
      </sheetData>
      <sheetData sheetId="8805">
        <row r="2">
          <cell r="B2">
            <v>0</v>
          </cell>
        </row>
      </sheetData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>
        <row r="2">
          <cell r="B2">
            <v>0</v>
          </cell>
        </row>
      </sheetData>
      <sheetData sheetId="8824"/>
      <sheetData sheetId="8825">
        <row r="2">
          <cell r="B2">
            <v>1.9678000000000001E-2</v>
          </cell>
        </row>
      </sheetData>
      <sheetData sheetId="8826">
        <row r="2">
          <cell r="B2">
            <v>1.9678000000000001E-2</v>
          </cell>
        </row>
      </sheetData>
      <sheetData sheetId="8827">
        <row r="2">
          <cell r="B2">
            <v>1.9678000000000001E-2</v>
          </cell>
        </row>
      </sheetData>
      <sheetData sheetId="8828"/>
      <sheetData sheetId="8829"/>
      <sheetData sheetId="8830"/>
      <sheetData sheetId="8831"/>
      <sheetData sheetId="8832"/>
      <sheetData sheetId="8833">
        <row r="2">
          <cell r="B2">
            <v>0</v>
          </cell>
        </row>
      </sheetData>
      <sheetData sheetId="8834">
        <row r="2">
          <cell r="B2">
            <v>0</v>
          </cell>
        </row>
      </sheetData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>
        <row r="2">
          <cell r="B2">
            <v>0</v>
          </cell>
        </row>
      </sheetData>
      <sheetData sheetId="8853"/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1.9678000000000001E-2</v>
          </cell>
        </row>
      </sheetData>
      <sheetData sheetId="8857"/>
      <sheetData sheetId="8858"/>
      <sheetData sheetId="8859"/>
      <sheetData sheetId="8860"/>
      <sheetData sheetId="8861"/>
      <sheetData sheetId="8862">
        <row r="2">
          <cell r="B2">
            <v>0</v>
          </cell>
        </row>
      </sheetData>
      <sheetData sheetId="8863">
        <row r="2">
          <cell r="B2">
            <v>0</v>
          </cell>
        </row>
      </sheetData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>
        <row r="2">
          <cell r="B2">
            <v>0</v>
          </cell>
        </row>
      </sheetData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>
        <row r="2">
          <cell r="B2">
            <v>1.9678000000000001E-2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>
        <row r="2">
          <cell r="B2">
            <v>0</v>
          </cell>
        </row>
      </sheetData>
      <sheetData sheetId="8911"/>
      <sheetData sheetId="8912"/>
      <sheetData sheetId="8913"/>
      <sheetData sheetId="8914"/>
      <sheetData sheetId="8915"/>
      <sheetData sheetId="8916"/>
      <sheetData sheetId="8917"/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1.9678000000000001E-2</v>
          </cell>
        </row>
      </sheetData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>
        <row r="2">
          <cell r="B2">
            <v>1.9678000000000001E-2</v>
          </cell>
        </row>
      </sheetData>
      <sheetData sheetId="8948">
        <row r="2">
          <cell r="B2">
            <v>1.9678000000000001E-2</v>
          </cell>
        </row>
      </sheetData>
      <sheetData sheetId="8949">
        <row r="2">
          <cell r="B2">
            <v>1.9678000000000001E-2</v>
          </cell>
        </row>
      </sheetData>
      <sheetData sheetId="8950"/>
      <sheetData sheetId="8951"/>
      <sheetData sheetId="8952"/>
      <sheetData sheetId="8953"/>
      <sheetData sheetId="8954"/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>
        <row r="2">
          <cell r="B2">
            <v>0</v>
          </cell>
        </row>
      </sheetData>
      <sheetData sheetId="8975"/>
      <sheetData sheetId="8976">
        <row r="2">
          <cell r="B2">
            <v>1.9678000000000001E-2</v>
          </cell>
        </row>
      </sheetData>
      <sheetData sheetId="8977">
        <row r="2">
          <cell r="B2">
            <v>1.9678000000000001E-2</v>
          </cell>
        </row>
      </sheetData>
      <sheetData sheetId="8978">
        <row r="2">
          <cell r="B2">
            <v>1.9678000000000001E-2</v>
          </cell>
        </row>
      </sheetData>
      <sheetData sheetId="8979"/>
      <sheetData sheetId="8980"/>
      <sheetData sheetId="8981"/>
      <sheetData sheetId="8982"/>
      <sheetData sheetId="8983"/>
      <sheetData sheetId="8984">
        <row r="2">
          <cell r="B2">
            <v>0</v>
          </cell>
        </row>
      </sheetData>
      <sheetData sheetId="8985">
        <row r="2">
          <cell r="B2">
            <v>0</v>
          </cell>
        </row>
      </sheetData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>
        <row r="2">
          <cell r="B2">
            <v>0</v>
          </cell>
        </row>
      </sheetData>
      <sheetData sheetId="9004"/>
      <sheetData sheetId="9005">
        <row r="2">
          <cell r="B2">
            <v>1.9678000000000001E-2</v>
          </cell>
        </row>
      </sheetData>
      <sheetData sheetId="9006">
        <row r="2">
          <cell r="B2">
            <v>1.9678000000000001E-2</v>
          </cell>
        </row>
      </sheetData>
      <sheetData sheetId="9007">
        <row r="2">
          <cell r="B2">
            <v>1.9678000000000001E-2</v>
          </cell>
        </row>
      </sheetData>
      <sheetData sheetId="9008"/>
      <sheetData sheetId="9009"/>
      <sheetData sheetId="9010"/>
      <sheetData sheetId="9011"/>
      <sheetData sheetId="9012"/>
      <sheetData sheetId="9013">
        <row r="2">
          <cell r="B2">
            <v>0</v>
          </cell>
        </row>
      </sheetData>
      <sheetData sheetId="9014">
        <row r="2">
          <cell r="B2">
            <v>0</v>
          </cell>
        </row>
      </sheetData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>
        <row r="2">
          <cell r="B2">
            <v>0</v>
          </cell>
        </row>
      </sheetData>
      <sheetData sheetId="9033"/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1.9678000000000001E-2</v>
          </cell>
        </row>
      </sheetData>
      <sheetData sheetId="9037"/>
      <sheetData sheetId="9038"/>
      <sheetData sheetId="9039"/>
      <sheetData sheetId="9040"/>
      <sheetData sheetId="9041"/>
      <sheetData sheetId="9042">
        <row r="2">
          <cell r="B2">
            <v>0</v>
          </cell>
        </row>
      </sheetData>
      <sheetData sheetId="9043">
        <row r="2">
          <cell r="B2">
            <v>0</v>
          </cell>
        </row>
      </sheetData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>
        <row r="2">
          <cell r="B2">
            <v>0</v>
          </cell>
        </row>
      </sheetData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>
        <row r="2">
          <cell r="B2">
            <v>1.9678000000000001E-2</v>
          </cell>
        </row>
      </sheetData>
      <sheetData sheetId="9071">
        <row r="2">
          <cell r="B2">
            <v>0</v>
          </cell>
        </row>
      </sheetData>
      <sheetData sheetId="9072">
        <row r="2">
          <cell r="B2">
            <v>0</v>
          </cell>
        </row>
      </sheetData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>
        <row r="2">
          <cell r="B2">
            <v>0</v>
          </cell>
        </row>
      </sheetData>
      <sheetData sheetId="9091"/>
      <sheetData sheetId="9092"/>
      <sheetData sheetId="9093"/>
      <sheetData sheetId="9094"/>
      <sheetData sheetId="9095"/>
      <sheetData sheetId="9096"/>
      <sheetData sheetId="9097"/>
      <sheetData sheetId="9098">
        <row r="2">
          <cell r="B2">
            <v>1.9678000000000001E-2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1.9678000000000001E-2</v>
          </cell>
        </row>
      </sheetData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>
        <row r="2">
          <cell r="B2">
            <v>1.9678000000000001E-2</v>
          </cell>
        </row>
      </sheetData>
      <sheetData sheetId="9128">
        <row r="2">
          <cell r="B2">
            <v>1.9678000000000001E-2</v>
          </cell>
        </row>
      </sheetData>
      <sheetData sheetId="9129">
        <row r="2">
          <cell r="B2">
            <v>1.9678000000000001E-2</v>
          </cell>
        </row>
      </sheetData>
      <sheetData sheetId="9130"/>
      <sheetData sheetId="9131"/>
      <sheetData sheetId="9132"/>
      <sheetData sheetId="9133"/>
      <sheetData sheetId="9134"/>
      <sheetData sheetId="9135">
        <row r="2">
          <cell r="B2">
            <v>0</v>
          </cell>
        </row>
      </sheetData>
      <sheetData sheetId="9136">
        <row r="2">
          <cell r="B2">
            <v>0</v>
          </cell>
        </row>
      </sheetData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>
        <row r="2">
          <cell r="B2">
            <v>0</v>
          </cell>
        </row>
      </sheetData>
      <sheetData sheetId="9155"/>
      <sheetData sheetId="9156">
        <row r="2">
          <cell r="B2">
            <v>1.9678000000000001E-2</v>
          </cell>
        </row>
      </sheetData>
      <sheetData sheetId="9157">
        <row r="2">
          <cell r="B2">
            <v>1.9678000000000001E-2</v>
          </cell>
        </row>
      </sheetData>
      <sheetData sheetId="9158">
        <row r="2">
          <cell r="B2">
            <v>1.9678000000000001E-2</v>
          </cell>
        </row>
      </sheetData>
      <sheetData sheetId="9159"/>
      <sheetData sheetId="9160"/>
      <sheetData sheetId="9161"/>
      <sheetData sheetId="9162"/>
      <sheetData sheetId="9163"/>
      <sheetData sheetId="9164">
        <row r="2">
          <cell r="B2">
            <v>0</v>
          </cell>
        </row>
      </sheetData>
      <sheetData sheetId="9165">
        <row r="2">
          <cell r="B2">
            <v>0</v>
          </cell>
        </row>
      </sheetData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>
        <row r="2">
          <cell r="B2">
            <v>0</v>
          </cell>
        </row>
      </sheetData>
      <sheetData sheetId="9184"/>
      <sheetData sheetId="9185">
        <row r="2">
          <cell r="B2">
            <v>1.9678000000000001E-2</v>
          </cell>
        </row>
      </sheetData>
      <sheetData sheetId="9186">
        <row r="2">
          <cell r="B2">
            <v>1.9678000000000001E-2</v>
          </cell>
        </row>
      </sheetData>
      <sheetData sheetId="9187">
        <row r="2">
          <cell r="B2">
            <v>1.9678000000000001E-2</v>
          </cell>
        </row>
      </sheetData>
      <sheetData sheetId="9188"/>
      <sheetData sheetId="9189"/>
      <sheetData sheetId="9190"/>
      <sheetData sheetId="9191"/>
      <sheetData sheetId="9192"/>
      <sheetData sheetId="9193">
        <row r="2">
          <cell r="B2">
            <v>0</v>
          </cell>
        </row>
      </sheetData>
      <sheetData sheetId="9194">
        <row r="2">
          <cell r="B2">
            <v>0</v>
          </cell>
        </row>
      </sheetData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>
        <row r="2">
          <cell r="B2">
            <v>0</v>
          </cell>
        </row>
      </sheetData>
      <sheetData sheetId="9213"/>
      <sheetData sheetId="9214">
        <row r="2">
          <cell r="B2">
            <v>1.9678000000000001E-2</v>
          </cell>
        </row>
      </sheetData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/>
      <sheetData sheetId="9218"/>
      <sheetData sheetId="9219"/>
      <sheetData sheetId="9220"/>
      <sheetData sheetId="9221"/>
      <sheetData sheetId="9222">
        <row r="2">
          <cell r="B2">
            <v>0</v>
          </cell>
        </row>
      </sheetData>
      <sheetData sheetId="9223">
        <row r="2">
          <cell r="B2">
            <v>0</v>
          </cell>
        </row>
      </sheetData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>
        <row r="2">
          <cell r="B2">
            <v>0</v>
          </cell>
        </row>
      </sheetData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>
        <row r="2">
          <cell r="B2">
            <v>1.9678000000000001E-2</v>
          </cell>
        </row>
      </sheetData>
      <sheetData sheetId="9251">
        <row r="2">
          <cell r="B2">
            <v>0</v>
          </cell>
        </row>
      </sheetData>
      <sheetData sheetId="9252">
        <row r="2">
          <cell r="B2">
            <v>0</v>
          </cell>
        </row>
      </sheetData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>
        <row r="2">
          <cell r="B2">
            <v>0</v>
          </cell>
        </row>
      </sheetData>
      <sheetData sheetId="9271"/>
      <sheetData sheetId="9272"/>
      <sheetData sheetId="9273"/>
      <sheetData sheetId="9274"/>
      <sheetData sheetId="9275"/>
      <sheetData sheetId="9276"/>
      <sheetData sheetId="9277"/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1.9678000000000001E-2</v>
          </cell>
        </row>
      </sheetData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>
        <row r="2">
          <cell r="B2">
            <v>1.9678000000000001E-2</v>
          </cell>
        </row>
      </sheetData>
      <sheetData sheetId="9308">
        <row r="2">
          <cell r="B2">
            <v>1.9678000000000001E-2</v>
          </cell>
        </row>
      </sheetData>
      <sheetData sheetId="9309">
        <row r="2">
          <cell r="B2">
            <v>1.9678000000000001E-2</v>
          </cell>
        </row>
      </sheetData>
      <sheetData sheetId="9310"/>
      <sheetData sheetId="9311"/>
      <sheetData sheetId="9312"/>
      <sheetData sheetId="9313"/>
      <sheetData sheetId="9314"/>
      <sheetData sheetId="9315">
        <row r="2">
          <cell r="B2">
            <v>0</v>
          </cell>
        </row>
      </sheetData>
      <sheetData sheetId="9316">
        <row r="2">
          <cell r="B2">
            <v>0</v>
          </cell>
        </row>
      </sheetData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>
        <row r="2">
          <cell r="B2">
            <v>0</v>
          </cell>
        </row>
      </sheetData>
      <sheetData sheetId="9335"/>
      <sheetData sheetId="9336">
        <row r="2">
          <cell r="B2">
            <v>1.9678000000000001E-2</v>
          </cell>
        </row>
      </sheetData>
      <sheetData sheetId="9337">
        <row r="2">
          <cell r="B2">
            <v>1.9678000000000001E-2</v>
          </cell>
        </row>
      </sheetData>
      <sheetData sheetId="9338">
        <row r="2">
          <cell r="B2">
            <v>1.9678000000000001E-2</v>
          </cell>
        </row>
      </sheetData>
      <sheetData sheetId="9339"/>
      <sheetData sheetId="9340"/>
      <sheetData sheetId="9341"/>
      <sheetData sheetId="9342"/>
      <sheetData sheetId="9343"/>
      <sheetData sheetId="9344">
        <row r="2">
          <cell r="B2">
            <v>0</v>
          </cell>
        </row>
      </sheetData>
      <sheetData sheetId="9345">
        <row r="2">
          <cell r="B2">
            <v>0</v>
          </cell>
        </row>
      </sheetData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>
        <row r="2">
          <cell r="B2">
            <v>0</v>
          </cell>
        </row>
      </sheetData>
      <sheetData sheetId="9364"/>
      <sheetData sheetId="9365">
        <row r="2">
          <cell r="B2">
            <v>1.9678000000000001E-2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1.9678000000000001E-2</v>
          </cell>
        </row>
      </sheetData>
      <sheetData sheetId="9368"/>
      <sheetData sheetId="9369"/>
      <sheetData sheetId="9370"/>
      <sheetData sheetId="9371"/>
      <sheetData sheetId="9372"/>
      <sheetData sheetId="9373">
        <row r="2">
          <cell r="B2">
            <v>0</v>
          </cell>
        </row>
      </sheetData>
      <sheetData sheetId="9374">
        <row r="2">
          <cell r="B2">
            <v>0</v>
          </cell>
        </row>
      </sheetData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>
        <row r="2">
          <cell r="B2">
            <v>0</v>
          </cell>
        </row>
      </sheetData>
      <sheetData sheetId="9393"/>
      <sheetData sheetId="9394">
        <row r="2">
          <cell r="B2">
            <v>1.9678000000000001E-2</v>
          </cell>
        </row>
      </sheetData>
      <sheetData sheetId="9395">
        <row r="2">
          <cell r="B2">
            <v>1.9678000000000001E-2</v>
          </cell>
        </row>
      </sheetData>
      <sheetData sheetId="9396">
        <row r="2">
          <cell r="B2">
            <v>1.9678000000000001E-2</v>
          </cell>
        </row>
      </sheetData>
      <sheetData sheetId="9397"/>
      <sheetData sheetId="9398"/>
      <sheetData sheetId="9399"/>
      <sheetData sheetId="9400"/>
      <sheetData sheetId="9401"/>
      <sheetData sheetId="9402">
        <row r="2">
          <cell r="B2">
            <v>0</v>
          </cell>
        </row>
      </sheetData>
      <sheetData sheetId="9403">
        <row r="2">
          <cell r="B2">
            <v>0</v>
          </cell>
        </row>
      </sheetData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>
        <row r="2">
          <cell r="B2">
            <v>0</v>
          </cell>
        </row>
      </sheetData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>
        <row r="2">
          <cell r="B2">
            <v>1.9678000000000001E-2</v>
          </cell>
        </row>
      </sheetData>
      <sheetData sheetId="9431">
        <row r="2">
          <cell r="B2">
            <v>0</v>
          </cell>
        </row>
      </sheetData>
      <sheetData sheetId="9432">
        <row r="2">
          <cell r="B2">
            <v>0</v>
          </cell>
        </row>
      </sheetData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>
        <row r="2">
          <cell r="B2">
            <v>0</v>
          </cell>
        </row>
      </sheetData>
      <sheetData sheetId="9451"/>
      <sheetData sheetId="9452"/>
      <sheetData sheetId="9453"/>
      <sheetData sheetId="9454"/>
      <sheetData sheetId="9455"/>
      <sheetData sheetId="9456"/>
      <sheetData sheetId="9457"/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>
        <row r="2">
          <cell r="B2">
            <v>1.9678000000000001E-2</v>
          </cell>
        </row>
      </sheetData>
      <sheetData sheetId="9483">
        <row r="2">
          <cell r="B2">
            <v>0</v>
          </cell>
        </row>
      </sheetData>
      <sheetData sheetId="9484">
        <row r="2">
          <cell r="B2">
            <v>0</v>
          </cell>
        </row>
      </sheetData>
      <sheetData sheetId="9485">
        <row r="2">
          <cell r="B2">
            <v>0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1.9678000000000001E-2</v>
          </cell>
        </row>
      </sheetData>
      <sheetData sheetId="9488">
        <row r="2">
          <cell r="B2">
            <v>1.9678000000000001E-2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0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0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0</v>
          </cell>
        </row>
      </sheetData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>
        <row r="2">
          <cell r="B2">
            <v>1.9678000000000001E-2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1.9678000000000001E-2</v>
          </cell>
        </row>
      </sheetData>
      <sheetData sheetId="9517">
        <row r="2">
          <cell r="B2">
            <v>1.9678000000000001E-2</v>
          </cell>
        </row>
      </sheetData>
      <sheetData sheetId="9518">
        <row r="2">
          <cell r="B2">
            <v>1.9678000000000001E-2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0</v>
          </cell>
        </row>
      </sheetData>
      <sheetData sheetId="9522">
        <row r="2">
          <cell r="B2">
            <v>0</v>
          </cell>
        </row>
      </sheetData>
      <sheetData sheetId="9523">
        <row r="2">
          <cell r="B2">
            <v>1.9678000000000001E-2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0</v>
          </cell>
        </row>
      </sheetData>
      <sheetData sheetId="9527">
        <row r="2">
          <cell r="B2">
            <v>1.9678000000000001E-2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0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1.9678000000000001E-2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0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0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0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1.9678000000000001E-2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1.9678000000000001E-2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0</v>
          </cell>
        </row>
      </sheetData>
      <sheetData sheetId="9573">
        <row r="2">
          <cell r="B2">
            <v>0</v>
          </cell>
        </row>
      </sheetData>
      <sheetData sheetId="9574">
        <row r="2">
          <cell r="B2">
            <v>0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0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0</v>
          </cell>
        </row>
      </sheetData>
      <sheetData sheetId="9583">
        <row r="2">
          <cell r="B2">
            <v>0</v>
          </cell>
        </row>
      </sheetData>
      <sheetData sheetId="9584">
        <row r="2">
          <cell r="B2">
            <v>0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0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0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0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0</v>
          </cell>
        </row>
      </sheetData>
      <sheetData sheetId="9600">
        <row r="2">
          <cell r="B2">
            <v>0</v>
          </cell>
        </row>
      </sheetData>
      <sheetData sheetId="9601">
        <row r="2">
          <cell r="B2">
            <v>0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0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0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0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0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0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1.9678000000000001E-2</v>
          </cell>
        </row>
      </sheetData>
      <sheetData sheetId="9623">
        <row r="2">
          <cell r="B2">
            <v>0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0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1.9678000000000001E-2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1.9678000000000001E-2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1.9678000000000001E-2</v>
          </cell>
        </row>
      </sheetData>
      <sheetData sheetId="9647">
        <row r="2">
          <cell r="B2">
            <v>0</v>
          </cell>
        </row>
      </sheetData>
      <sheetData sheetId="9648">
        <row r="2">
          <cell r="B2">
            <v>0</v>
          </cell>
        </row>
      </sheetData>
      <sheetData sheetId="9649">
        <row r="2">
          <cell r="B2">
            <v>0</v>
          </cell>
        </row>
      </sheetData>
      <sheetData sheetId="9650">
        <row r="2">
          <cell r="B2">
            <v>1.9678000000000001E-2</v>
          </cell>
        </row>
      </sheetData>
      <sheetData sheetId="9651">
        <row r="2">
          <cell r="B2">
            <v>1.9678000000000001E-2</v>
          </cell>
        </row>
      </sheetData>
      <sheetData sheetId="9652">
        <row r="2">
          <cell r="B2">
            <v>0</v>
          </cell>
        </row>
      </sheetData>
      <sheetData sheetId="9653">
        <row r="2">
          <cell r="B2">
            <v>1.9678000000000001E-2</v>
          </cell>
        </row>
      </sheetData>
      <sheetData sheetId="9654">
        <row r="2">
          <cell r="B2">
            <v>0</v>
          </cell>
        </row>
      </sheetData>
      <sheetData sheetId="9655">
        <row r="2">
          <cell r="B2">
            <v>1.9678000000000001E-2</v>
          </cell>
        </row>
      </sheetData>
      <sheetData sheetId="9656">
        <row r="2">
          <cell r="B2">
            <v>1.9678000000000001E-2</v>
          </cell>
        </row>
      </sheetData>
      <sheetData sheetId="9657">
        <row r="2">
          <cell r="B2">
            <v>1.9678000000000001E-2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1.9678000000000001E-2</v>
          </cell>
        </row>
      </sheetData>
      <sheetData sheetId="9660">
        <row r="2">
          <cell r="B2">
            <v>1.9678000000000001E-2</v>
          </cell>
        </row>
      </sheetData>
      <sheetData sheetId="9661">
        <row r="2">
          <cell r="B2">
            <v>1.9678000000000001E-2</v>
          </cell>
        </row>
      </sheetData>
      <sheetData sheetId="9662">
        <row r="2">
          <cell r="B2">
            <v>1.9678000000000001E-2</v>
          </cell>
        </row>
      </sheetData>
      <sheetData sheetId="9663">
        <row r="2">
          <cell r="B2">
            <v>1.9678000000000001E-2</v>
          </cell>
        </row>
      </sheetData>
      <sheetData sheetId="9664">
        <row r="2">
          <cell r="B2">
            <v>1.9678000000000001E-2</v>
          </cell>
        </row>
      </sheetData>
      <sheetData sheetId="9665">
        <row r="2">
          <cell r="B2">
            <v>1.9678000000000001E-2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1.9678000000000001E-2</v>
          </cell>
        </row>
      </sheetData>
      <sheetData sheetId="9669">
        <row r="2">
          <cell r="B2">
            <v>1.9678000000000001E-2</v>
          </cell>
        </row>
      </sheetData>
      <sheetData sheetId="9670">
        <row r="2">
          <cell r="B2">
            <v>1.9678000000000001E-2</v>
          </cell>
        </row>
      </sheetData>
      <sheetData sheetId="9671">
        <row r="2">
          <cell r="B2">
            <v>1.9678000000000001E-2</v>
          </cell>
        </row>
      </sheetData>
      <sheetData sheetId="9672">
        <row r="2">
          <cell r="B2">
            <v>1.9678000000000001E-2</v>
          </cell>
        </row>
      </sheetData>
      <sheetData sheetId="9673">
        <row r="2">
          <cell r="B2">
            <v>1.9678000000000001E-2</v>
          </cell>
        </row>
      </sheetData>
      <sheetData sheetId="9674">
        <row r="2">
          <cell r="B2">
            <v>0</v>
          </cell>
        </row>
      </sheetData>
      <sheetData sheetId="9675">
        <row r="2">
          <cell r="B2">
            <v>1.9678000000000001E-2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0</v>
          </cell>
        </row>
      </sheetData>
      <sheetData sheetId="9678">
        <row r="2">
          <cell r="B2">
            <v>0</v>
          </cell>
        </row>
      </sheetData>
      <sheetData sheetId="9679">
        <row r="2">
          <cell r="B2">
            <v>0</v>
          </cell>
        </row>
      </sheetData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>
        <row r="2">
          <cell r="B2">
            <v>1.9678000000000001E-2</v>
          </cell>
        </row>
      </sheetData>
      <sheetData sheetId="9692">
        <row r="2">
          <cell r="B2">
            <v>0</v>
          </cell>
        </row>
      </sheetData>
      <sheetData sheetId="9693">
        <row r="2">
          <cell r="B2">
            <v>0</v>
          </cell>
        </row>
      </sheetData>
      <sheetData sheetId="9694">
        <row r="2">
          <cell r="B2">
            <v>0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1.9678000000000001E-2</v>
          </cell>
        </row>
      </sheetData>
      <sheetData sheetId="9697">
        <row r="2">
          <cell r="B2">
            <v>1.9678000000000001E-2</v>
          </cell>
        </row>
      </sheetData>
      <sheetData sheetId="9698">
        <row r="2">
          <cell r="B2">
            <v>1.9678000000000001E-2</v>
          </cell>
        </row>
      </sheetData>
      <sheetData sheetId="9699">
        <row r="2">
          <cell r="B2">
            <v>1.9678000000000001E-2</v>
          </cell>
        </row>
      </sheetData>
      <sheetData sheetId="9700">
        <row r="2">
          <cell r="B2">
            <v>0</v>
          </cell>
        </row>
      </sheetData>
      <sheetData sheetId="9701">
        <row r="2">
          <cell r="B2">
            <v>0</v>
          </cell>
        </row>
      </sheetData>
      <sheetData sheetId="9702">
        <row r="2">
          <cell r="B2">
            <v>0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0</v>
          </cell>
        </row>
      </sheetData>
      <sheetData sheetId="9705">
        <row r="2">
          <cell r="B2">
            <v>0</v>
          </cell>
        </row>
      </sheetData>
      <sheetData sheetId="9706">
        <row r="2">
          <cell r="B2">
            <v>0</v>
          </cell>
        </row>
      </sheetData>
      <sheetData sheetId="9707">
        <row r="2">
          <cell r="B2">
            <v>1.9678000000000001E-2</v>
          </cell>
        </row>
      </sheetData>
      <sheetData sheetId="9708">
        <row r="2">
          <cell r="B2">
            <v>0</v>
          </cell>
        </row>
      </sheetData>
      <sheetData sheetId="9709">
        <row r="2">
          <cell r="B2">
            <v>1.9678000000000001E-2</v>
          </cell>
        </row>
      </sheetData>
      <sheetData sheetId="9710">
        <row r="2">
          <cell r="B2">
            <v>0</v>
          </cell>
        </row>
      </sheetData>
      <sheetData sheetId="9711">
        <row r="2">
          <cell r="B2">
            <v>1.9678000000000001E-2</v>
          </cell>
        </row>
      </sheetData>
      <sheetData sheetId="9712">
        <row r="2">
          <cell r="B2">
            <v>0</v>
          </cell>
        </row>
      </sheetData>
      <sheetData sheetId="9713">
        <row r="2">
          <cell r="B2">
            <v>0</v>
          </cell>
        </row>
      </sheetData>
      <sheetData sheetId="9714">
        <row r="2">
          <cell r="B2">
            <v>1.9678000000000001E-2</v>
          </cell>
        </row>
      </sheetData>
      <sheetData sheetId="9715">
        <row r="2">
          <cell r="B2">
            <v>1.9678000000000001E-2</v>
          </cell>
        </row>
      </sheetData>
      <sheetData sheetId="9716">
        <row r="2">
          <cell r="B2">
            <v>0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0</v>
          </cell>
        </row>
      </sheetData>
      <sheetData sheetId="9719">
        <row r="2">
          <cell r="B2">
            <v>1.9678000000000001E-2</v>
          </cell>
        </row>
      </sheetData>
      <sheetData sheetId="9720">
        <row r="2">
          <cell r="B2">
            <v>1.9678000000000001E-2</v>
          </cell>
        </row>
      </sheetData>
      <sheetData sheetId="9721">
        <row r="2">
          <cell r="B2">
            <v>0</v>
          </cell>
        </row>
      </sheetData>
      <sheetData sheetId="9722">
        <row r="2">
          <cell r="B2">
            <v>0</v>
          </cell>
        </row>
      </sheetData>
      <sheetData sheetId="9723">
        <row r="2">
          <cell r="B2">
            <v>0</v>
          </cell>
        </row>
      </sheetData>
      <sheetData sheetId="9724">
        <row r="2">
          <cell r="B2">
            <v>0</v>
          </cell>
        </row>
      </sheetData>
      <sheetData sheetId="9725">
        <row r="2">
          <cell r="B2">
            <v>1.9678000000000001E-2</v>
          </cell>
        </row>
      </sheetData>
      <sheetData sheetId="9726">
        <row r="2">
          <cell r="B2">
            <v>1.9678000000000001E-2</v>
          </cell>
        </row>
      </sheetData>
      <sheetData sheetId="9727">
        <row r="2">
          <cell r="B2">
            <v>1.9678000000000001E-2</v>
          </cell>
        </row>
      </sheetData>
      <sheetData sheetId="9728">
        <row r="2">
          <cell r="B2">
            <v>1.9678000000000001E-2</v>
          </cell>
        </row>
      </sheetData>
      <sheetData sheetId="9729">
        <row r="2">
          <cell r="B2">
            <v>0</v>
          </cell>
        </row>
      </sheetData>
      <sheetData sheetId="9730">
        <row r="2">
          <cell r="B2">
            <v>0</v>
          </cell>
        </row>
      </sheetData>
      <sheetData sheetId="9731">
        <row r="2">
          <cell r="B2">
            <v>0</v>
          </cell>
        </row>
      </sheetData>
      <sheetData sheetId="9732">
        <row r="2">
          <cell r="B2">
            <v>1.9678000000000001E-2</v>
          </cell>
        </row>
      </sheetData>
      <sheetData sheetId="9733">
        <row r="2">
          <cell r="B2">
            <v>0</v>
          </cell>
        </row>
      </sheetData>
      <sheetData sheetId="9734">
        <row r="2">
          <cell r="B2">
            <v>0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1.9678000000000001E-2</v>
          </cell>
        </row>
      </sheetData>
      <sheetData sheetId="9737">
        <row r="2">
          <cell r="B2">
            <v>1.9678000000000001E-2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1.9678000000000001E-2</v>
          </cell>
        </row>
      </sheetData>
      <sheetData sheetId="9741">
        <row r="2">
          <cell r="B2">
            <v>0</v>
          </cell>
        </row>
      </sheetData>
      <sheetData sheetId="9742">
        <row r="2">
          <cell r="B2">
            <v>0</v>
          </cell>
        </row>
      </sheetData>
      <sheetData sheetId="9743">
        <row r="2">
          <cell r="B2">
            <v>1.9678000000000001E-2</v>
          </cell>
        </row>
      </sheetData>
      <sheetData sheetId="9744">
        <row r="2">
          <cell r="B2">
            <v>1.9678000000000001E-2</v>
          </cell>
        </row>
      </sheetData>
      <sheetData sheetId="9745">
        <row r="2">
          <cell r="B2">
            <v>0</v>
          </cell>
        </row>
      </sheetData>
      <sheetData sheetId="9746">
        <row r="2">
          <cell r="B2">
            <v>1.9678000000000001E-2</v>
          </cell>
        </row>
      </sheetData>
      <sheetData sheetId="9747">
        <row r="2">
          <cell r="B2">
            <v>0</v>
          </cell>
        </row>
      </sheetData>
      <sheetData sheetId="9748">
        <row r="2">
          <cell r="B2">
            <v>1.9678000000000001E-2</v>
          </cell>
        </row>
      </sheetData>
      <sheetData sheetId="9749">
        <row r="2">
          <cell r="B2">
            <v>1.9678000000000001E-2</v>
          </cell>
        </row>
      </sheetData>
      <sheetData sheetId="9750">
        <row r="2">
          <cell r="B2">
            <v>0</v>
          </cell>
        </row>
      </sheetData>
      <sheetData sheetId="9751">
        <row r="2">
          <cell r="B2">
            <v>0</v>
          </cell>
        </row>
      </sheetData>
      <sheetData sheetId="9752">
        <row r="2">
          <cell r="B2">
            <v>0</v>
          </cell>
        </row>
      </sheetData>
      <sheetData sheetId="9753">
        <row r="2">
          <cell r="B2">
            <v>0</v>
          </cell>
        </row>
      </sheetData>
      <sheetData sheetId="9754">
        <row r="2">
          <cell r="B2">
            <v>0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0</v>
          </cell>
        </row>
      </sheetData>
      <sheetData sheetId="9760">
        <row r="2">
          <cell r="B2">
            <v>0</v>
          </cell>
        </row>
      </sheetData>
      <sheetData sheetId="9761">
        <row r="2">
          <cell r="B2">
            <v>1.9678000000000001E-2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0</v>
          </cell>
        </row>
      </sheetData>
      <sheetData sheetId="9765">
        <row r="2">
          <cell r="B2">
            <v>1.9678000000000001E-2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0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0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1.9678000000000001E-2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0</v>
          </cell>
        </row>
      </sheetData>
      <sheetData sheetId="9780">
        <row r="2">
          <cell r="B2">
            <v>0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1.9678000000000001E-2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0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0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0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0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0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1.9678000000000001E-2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1.9678000000000001E-2</v>
          </cell>
        </row>
      </sheetData>
      <sheetData sheetId="9813">
        <row r="2">
          <cell r="B2">
            <v>1.9678000000000001E-2</v>
          </cell>
        </row>
      </sheetData>
      <sheetData sheetId="9814">
        <row r="2">
          <cell r="B2">
            <v>1.9678000000000001E-2</v>
          </cell>
        </row>
      </sheetData>
      <sheetData sheetId="9815">
        <row r="2">
          <cell r="B2">
            <v>1.9678000000000001E-2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1.9678000000000001E-2</v>
          </cell>
        </row>
      </sheetData>
      <sheetData sheetId="9820">
        <row r="2">
          <cell r="B2">
            <v>1.9678000000000001E-2</v>
          </cell>
        </row>
      </sheetData>
      <sheetData sheetId="9821">
        <row r="2">
          <cell r="B2">
            <v>1.9678000000000001E-2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1.9678000000000001E-2</v>
          </cell>
        </row>
      </sheetData>
      <sheetData sheetId="9824">
        <row r="2">
          <cell r="B2">
            <v>1.9678000000000001E-2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1.9678000000000001E-2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0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1.9678000000000001E-2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0</v>
          </cell>
        </row>
      </sheetData>
      <sheetData sheetId="9835">
        <row r="2">
          <cell r="B2">
            <v>1.9678000000000001E-2</v>
          </cell>
        </row>
      </sheetData>
      <sheetData sheetId="9836">
        <row r="2">
          <cell r="B2">
            <v>1.9678000000000001E-2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0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0</v>
          </cell>
        </row>
      </sheetData>
      <sheetData sheetId="9857">
        <row r="2">
          <cell r="B2">
            <v>0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0</v>
          </cell>
        </row>
      </sheetData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>
        <row r="2">
          <cell r="B2">
            <v>0</v>
          </cell>
        </row>
      </sheetData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>
        <row r="2">
          <cell r="B2">
            <v>1.9678000000000001E-2</v>
          </cell>
        </row>
      </sheetData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>
        <row r="2">
          <cell r="B2">
            <v>1.9678000000000001E-2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0</v>
          </cell>
        </row>
      </sheetData>
      <sheetData sheetId="9962">
        <row r="2">
          <cell r="B2">
            <v>0</v>
          </cell>
        </row>
      </sheetData>
      <sheetData sheetId="9963">
        <row r="2">
          <cell r="B2">
            <v>0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0</v>
          </cell>
        </row>
      </sheetData>
      <sheetData sheetId="9969">
        <row r="2">
          <cell r="B2">
            <v>0</v>
          </cell>
        </row>
      </sheetData>
      <sheetData sheetId="9970">
        <row r="2">
          <cell r="B2">
            <v>0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0</v>
          </cell>
        </row>
      </sheetData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>
        <row r="2">
          <cell r="B2">
            <v>1.9678000000000001E-2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1.9678000000000001E-2</v>
          </cell>
        </row>
      </sheetData>
      <sheetData sheetId="9994">
        <row r="2">
          <cell r="B2">
            <v>1.9678000000000001E-2</v>
          </cell>
        </row>
      </sheetData>
      <sheetData sheetId="9995">
        <row r="2">
          <cell r="B2">
            <v>1.9678000000000001E-2</v>
          </cell>
        </row>
      </sheetData>
      <sheetData sheetId="9996">
        <row r="2">
          <cell r="B2">
            <v>1.9678000000000001E-2</v>
          </cell>
        </row>
      </sheetData>
      <sheetData sheetId="9997">
        <row r="2">
          <cell r="B2">
            <v>0</v>
          </cell>
        </row>
      </sheetData>
      <sheetData sheetId="9998">
        <row r="2">
          <cell r="B2">
            <v>0</v>
          </cell>
        </row>
      </sheetData>
      <sheetData sheetId="9999">
        <row r="2">
          <cell r="B2">
            <v>0</v>
          </cell>
        </row>
      </sheetData>
      <sheetData sheetId="10000">
        <row r="2">
          <cell r="B2">
            <v>1.9678000000000001E-2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0</v>
          </cell>
        </row>
      </sheetData>
      <sheetData sheetId="10004">
        <row r="2">
          <cell r="B2">
            <v>1.9678000000000001E-2</v>
          </cell>
        </row>
      </sheetData>
      <sheetData sheetId="10005">
        <row r="2">
          <cell r="B2">
            <v>1.9678000000000001E-2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0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0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0</v>
          </cell>
        </row>
      </sheetData>
      <sheetData sheetId="10021">
        <row r="2">
          <cell r="B2">
            <v>0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0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0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0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1.9678000000000001E-2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0</v>
          </cell>
        </row>
      </sheetData>
      <sheetData sheetId="10050">
        <row r="2">
          <cell r="B2">
            <v>0</v>
          </cell>
        </row>
      </sheetData>
      <sheetData sheetId="10051">
        <row r="2">
          <cell r="B2">
            <v>0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0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0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0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0</v>
          </cell>
        </row>
      </sheetData>
      <sheetData sheetId="10077">
        <row r="2">
          <cell r="B2">
            <v>0</v>
          </cell>
        </row>
      </sheetData>
      <sheetData sheetId="10078">
        <row r="2">
          <cell r="B2">
            <v>0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0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0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0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0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0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0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0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1.9678000000000001E-2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1.9678000000000001E-2</v>
          </cell>
        </row>
      </sheetData>
      <sheetData sheetId="10124">
        <row r="2">
          <cell r="B2">
            <v>0</v>
          </cell>
        </row>
      </sheetData>
      <sheetData sheetId="10125">
        <row r="2">
          <cell r="B2">
            <v>0</v>
          </cell>
        </row>
      </sheetData>
      <sheetData sheetId="10126">
        <row r="2">
          <cell r="B2">
            <v>0</v>
          </cell>
        </row>
      </sheetData>
      <sheetData sheetId="10127">
        <row r="2">
          <cell r="B2">
            <v>1.9678000000000001E-2</v>
          </cell>
        </row>
      </sheetData>
      <sheetData sheetId="10128">
        <row r="2">
          <cell r="B2">
            <v>1.9678000000000001E-2</v>
          </cell>
        </row>
      </sheetData>
      <sheetData sheetId="10129">
        <row r="2">
          <cell r="B2">
            <v>0</v>
          </cell>
        </row>
      </sheetData>
      <sheetData sheetId="10130">
        <row r="2">
          <cell r="B2">
            <v>1.9678000000000001E-2</v>
          </cell>
        </row>
      </sheetData>
      <sheetData sheetId="10131">
        <row r="2">
          <cell r="B2">
            <v>0</v>
          </cell>
        </row>
      </sheetData>
      <sheetData sheetId="10132">
        <row r="2">
          <cell r="B2">
            <v>1.9678000000000001E-2</v>
          </cell>
        </row>
      </sheetData>
      <sheetData sheetId="10133">
        <row r="2">
          <cell r="B2">
            <v>1.9678000000000001E-2</v>
          </cell>
        </row>
      </sheetData>
      <sheetData sheetId="10134">
        <row r="2">
          <cell r="B2">
            <v>1.9678000000000001E-2</v>
          </cell>
        </row>
      </sheetData>
      <sheetData sheetId="10135">
        <row r="2">
          <cell r="B2">
            <v>1.9678000000000001E-2</v>
          </cell>
        </row>
      </sheetData>
      <sheetData sheetId="10136">
        <row r="2">
          <cell r="B2">
            <v>1.9678000000000001E-2</v>
          </cell>
        </row>
      </sheetData>
      <sheetData sheetId="10137">
        <row r="2">
          <cell r="B2">
            <v>1.9678000000000001E-2</v>
          </cell>
        </row>
      </sheetData>
      <sheetData sheetId="10138">
        <row r="2">
          <cell r="B2">
            <v>1.9678000000000001E-2</v>
          </cell>
        </row>
      </sheetData>
      <sheetData sheetId="10139">
        <row r="2">
          <cell r="B2">
            <v>1.9678000000000001E-2</v>
          </cell>
        </row>
      </sheetData>
      <sheetData sheetId="10140">
        <row r="2">
          <cell r="B2">
            <v>1.9678000000000001E-2</v>
          </cell>
        </row>
      </sheetData>
      <sheetData sheetId="10141">
        <row r="2">
          <cell r="B2">
            <v>1.9678000000000001E-2</v>
          </cell>
        </row>
      </sheetData>
      <sheetData sheetId="10142">
        <row r="2">
          <cell r="B2">
            <v>1.9678000000000001E-2</v>
          </cell>
        </row>
      </sheetData>
      <sheetData sheetId="10143">
        <row r="2">
          <cell r="B2">
            <v>1.9678000000000001E-2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1.9678000000000001E-2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1.9678000000000001E-2</v>
          </cell>
        </row>
      </sheetData>
      <sheetData sheetId="10151">
        <row r="2">
          <cell r="B2">
            <v>0</v>
          </cell>
        </row>
      </sheetData>
      <sheetData sheetId="10152">
        <row r="2">
          <cell r="B2">
            <v>1.9678000000000001E-2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>
        <row r="2">
          <cell r="B2">
            <v>1.9678000000000001E-2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1.9678000000000001E-2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1.9678000000000001E-2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0</v>
          </cell>
        </row>
      </sheetData>
      <sheetData sheetId="10180">
        <row r="2">
          <cell r="B2">
            <v>1.9678000000000001E-2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0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0</v>
          </cell>
        </row>
      </sheetData>
      <sheetData sheetId="10190">
        <row r="2">
          <cell r="B2">
            <v>0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1.9678000000000001E-2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0</v>
          </cell>
        </row>
      </sheetData>
      <sheetData sheetId="10201">
        <row r="2">
          <cell r="B2">
            <v>0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0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0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1.9678000000000001E-2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0</v>
          </cell>
        </row>
      </sheetData>
      <sheetData sheetId="10230">
        <row r="2">
          <cell r="B2">
            <v>0</v>
          </cell>
        </row>
      </sheetData>
      <sheetData sheetId="10231">
        <row r="2">
          <cell r="B2">
            <v>0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0</v>
          </cell>
        </row>
      </sheetData>
      <sheetData sheetId="10240">
        <row r="2">
          <cell r="B2">
            <v>0</v>
          </cell>
        </row>
      </sheetData>
      <sheetData sheetId="10241">
        <row r="2">
          <cell r="B2">
            <v>0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0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0</v>
          </cell>
        </row>
      </sheetData>
      <sheetData sheetId="10257">
        <row r="2">
          <cell r="B2">
            <v>0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0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0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0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0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0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0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0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0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1.9678000000000001E-2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1.9678000000000001E-2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1.9678000000000001E-2</v>
          </cell>
        </row>
      </sheetData>
      <sheetData sheetId="10304">
        <row r="2">
          <cell r="B2">
            <v>0</v>
          </cell>
        </row>
      </sheetData>
      <sheetData sheetId="10305">
        <row r="2">
          <cell r="B2">
            <v>0</v>
          </cell>
        </row>
      </sheetData>
      <sheetData sheetId="10306">
        <row r="2">
          <cell r="B2">
            <v>0</v>
          </cell>
        </row>
      </sheetData>
      <sheetData sheetId="10307">
        <row r="2">
          <cell r="B2">
            <v>1.9678000000000001E-2</v>
          </cell>
        </row>
      </sheetData>
      <sheetData sheetId="10308">
        <row r="2">
          <cell r="B2">
            <v>1.9678000000000001E-2</v>
          </cell>
        </row>
      </sheetData>
      <sheetData sheetId="10309">
        <row r="2">
          <cell r="B2">
            <v>0</v>
          </cell>
        </row>
      </sheetData>
      <sheetData sheetId="10310">
        <row r="2">
          <cell r="B2">
            <v>1.9678000000000001E-2</v>
          </cell>
        </row>
      </sheetData>
      <sheetData sheetId="10311">
        <row r="2">
          <cell r="B2">
            <v>0</v>
          </cell>
        </row>
      </sheetData>
      <sheetData sheetId="10312">
        <row r="2">
          <cell r="B2">
            <v>1.9678000000000001E-2</v>
          </cell>
        </row>
      </sheetData>
      <sheetData sheetId="10313">
        <row r="2">
          <cell r="B2">
            <v>1.9678000000000001E-2</v>
          </cell>
        </row>
      </sheetData>
      <sheetData sheetId="10314">
        <row r="2">
          <cell r="B2">
            <v>1.9678000000000001E-2</v>
          </cell>
        </row>
      </sheetData>
      <sheetData sheetId="10315">
        <row r="2">
          <cell r="B2">
            <v>1.9678000000000001E-2</v>
          </cell>
        </row>
      </sheetData>
      <sheetData sheetId="10316">
        <row r="2">
          <cell r="B2">
            <v>1.9678000000000001E-2</v>
          </cell>
        </row>
      </sheetData>
      <sheetData sheetId="10317">
        <row r="2">
          <cell r="B2">
            <v>1.9678000000000001E-2</v>
          </cell>
        </row>
      </sheetData>
      <sheetData sheetId="10318">
        <row r="2">
          <cell r="B2">
            <v>1.9678000000000001E-2</v>
          </cell>
        </row>
      </sheetData>
      <sheetData sheetId="10319">
        <row r="2">
          <cell r="B2">
            <v>1.9678000000000001E-2</v>
          </cell>
        </row>
      </sheetData>
      <sheetData sheetId="10320">
        <row r="2">
          <cell r="B2">
            <v>1.9678000000000001E-2</v>
          </cell>
        </row>
      </sheetData>
      <sheetData sheetId="10321">
        <row r="2">
          <cell r="B2">
            <v>1.9678000000000001E-2</v>
          </cell>
        </row>
      </sheetData>
      <sheetData sheetId="10322">
        <row r="2">
          <cell r="B2">
            <v>1.9678000000000001E-2</v>
          </cell>
        </row>
      </sheetData>
      <sheetData sheetId="10323">
        <row r="2">
          <cell r="B2">
            <v>1.9678000000000001E-2</v>
          </cell>
        </row>
      </sheetData>
      <sheetData sheetId="10324">
        <row r="2">
          <cell r="B2">
            <v>1.9678000000000001E-2</v>
          </cell>
        </row>
      </sheetData>
      <sheetData sheetId="10325">
        <row r="2">
          <cell r="B2">
            <v>1.9678000000000001E-2</v>
          </cell>
        </row>
      </sheetData>
      <sheetData sheetId="10326">
        <row r="2">
          <cell r="B2">
            <v>1.9678000000000001E-2</v>
          </cell>
        </row>
      </sheetData>
      <sheetData sheetId="10327">
        <row r="2">
          <cell r="B2">
            <v>1.9678000000000001E-2</v>
          </cell>
        </row>
      </sheetData>
      <sheetData sheetId="10328">
        <row r="2">
          <cell r="B2">
            <v>1.9678000000000001E-2</v>
          </cell>
        </row>
      </sheetData>
      <sheetData sheetId="10329">
        <row r="2">
          <cell r="B2">
            <v>1.9678000000000001E-2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0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0</v>
          </cell>
        </row>
      </sheetData>
      <sheetData sheetId="10336">
        <row r="2">
          <cell r="B2">
            <v>0</v>
          </cell>
        </row>
      </sheetData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>
        <row r="2">
          <cell r="B2">
            <v>1.9678000000000001E-2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0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1.9678000000000001E-2</v>
          </cell>
        </row>
      </sheetData>
      <sheetData sheetId="10354">
        <row r="2">
          <cell r="B2">
            <v>1.9678000000000001E-2</v>
          </cell>
        </row>
      </sheetData>
      <sheetData sheetId="10355">
        <row r="2">
          <cell r="B2">
            <v>1.9678000000000001E-2</v>
          </cell>
        </row>
      </sheetData>
      <sheetData sheetId="10356">
        <row r="2">
          <cell r="B2">
            <v>1.9678000000000001E-2</v>
          </cell>
        </row>
      </sheetData>
      <sheetData sheetId="10357">
        <row r="2">
          <cell r="B2">
            <v>0</v>
          </cell>
        </row>
      </sheetData>
      <sheetData sheetId="10358">
        <row r="2">
          <cell r="B2">
            <v>0</v>
          </cell>
        </row>
      </sheetData>
      <sheetData sheetId="10359">
        <row r="2">
          <cell r="B2">
            <v>0</v>
          </cell>
        </row>
      </sheetData>
      <sheetData sheetId="10360">
        <row r="2">
          <cell r="B2">
            <v>1.9678000000000001E-2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0</v>
          </cell>
        </row>
      </sheetData>
      <sheetData sheetId="10364">
        <row r="2">
          <cell r="B2">
            <v>1.9678000000000001E-2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1.9678000000000001E-2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1.9678000000000001E-2</v>
          </cell>
        </row>
      </sheetData>
      <sheetData sheetId="10369">
        <row r="2">
          <cell r="B2">
            <v>0</v>
          </cell>
        </row>
      </sheetData>
      <sheetData sheetId="10370">
        <row r="2">
          <cell r="B2">
            <v>0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1.9678000000000001E-2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0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1.9678000000000001E-2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0</v>
          </cell>
        </row>
      </sheetData>
      <sheetData sheetId="10380">
        <row r="2">
          <cell r="B2">
            <v>0</v>
          </cell>
        </row>
      </sheetData>
      <sheetData sheetId="10381">
        <row r="2">
          <cell r="B2">
            <v>0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0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1.9678000000000001E-2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0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1.9678000000000001E-2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1.9678000000000001E-2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0</v>
          </cell>
        </row>
      </sheetData>
      <sheetData sheetId="10410">
        <row r="2">
          <cell r="B2">
            <v>0</v>
          </cell>
        </row>
      </sheetData>
      <sheetData sheetId="10411">
        <row r="2">
          <cell r="B2">
            <v>0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0</v>
          </cell>
        </row>
      </sheetData>
      <sheetData sheetId="10420">
        <row r="2">
          <cell r="B2">
            <v>0</v>
          </cell>
        </row>
      </sheetData>
      <sheetData sheetId="10421">
        <row r="2">
          <cell r="B2">
            <v>0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0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0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0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0</v>
          </cell>
        </row>
      </sheetData>
      <sheetData sheetId="10437">
        <row r="2">
          <cell r="B2">
            <v>0</v>
          </cell>
        </row>
      </sheetData>
      <sheetData sheetId="10438">
        <row r="2">
          <cell r="B2">
            <v>0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0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0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0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0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0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0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1.9678000000000001E-2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1.9678000000000001E-2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0</v>
          </cell>
        </row>
      </sheetData>
      <sheetData sheetId="10492">
        <row r="2">
          <cell r="B2">
            <v>1.9678000000000001E-2</v>
          </cell>
        </row>
      </sheetData>
      <sheetData sheetId="10493">
        <row r="2">
          <cell r="B2">
            <v>1.9678000000000001E-2</v>
          </cell>
        </row>
      </sheetData>
      <sheetData sheetId="10494">
        <row r="2">
          <cell r="B2">
            <v>1.9678000000000001E-2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1.9678000000000001E-2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1.9678000000000001E-2</v>
          </cell>
        </row>
      </sheetData>
      <sheetData sheetId="10506">
        <row r="2">
          <cell r="B2">
            <v>1.9678000000000001E-2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0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0</v>
          </cell>
        </row>
      </sheetData>
      <sheetData sheetId="10515">
        <row r="2">
          <cell r="B2">
            <v>0</v>
          </cell>
        </row>
      </sheetData>
      <sheetData sheetId="10516">
        <row r="2">
          <cell r="B2">
            <v>0</v>
          </cell>
        </row>
      </sheetData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>
        <row r="2">
          <cell r="B2">
            <v>1.9678000000000001E-2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1.9678000000000001E-2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0</v>
          </cell>
        </row>
      </sheetData>
      <sheetData sheetId="10538">
        <row r="2">
          <cell r="B2">
            <v>0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0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0</v>
          </cell>
        </row>
      </sheetData>
      <sheetData sheetId="10550">
        <row r="2">
          <cell r="B2">
            <v>0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0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0</v>
          </cell>
        </row>
      </sheetData>
      <sheetData sheetId="10561">
        <row r="2">
          <cell r="B2">
            <v>0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0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0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0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1.9678000000000001E-2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1.9678000000000001E-2</v>
          </cell>
        </row>
      </sheetData>
      <sheetData sheetId="10586">
        <row r="2">
          <cell r="B2">
            <v>1.9678000000000001E-2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0</v>
          </cell>
        </row>
      </sheetData>
      <sheetData sheetId="10590">
        <row r="2">
          <cell r="B2">
            <v>0</v>
          </cell>
        </row>
      </sheetData>
      <sheetData sheetId="10591">
        <row r="2">
          <cell r="B2">
            <v>0</v>
          </cell>
        </row>
      </sheetData>
      <sheetData sheetId="10592">
        <row r="2">
          <cell r="B2">
            <v>1.9678000000000001E-2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0</v>
          </cell>
        </row>
      </sheetData>
      <sheetData sheetId="10600">
        <row r="2">
          <cell r="B2">
            <v>0</v>
          </cell>
        </row>
      </sheetData>
      <sheetData sheetId="10601">
        <row r="2">
          <cell r="B2">
            <v>0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0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0</v>
          </cell>
        </row>
      </sheetData>
      <sheetData sheetId="10609">
        <row r="2">
          <cell r="B2">
            <v>1.9678000000000001E-2</v>
          </cell>
        </row>
      </sheetData>
      <sheetData sheetId="10610">
        <row r="2">
          <cell r="B2">
            <v>1.9678000000000001E-2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0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1.9678000000000001E-2</v>
          </cell>
        </row>
      </sheetData>
      <sheetData sheetId="10616">
        <row r="2">
          <cell r="B2">
            <v>0</v>
          </cell>
        </row>
      </sheetData>
      <sheetData sheetId="10617">
        <row r="2">
          <cell r="B2">
            <v>0</v>
          </cell>
        </row>
      </sheetData>
      <sheetData sheetId="10618">
        <row r="2">
          <cell r="B2">
            <v>0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0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0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0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0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0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0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0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0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1.9678000000000001E-2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1.9678000000000001E-2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1.9678000000000001E-2</v>
          </cell>
        </row>
      </sheetData>
      <sheetData sheetId="10664">
        <row r="2">
          <cell r="B2">
            <v>0</v>
          </cell>
        </row>
      </sheetData>
      <sheetData sheetId="10665">
        <row r="2">
          <cell r="B2">
            <v>0</v>
          </cell>
        </row>
      </sheetData>
      <sheetData sheetId="10666">
        <row r="2">
          <cell r="B2">
            <v>0</v>
          </cell>
        </row>
      </sheetData>
      <sheetData sheetId="10667">
        <row r="2">
          <cell r="B2">
            <v>1.9678000000000001E-2</v>
          </cell>
        </row>
      </sheetData>
      <sheetData sheetId="10668">
        <row r="2">
          <cell r="B2">
            <v>1.9678000000000001E-2</v>
          </cell>
        </row>
      </sheetData>
      <sheetData sheetId="10669">
        <row r="2">
          <cell r="B2">
            <v>0</v>
          </cell>
        </row>
      </sheetData>
      <sheetData sheetId="10670">
        <row r="2">
          <cell r="B2">
            <v>1.9678000000000001E-2</v>
          </cell>
        </row>
      </sheetData>
      <sheetData sheetId="10671">
        <row r="2">
          <cell r="B2">
            <v>0</v>
          </cell>
        </row>
      </sheetData>
      <sheetData sheetId="10672">
        <row r="2">
          <cell r="B2">
            <v>1.9678000000000001E-2</v>
          </cell>
        </row>
      </sheetData>
      <sheetData sheetId="10673">
        <row r="2">
          <cell r="B2">
            <v>1.9678000000000001E-2</v>
          </cell>
        </row>
      </sheetData>
      <sheetData sheetId="10674">
        <row r="2">
          <cell r="B2">
            <v>1.9678000000000001E-2</v>
          </cell>
        </row>
      </sheetData>
      <sheetData sheetId="10675">
        <row r="2">
          <cell r="B2">
            <v>1.9678000000000001E-2</v>
          </cell>
        </row>
      </sheetData>
      <sheetData sheetId="10676">
        <row r="2">
          <cell r="B2">
            <v>1.9678000000000001E-2</v>
          </cell>
        </row>
      </sheetData>
      <sheetData sheetId="10677">
        <row r="2">
          <cell r="B2">
            <v>1.9678000000000001E-2</v>
          </cell>
        </row>
      </sheetData>
      <sheetData sheetId="10678">
        <row r="2">
          <cell r="B2">
            <v>1.9678000000000001E-2</v>
          </cell>
        </row>
      </sheetData>
      <sheetData sheetId="10679">
        <row r="2">
          <cell r="B2">
            <v>1.9678000000000001E-2</v>
          </cell>
        </row>
      </sheetData>
      <sheetData sheetId="10680">
        <row r="2">
          <cell r="B2">
            <v>1.9678000000000001E-2</v>
          </cell>
        </row>
      </sheetData>
      <sheetData sheetId="10681">
        <row r="2">
          <cell r="B2">
            <v>1.9678000000000001E-2</v>
          </cell>
        </row>
      </sheetData>
      <sheetData sheetId="10682">
        <row r="2">
          <cell r="B2">
            <v>1.9678000000000001E-2</v>
          </cell>
        </row>
      </sheetData>
      <sheetData sheetId="10683">
        <row r="2">
          <cell r="B2">
            <v>1.9678000000000001E-2</v>
          </cell>
        </row>
      </sheetData>
      <sheetData sheetId="10684">
        <row r="2">
          <cell r="B2">
            <v>1.9678000000000001E-2</v>
          </cell>
        </row>
      </sheetData>
      <sheetData sheetId="10685">
        <row r="2">
          <cell r="B2">
            <v>1.9678000000000001E-2</v>
          </cell>
        </row>
      </sheetData>
      <sheetData sheetId="10686">
        <row r="2">
          <cell r="B2">
            <v>1.9678000000000001E-2</v>
          </cell>
        </row>
      </sheetData>
      <sheetData sheetId="10687">
        <row r="2">
          <cell r="B2">
            <v>1.9678000000000001E-2</v>
          </cell>
        </row>
      </sheetData>
      <sheetData sheetId="10688">
        <row r="2">
          <cell r="B2">
            <v>1.9678000000000001E-2</v>
          </cell>
        </row>
      </sheetData>
      <sheetData sheetId="10689">
        <row r="2">
          <cell r="B2">
            <v>1.9678000000000001E-2</v>
          </cell>
        </row>
      </sheetData>
      <sheetData sheetId="10690">
        <row r="2">
          <cell r="B2">
            <v>1.9678000000000001E-2</v>
          </cell>
        </row>
      </sheetData>
      <sheetData sheetId="10691">
        <row r="2">
          <cell r="B2">
            <v>0</v>
          </cell>
        </row>
      </sheetData>
      <sheetData sheetId="10692">
        <row r="2">
          <cell r="B2">
            <v>1.9678000000000001E-2</v>
          </cell>
        </row>
      </sheetData>
      <sheetData sheetId="10693">
        <row r="2">
          <cell r="B2">
            <v>0</v>
          </cell>
        </row>
      </sheetData>
      <sheetData sheetId="10694">
        <row r="2">
          <cell r="B2">
            <v>0</v>
          </cell>
        </row>
      </sheetData>
      <sheetData sheetId="10695">
        <row r="2">
          <cell r="B2">
            <v>0</v>
          </cell>
        </row>
      </sheetData>
      <sheetData sheetId="10696">
        <row r="2">
          <cell r="B2">
            <v>0</v>
          </cell>
        </row>
      </sheetData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>
        <row r="2">
          <cell r="B2">
            <v>1.9678000000000001E-2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1.9678000000000001E-2</v>
          </cell>
        </row>
      </sheetData>
      <sheetData sheetId="10714">
        <row r="2">
          <cell r="B2">
            <v>1.9678000000000001E-2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1.9678000000000001E-2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0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0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0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0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0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0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0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0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0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0</v>
          </cell>
        </row>
      </sheetData>
      <sheetData sheetId="10788">
        <row r="2">
          <cell r="B2">
            <v>0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0</v>
          </cell>
        </row>
      </sheetData>
      <sheetData sheetId="10797">
        <row r="2">
          <cell r="B2">
            <v>0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0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0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0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0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0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0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0</v>
          </cell>
        </row>
      </sheetData>
      <sheetData sheetId="10850">
        <row r="2">
          <cell r="B2">
            <v>1.9678000000000001E-2</v>
          </cell>
        </row>
      </sheetData>
      <sheetData sheetId="10851">
        <row r="2">
          <cell r="B2">
            <v>0</v>
          </cell>
        </row>
      </sheetData>
      <sheetData sheetId="10852">
        <row r="2">
          <cell r="B2">
            <v>1.9678000000000001E-2</v>
          </cell>
        </row>
      </sheetData>
      <sheetData sheetId="10853">
        <row r="2">
          <cell r="B2">
            <v>1.9678000000000001E-2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1.9678000000000001E-2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1.9678000000000001E-2</v>
          </cell>
        </row>
      </sheetData>
      <sheetData sheetId="10859">
        <row r="2">
          <cell r="B2">
            <v>1.9678000000000001E-2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1.9678000000000001E-2</v>
          </cell>
        </row>
      </sheetData>
      <sheetData sheetId="10862">
        <row r="2">
          <cell r="B2">
            <v>1.9678000000000001E-2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1.9678000000000001E-2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1.9678000000000001E-2</v>
          </cell>
        </row>
      </sheetData>
      <sheetData sheetId="10867">
        <row r="2">
          <cell r="B2">
            <v>1.9678000000000001E-2</v>
          </cell>
        </row>
      </sheetData>
      <sheetData sheetId="10868">
        <row r="2">
          <cell r="B2">
            <v>1.9678000000000001E-2</v>
          </cell>
        </row>
      </sheetData>
      <sheetData sheetId="10869">
        <row r="2">
          <cell r="B2">
            <v>1.9678000000000001E-2</v>
          </cell>
        </row>
      </sheetData>
      <sheetData sheetId="10870">
        <row r="2">
          <cell r="B2">
            <v>1.9678000000000001E-2</v>
          </cell>
        </row>
      </sheetData>
      <sheetData sheetId="10871">
        <row r="2">
          <cell r="B2">
            <v>0</v>
          </cell>
        </row>
      </sheetData>
      <sheetData sheetId="10872">
        <row r="2">
          <cell r="B2">
            <v>1.9678000000000001E-2</v>
          </cell>
        </row>
      </sheetData>
      <sheetData sheetId="10873">
        <row r="2">
          <cell r="B2">
            <v>0</v>
          </cell>
        </row>
      </sheetData>
      <sheetData sheetId="10874">
        <row r="2">
          <cell r="B2">
            <v>0</v>
          </cell>
        </row>
      </sheetData>
      <sheetData sheetId="10875">
        <row r="2">
          <cell r="B2">
            <v>0</v>
          </cell>
        </row>
      </sheetData>
      <sheetData sheetId="10876">
        <row r="2">
          <cell r="B2">
            <v>0</v>
          </cell>
        </row>
      </sheetData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>
        <row r="2">
          <cell r="B2">
            <v>1.9678000000000001E-2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1.9678000000000001E-2</v>
          </cell>
        </row>
      </sheetData>
      <sheetData sheetId="10894">
        <row r="2">
          <cell r="B2">
            <v>1.9678000000000001E-2</v>
          </cell>
        </row>
      </sheetData>
      <sheetData sheetId="10895">
        <row r="2">
          <cell r="B2">
            <v>1.9678000000000001E-2</v>
          </cell>
        </row>
      </sheetData>
      <sheetData sheetId="10896">
        <row r="2">
          <cell r="B2">
            <v>1.9678000000000001E-2</v>
          </cell>
        </row>
      </sheetData>
      <sheetData sheetId="10897">
        <row r="2">
          <cell r="B2">
            <v>0</v>
          </cell>
        </row>
      </sheetData>
      <sheetData sheetId="10898">
        <row r="2">
          <cell r="B2">
            <v>0</v>
          </cell>
        </row>
      </sheetData>
      <sheetData sheetId="10899">
        <row r="2">
          <cell r="B2">
            <v>0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1.9678000000000001E-2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0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1.9678000000000001E-2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1.9678000000000001E-2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1.9678000000000001E-2</v>
          </cell>
        </row>
      </sheetData>
      <sheetData sheetId="10917">
        <row r="2">
          <cell r="B2">
            <v>1.9678000000000001E-2</v>
          </cell>
        </row>
      </sheetData>
      <sheetData sheetId="10918">
        <row r="2">
          <cell r="B2">
            <v>0</v>
          </cell>
        </row>
      </sheetData>
      <sheetData sheetId="10919">
        <row r="2">
          <cell r="B2">
            <v>0</v>
          </cell>
        </row>
      </sheetData>
      <sheetData sheetId="10920">
        <row r="2">
          <cell r="B2">
            <v>0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1.9678000000000001E-2</v>
          </cell>
        </row>
      </sheetData>
      <sheetData sheetId="10923">
        <row r="2">
          <cell r="B2">
            <v>1.9678000000000001E-2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1.9678000000000001E-2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0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0</v>
          </cell>
        </row>
      </sheetData>
      <sheetData sheetId="10931">
        <row r="2">
          <cell r="B2">
            <v>0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1.9678000000000001E-2</v>
          </cell>
        </row>
      </sheetData>
      <sheetData sheetId="10934">
        <row r="2">
          <cell r="B2">
            <v>1.9678000000000001E-2</v>
          </cell>
        </row>
      </sheetData>
      <sheetData sheetId="10935">
        <row r="2">
          <cell r="B2">
            <v>1.9678000000000001E-2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0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1.9678000000000001E-2</v>
          </cell>
        </row>
      </sheetData>
      <sheetData sheetId="10942">
        <row r="2">
          <cell r="B2">
            <v>0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0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0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0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1.9678000000000001E-2</v>
          </cell>
        </row>
      </sheetData>
      <sheetData sheetId="10954">
        <row r="2">
          <cell r="B2">
            <v>1.9678000000000001E-2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0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1.9678000000000001E-2</v>
          </cell>
        </row>
      </sheetData>
      <sheetData sheetId="10963">
        <row r="2">
          <cell r="B2">
            <v>1.9678000000000001E-2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1.9678000000000001E-2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0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0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0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0</v>
          </cell>
        </row>
      </sheetData>
      <sheetData sheetId="10977">
        <row r="2">
          <cell r="B2">
            <v>0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1.9678000000000001E-2</v>
          </cell>
        </row>
      </sheetData>
      <sheetData sheetId="10980">
        <row r="2">
          <cell r="B2">
            <v>0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0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0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0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0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0</v>
          </cell>
        </row>
      </sheetData>
      <sheetData sheetId="10997">
        <row r="2">
          <cell r="B2">
            <v>0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1.9678000000000001E-2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0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0</v>
          </cell>
        </row>
      </sheetData>
      <sheetData sheetId="11025">
        <row r="2">
          <cell r="B2">
            <v>0</v>
          </cell>
        </row>
      </sheetData>
      <sheetData sheetId="11026">
        <row r="2">
          <cell r="B2">
            <v>0</v>
          </cell>
        </row>
      </sheetData>
      <sheetData sheetId="11027">
        <row r="2">
          <cell r="B2">
            <v>1.9678000000000001E-2</v>
          </cell>
        </row>
      </sheetData>
      <sheetData sheetId="11028">
        <row r="2">
          <cell r="B2">
            <v>1.9678000000000001E-2</v>
          </cell>
        </row>
      </sheetData>
      <sheetData sheetId="11029">
        <row r="2">
          <cell r="B2">
            <v>0</v>
          </cell>
        </row>
      </sheetData>
      <sheetData sheetId="11030">
        <row r="2">
          <cell r="B2">
            <v>1.9678000000000001E-2</v>
          </cell>
        </row>
      </sheetData>
      <sheetData sheetId="11031">
        <row r="2">
          <cell r="B2">
            <v>0</v>
          </cell>
        </row>
      </sheetData>
      <sheetData sheetId="11032">
        <row r="2">
          <cell r="B2">
            <v>1.9678000000000001E-2</v>
          </cell>
        </row>
      </sheetData>
      <sheetData sheetId="11033">
        <row r="2">
          <cell r="B2">
            <v>1.9678000000000001E-2</v>
          </cell>
        </row>
      </sheetData>
      <sheetData sheetId="11034">
        <row r="2">
          <cell r="B2">
            <v>1.9678000000000001E-2</v>
          </cell>
        </row>
      </sheetData>
      <sheetData sheetId="11035">
        <row r="2">
          <cell r="B2">
            <v>1.9678000000000001E-2</v>
          </cell>
        </row>
      </sheetData>
      <sheetData sheetId="11036">
        <row r="2">
          <cell r="B2">
            <v>1.9678000000000001E-2</v>
          </cell>
        </row>
      </sheetData>
      <sheetData sheetId="11037">
        <row r="2">
          <cell r="B2">
            <v>1.9678000000000001E-2</v>
          </cell>
        </row>
      </sheetData>
      <sheetData sheetId="11038">
        <row r="2">
          <cell r="B2">
            <v>1.9678000000000001E-2</v>
          </cell>
        </row>
      </sheetData>
      <sheetData sheetId="11039">
        <row r="2">
          <cell r="B2">
            <v>1.9678000000000001E-2</v>
          </cell>
        </row>
      </sheetData>
      <sheetData sheetId="11040">
        <row r="2">
          <cell r="B2">
            <v>1.9678000000000001E-2</v>
          </cell>
        </row>
      </sheetData>
      <sheetData sheetId="11041">
        <row r="2">
          <cell r="B2">
            <v>1.9678000000000001E-2</v>
          </cell>
        </row>
      </sheetData>
      <sheetData sheetId="11042">
        <row r="2">
          <cell r="B2">
            <v>1.9678000000000001E-2</v>
          </cell>
        </row>
      </sheetData>
      <sheetData sheetId="11043">
        <row r="2">
          <cell r="B2">
            <v>1.9678000000000001E-2</v>
          </cell>
        </row>
      </sheetData>
      <sheetData sheetId="11044">
        <row r="2">
          <cell r="B2">
            <v>1.9678000000000001E-2</v>
          </cell>
        </row>
      </sheetData>
      <sheetData sheetId="11045">
        <row r="2">
          <cell r="B2">
            <v>1.9678000000000001E-2</v>
          </cell>
        </row>
      </sheetData>
      <sheetData sheetId="11046">
        <row r="2">
          <cell r="B2">
            <v>1.9678000000000001E-2</v>
          </cell>
        </row>
      </sheetData>
      <sheetData sheetId="11047">
        <row r="2">
          <cell r="B2">
            <v>1.9678000000000001E-2</v>
          </cell>
        </row>
      </sheetData>
      <sheetData sheetId="11048">
        <row r="2">
          <cell r="B2">
            <v>1.9678000000000001E-2</v>
          </cell>
        </row>
      </sheetData>
      <sheetData sheetId="11049">
        <row r="2">
          <cell r="B2">
            <v>1.9678000000000001E-2</v>
          </cell>
        </row>
      </sheetData>
      <sheetData sheetId="11050">
        <row r="2">
          <cell r="B2">
            <v>1.9678000000000001E-2</v>
          </cell>
        </row>
      </sheetData>
      <sheetData sheetId="11051">
        <row r="2">
          <cell r="B2">
            <v>0</v>
          </cell>
        </row>
      </sheetData>
      <sheetData sheetId="11052">
        <row r="2">
          <cell r="B2">
            <v>1.9678000000000001E-2</v>
          </cell>
        </row>
      </sheetData>
      <sheetData sheetId="11053">
        <row r="2">
          <cell r="B2">
            <v>0</v>
          </cell>
        </row>
      </sheetData>
      <sheetData sheetId="11054">
        <row r="2">
          <cell r="B2">
            <v>0</v>
          </cell>
        </row>
      </sheetData>
      <sheetData sheetId="11055">
        <row r="2">
          <cell r="B2">
            <v>0</v>
          </cell>
        </row>
      </sheetData>
      <sheetData sheetId="11056">
        <row r="2">
          <cell r="B2">
            <v>0</v>
          </cell>
        </row>
      </sheetData>
      <sheetData sheetId="11057">
        <row r="2">
          <cell r="B2">
            <v>0</v>
          </cell>
        </row>
      </sheetData>
      <sheetData sheetId="11058">
        <row r="2">
          <cell r="B2">
            <v>0</v>
          </cell>
        </row>
      </sheetData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>
        <row r="2">
          <cell r="B2">
            <v>1.9678000000000001E-2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0</v>
          </cell>
        </row>
      </sheetData>
      <sheetData sheetId="11075">
        <row r="2">
          <cell r="B2">
            <v>0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1.9678000000000001E-2</v>
          </cell>
        </row>
      </sheetData>
      <sheetData sheetId="11078">
        <row r="2">
          <cell r="B2">
            <v>1.9678000000000001E-2</v>
          </cell>
        </row>
      </sheetData>
      <sheetData sheetId="11079">
        <row r="2">
          <cell r="B2">
            <v>1.9678000000000001E-2</v>
          </cell>
        </row>
      </sheetData>
      <sheetData sheetId="11080">
        <row r="2">
          <cell r="B2">
            <v>1.9678000000000001E-2</v>
          </cell>
        </row>
      </sheetData>
      <sheetData sheetId="11081">
        <row r="2">
          <cell r="B2">
            <v>0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0</v>
          </cell>
        </row>
      </sheetData>
      <sheetData sheetId="11084">
        <row r="2">
          <cell r="B2">
            <v>1.9678000000000001E-2</v>
          </cell>
        </row>
      </sheetData>
      <sheetData sheetId="11085">
        <row r="2">
          <cell r="B2">
            <v>0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2">
          <cell r="B2">
            <v>1.9678000000000001E-2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0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0</v>
          </cell>
        </row>
      </sheetData>
      <sheetData sheetId="11094">
        <row r="2">
          <cell r="B2">
            <v>0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0</v>
          </cell>
        </row>
      </sheetData>
      <sheetData sheetId="11098">
        <row r="2">
          <cell r="B2">
            <v>1.9678000000000001E-2</v>
          </cell>
        </row>
      </sheetData>
      <sheetData sheetId="11099">
        <row r="2">
          <cell r="B2">
            <v>0</v>
          </cell>
        </row>
      </sheetData>
      <sheetData sheetId="11100">
        <row r="2">
          <cell r="B2">
            <v>1.9678000000000001E-2</v>
          </cell>
        </row>
      </sheetData>
      <sheetData sheetId="11101">
        <row r="2">
          <cell r="B2">
            <v>1.9678000000000001E-2</v>
          </cell>
        </row>
      </sheetData>
      <sheetData sheetId="11102">
        <row r="2">
          <cell r="B2">
            <v>0</v>
          </cell>
        </row>
      </sheetData>
      <sheetData sheetId="11103">
        <row r="2">
          <cell r="B2">
            <v>0</v>
          </cell>
        </row>
      </sheetData>
      <sheetData sheetId="11104">
        <row r="2">
          <cell r="B2">
            <v>0</v>
          </cell>
        </row>
      </sheetData>
      <sheetData sheetId="11105">
        <row r="2">
          <cell r="B2">
            <v>0</v>
          </cell>
        </row>
      </sheetData>
      <sheetData sheetId="11106">
        <row r="2">
          <cell r="B2">
            <v>1.9678000000000001E-2</v>
          </cell>
        </row>
      </sheetData>
      <sheetData sheetId="11107">
        <row r="2">
          <cell r="B2">
            <v>1.9678000000000001E-2</v>
          </cell>
        </row>
      </sheetData>
      <sheetData sheetId="11108">
        <row r="2">
          <cell r="B2">
            <v>1.9678000000000001E-2</v>
          </cell>
        </row>
      </sheetData>
      <sheetData sheetId="11109">
        <row r="2">
          <cell r="B2">
            <v>1.9678000000000001E-2</v>
          </cell>
        </row>
      </sheetData>
      <sheetData sheetId="11110">
        <row r="2">
          <cell r="B2">
            <v>0</v>
          </cell>
        </row>
      </sheetData>
      <sheetData sheetId="11111">
        <row r="2">
          <cell r="B2">
            <v>0</v>
          </cell>
        </row>
      </sheetData>
      <sheetData sheetId="11112">
        <row r="2">
          <cell r="B2">
            <v>0</v>
          </cell>
        </row>
      </sheetData>
      <sheetData sheetId="11113">
        <row r="2">
          <cell r="B2">
            <v>1.9678000000000001E-2</v>
          </cell>
        </row>
      </sheetData>
      <sheetData sheetId="11114">
        <row r="2">
          <cell r="B2">
            <v>0</v>
          </cell>
        </row>
      </sheetData>
      <sheetData sheetId="11115">
        <row r="2">
          <cell r="B2">
            <v>0</v>
          </cell>
        </row>
      </sheetData>
      <sheetData sheetId="11116">
        <row r="2">
          <cell r="B2">
            <v>0</v>
          </cell>
        </row>
      </sheetData>
      <sheetData sheetId="11117">
        <row r="2">
          <cell r="B2">
            <v>1.9678000000000001E-2</v>
          </cell>
        </row>
      </sheetData>
      <sheetData sheetId="11118">
        <row r="2">
          <cell r="B2">
            <v>1.9678000000000001E-2</v>
          </cell>
        </row>
      </sheetData>
      <sheetData sheetId="11119">
        <row r="2">
          <cell r="B2">
            <v>1.9678000000000001E-2</v>
          </cell>
        </row>
      </sheetData>
      <sheetData sheetId="11120">
        <row r="2">
          <cell r="B2">
            <v>0</v>
          </cell>
        </row>
      </sheetData>
      <sheetData sheetId="11121">
        <row r="2">
          <cell r="B2">
            <v>1.9678000000000001E-2</v>
          </cell>
        </row>
      </sheetData>
      <sheetData sheetId="11122">
        <row r="2">
          <cell r="B2">
            <v>0</v>
          </cell>
        </row>
      </sheetData>
      <sheetData sheetId="11123">
        <row r="2">
          <cell r="B2">
            <v>0</v>
          </cell>
        </row>
      </sheetData>
      <sheetData sheetId="11124">
        <row r="2">
          <cell r="B2">
            <v>1.9678000000000001E-2</v>
          </cell>
        </row>
      </sheetData>
      <sheetData sheetId="11125">
        <row r="2">
          <cell r="B2">
            <v>1.9678000000000001E-2</v>
          </cell>
        </row>
      </sheetData>
      <sheetData sheetId="11126">
        <row r="2">
          <cell r="B2">
            <v>0</v>
          </cell>
        </row>
      </sheetData>
      <sheetData sheetId="11127">
        <row r="2">
          <cell r="B2">
            <v>1.9678000000000001E-2</v>
          </cell>
        </row>
      </sheetData>
      <sheetData sheetId="11128">
        <row r="2">
          <cell r="B2">
            <v>0</v>
          </cell>
        </row>
      </sheetData>
      <sheetData sheetId="11129">
        <row r="2">
          <cell r="B2">
            <v>1.9678000000000001E-2</v>
          </cell>
        </row>
      </sheetData>
      <sheetData sheetId="11130">
        <row r="2">
          <cell r="B2">
            <v>1.9678000000000001E-2</v>
          </cell>
        </row>
      </sheetData>
      <sheetData sheetId="11131">
        <row r="2">
          <cell r="B2">
            <v>0</v>
          </cell>
        </row>
      </sheetData>
      <sheetData sheetId="11132">
        <row r="2">
          <cell r="B2">
            <v>0</v>
          </cell>
        </row>
      </sheetData>
      <sheetData sheetId="11133">
        <row r="2">
          <cell r="B2">
            <v>0</v>
          </cell>
        </row>
      </sheetData>
      <sheetData sheetId="11134">
        <row r="2">
          <cell r="B2">
            <v>0</v>
          </cell>
        </row>
      </sheetData>
      <sheetData sheetId="11135">
        <row r="2">
          <cell r="B2">
            <v>0</v>
          </cell>
        </row>
      </sheetData>
      <sheetData sheetId="11136">
        <row r="2">
          <cell r="B2">
            <v>1.9678000000000001E-2</v>
          </cell>
        </row>
      </sheetData>
      <sheetData sheetId="11137">
        <row r="2">
          <cell r="B2">
            <v>1.9678000000000001E-2</v>
          </cell>
        </row>
      </sheetData>
      <sheetData sheetId="11138">
        <row r="2">
          <cell r="B2">
            <v>1.9678000000000001E-2</v>
          </cell>
        </row>
      </sheetData>
      <sheetData sheetId="11139">
        <row r="2">
          <cell r="B2">
            <v>0</v>
          </cell>
        </row>
      </sheetData>
      <sheetData sheetId="11140">
        <row r="2">
          <cell r="B2">
            <v>0</v>
          </cell>
        </row>
      </sheetData>
      <sheetData sheetId="11141">
        <row r="2">
          <cell r="B2">
            <v>0</v>
          </cell>
        </row>
      </sheetData>
      <sheetData sheetId="11142">
        <row r="2">
          <cell r="B2">
            <v>1.9678000000000001E-2</v>
          </cell>
        </row>
      </sheetData>
      <sheetData sheetId="11143">
        <row r="2">
          <cell r="B2">
            <v>0</v>
          </cell>
        </row>
      </sheetData>
      <sheetData sheetId="11144">
        <row r="2">
          <cell r="B2">
            <v>0</v>
          </cell>
        </row>
      </sheetData>
      <sheetData sheetId="11145">
        <row r="2">
          <cell r="B2">
            <v>0</v>
          </cell>
        </row>
      </sheetData>
      <sheetData sheetId="11146">
        <row r="2">
          <cell r="B2">
            <v>1.9678000000000001E-2</v>
          </cell>
        </row>
      </sheetData>
      <sheetData sheetId="11147">
        <row r="2">
          <cell r="B2">
            <v>1.9678000000000001E-2</v>
          </cell>
        </row>
      </sheetData>
      <sheetData sheetId="11148">
        <row r="2">
          <cell r="B2">
            <v>1.9678000000000001E-2</v>
          </cell>
        </row>
      </sheetData>
      <sheetData sheetId="11149">
        <row r="2">
          <cell r="B2">
            <v>0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0</v>
          </cell>
        </row>
      </sheetData>
      <sheetData sheetId="11152">
        <row r="2">
          <cell r="B2">
            <v>0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1.9678000000000001E-2</v>
          </cell>
        </row>
      </sheetData>
      <sheetData sheetId="11155">
        <row r="2">
          <cell r="B2">
            <v>0</v>
          </cell>
        </row>
      </sheetData>
      <sheetData sheetId="11156">
        <row r="2">
          <cell r="B2">
            <v>1.9678000000000001E-2</v>
          </cell>
        </row>
      </sheetData>
      <sheetData sheetId="11157">
        <row r="2">
          <cell r="B2">
            <v>0</v>
          </cell>
        </row>
      </sheetData>
      <sheetData sheetId="11158">
        <row r="2">
          <cell r="B2">
            <v>1.9678000000000001E-2</v>
          </cell>
        </row>
      </sheetData>
      <sheetData sheetId="11159">
        <row r="2">
          <cell r="B2">
            <v>1.9678000000000001E-2</v>
          </cell>
        </row>
      </sheetData>
      <sheetData sheetId="11160">
        <row r="2">
          <cell r="B2">
            <v>0</v>
          </cell>
        </row>
      </sheetData>
      <sheetData sheetId="11161">
        <row r="2">
          <cell r="B2">
            <v>0</v>
          </cell>
        </row>
      </sheetData>
      <sheetData sheetId="11162">
        <row r="2">
          <cell r="B2">
            <v>0</v>
          </cell>
        </row>
      </sheetData>
      <sheetData sheetId="11163">
        <row r="2">
          <cell r="B2">
            <v>1.9678000000000001E-2</v>
          </cell>
        </row>
      </sheetData>
      <sheetData sheetId="11164">
        <row r="2">
          <cell r="B2">
            <v>0</v>
          </cell>
        </row>
      </sheetData>
      <sheetData sheetId="11165">
        <row r="2">
          <cell r="B2">
            <v>1.9678000000000001E-2</v>
          </cell>
        </row>
      </sheetData>
      <sheetData sheetId="11166">
        <row r="2">
          <cell r="B2">
            <v>1.9678000000000001E-2</v>
          </cell>
        </row>
      </sheetData>
      <sheetData sheetId="11167">
        <row r="2">
          <cell r="B2">
            <v>1.9678000000000001E-2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0</v>
          </cell>
        </row>
      </sheetData>
      <sheetData sheetId="11170">
        <row r="2">
          <cell r="B2">
            <v>1.9678000000000001E-2</v>
          </cell>
        </row>
      </sheetData>
      <sheetData sheetId="11171">
        <row r="2">
          <cell r="B2">
            <v>0</v>
          </cell>
        </row>
      </sheetData>
      <sheetData sheetId="11172">
        <row r="2">
          <cell r="B2">
            <v>1.9678000000000001E-2</v>
          </cell>
        </row>
      </sheetData>
      <sheetData sheetId="11173">
        <row r="2">
          <cell r="B2">
            <v>0</v>
          </cell>
        </row>
      </sheetData>
      <sheetData sheetId="11174">
        <row r="2">
          <cell r="B2">
            <v>1.9678000000000001E-2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0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0</v>
          </cell>
        </row>
      </sheetData>
      <sheetData sheetId="11181">
        <row r="2">
          <cell r="B2">
            <v>0</v>
          </cell>
        </row>
      </sheetData>
      <sheetData sheetId="11182">
        <row r="2">
          <cell r="B2">
            <v>1.9678000000000001E-2</v>
          </cell>
        </row>
      </sheetData>
      <sheetData sheetId="11183">
        <row r="2">
          <cell r="B2">
            <v>1.9678000000000001E-2</v>
          </cell>
        </row>
      </sheetData>
      <sheetData sheetId="11184">
        <row r="2">
          <cell r="B2">
            <v>0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0</v>
          </cell>
        </row>
      </sheetData>
      <sheetData sheetId="11187">
        <row r="2">
          <cell r="B2">
            <v>1.9678000000000001E-2</v>
          </cell>
        </row>
      </sheetData>
      <sheetData sheetId="11188">
        <row r="2">
          <cell r="B2">
            <v>1.9678000000000001E-2</v>
          </cell>
        </row>
      </sheetData>
      <sheetData sheetId="11189">
        <row r="2">
          <cell r="B2">
            <v>1.9678000000000001E-2</v>
          </cell>
        </row>
      </sheetData>
      <sheetData sheetId="11190">
        <row r="2">
          <cell r="B2">
            <v>1.9678000000000001E-2</v>
          </cell>
        </row>
      </sheetData>
      <sheetData sheetId="11191">
        <row r="2">
          <cell r="B2">
            <v>1.9678000000000001E-2</v>
          </cell>
        </row>
      </sheetData>
      <sheetData sheetId="11192">
        <row r="2">
          <cell r="B2">
            <v>1.9678000000000001E-2</v>
          </cell>
        </row>
      </sheetData>
      <sheetData sheetId="11193">
        <row r="2">
          <cell r="B2">
            <v>1.9678000000000001E-2</v>
          </cell>
        </row>
      </sheetData>
      <sheetData sheetId="11194">
        <row r="2">
          <cell r="B2">
            <v>1.9678000000000001E-2</v>
          </cell>
        </row>
      </sheetData>
      <sheetData sheetId="11195">
        <row r="2">
          <cell r="B2">
            <v>1.9678000000000001E-2</v>
          </cell>
        </row>
      </sheetData>
      <sheetData sheetId="11196">
        <row r="2">
          <cell r="B2">
            <v>1.9678000000000001E-2</v>
          </cell>
        </row>
      </sheetData>
      <sheetData sheetId="11197">
        <row r="2">
          <cell r="B2">
            <v>1.9678000000000001E-2</v>
          </cell>
        </row>
      </sheetData>
      <sheetData sheetId="11198">
        <row r="2">
          <cell r="B2">
            <v>1.9678000000000001E-2</v>
          </cell>
        </row>
      </sheetData>
      <sheetData sheetId="11199">
        <row r="2">
          <cell r="B2">
            <v>1.9678000000000001E-2</v>
          </cell>
        </row>
      </sheetData>
      <sheetData sheetId="11200">
        <row r="2">
          <cell r="B2">
            <v>1.9678000000000001E-2</v>
          </cell>
        </row>
      </sheetData>
      <sheetData sheetId="11201">
        <row r="2">
          <cell r="B2">
            <v>1.9678000000000001E-2</v>
          </cell>
        </row>
      </sheetData>
      <sheetData sheetId="11202">
        <row r="2">
          <cell r="B2">
            <v>1.9678000000000001E-2</v>
          </cell>
        </row>
      </sheetData>
      <sheetData sheetId="11203">
        <row r="2">
          <cell r="B2">
            <v>1.9678000000000001E-2</v>
          </cell>
        </row>
      </sheetData>
      <sheetData sheetId="11204">
        <row r="2">
          <cell r="B2">
            <v>1.9678000000000001E-2</v>
          </cell>
        </row>
      </sheetData>
      <sheetData sheetId="11205">
        <row r="2">
          <cell r="B2">
            <v>1.9678000000000001E-2</v>
          </cell>
        </row>
      </sheetData>
      <sheetData sheetId="11206">
        <row r="2">
          <cell r="B2">
            <v>0</v>
          </cell>
        </row>
      </sheetData>
      <sheetData sheetId="11207">
        <row r="2">
          <cell r="B2">
            <v>1.9678000000000001E-2</v>
          </cell>
        </row>
      </sheetData>
      <sheetData sheetId="11208">
        <row r="2">
          <cell r="B2">
            <v>0</v>
          </cell>
        </row>
      </sheetData>
      <sheetData sheetId="11209">
        <row r="2">
          <cell r="B2">
            <v>0</v>
          </cell>
        </row>
      </sheetData>
      <sheetData sheetId="11210">
        <row r="2">
          <cell r="B2">
            <v>0</v>
          </cell>
        </row>
      </sheetData>
      <sheetData sheetId="11211">
        <row r="2">
          <cell r="B2">
            <v>1.9678000000000001E-2</v>
          </cell>
        </row>
      </sheetData>
      <sheetData sheetId="11212">
        <row r="2">
          <cell r="B2">
            <v>1.9678000000000001E-2</v>
          </cell>
        </row>
      </sheetData>
      <sheetData sheetId="11213">
        <row r="2">
          <cell r="B2">
            <v>0</v>
          </cell>
        </row>
      </sheetData>
      <sheetData sheetId="11214">
        <row r="2">
          <cell r="B2">
            <v>1.9678000000000001E-2</v>
          </cell>
        </row>
      </sheetData>
      <sheetData sheetId="11215">
        <row r="2">
          <cell r="B2">
            <v>0</v>
          </cell>
        </row>
      </sheetData>
      <sheetData sheetId="11216">
        <row r="2">
          <cell r="B2">
            <v>1.9678000000000001E-2</v>
          </cell>
        </row>
      </sheetData>
      <sheetData sheetId="11217">
        <row r="2">
          <cell r="B2">
            <v>1.9678000000000001E-2</v>
          </cell>
        </row>
      </sheetData>
      <sheetData sheetId="11218">
        <row r="2">
          <cell r="B2">
            <v>1.9678000000000001E-2</v>
          </cell>
        </row>
      </sheetData>
      <sheetData sheetId="11219">
        <row r="2">
          <cell r="B2">
            <v>1.9678000000000001E-2</v>
          </cell>
        </row>
      </sheetData>
      <sheetData sheetId="11220">
        <row r="2">
          <cell r="B2">
            <v>1.9678000000000001E-2</v>
          </cell>
        </row>
      </sheetData>
      <sheetData sheetId="11221">
        <row r="2">
          <cell r="B2">
            <v>1.9678000000000001E-2</v>
          </cell>
        </row>
      </sheetData>
      <sheetData sheetId="11222">
        <row r="2">
          <cell r="B2">
            <v>1.9678000000000001E-2</v>
          </cell>
        </row>
      </sheetData>
      <sheetData sheetId="11223">
        <row r="2">
          <cell r="B2">
            <v>1.9678000000000001E-2</v>
          </cell>
        </row>
      </sheetData>
      <sheetData sheetId="11224">
        <row r="2">
          <cell r="B2">
            <v>1.9678000000000001E-2</v>
          </cell>
        </row>
      </sheetData>
      <sheetData sheetId="11225">
        <row r="2">
          <cell r="B2">
            <v>1.9678000000000001E-2</v>
          </cell>
        </row>
      </sheetData>
      <sheetData sheetId="11226">
        <row r="2">
          <cell r="B2">
            <v>1.9678000000000001E-2</v>
          </cell>
        </row>
      </sheetData>
      <sheetData sheetId="11227">
        <row r="2">
          <cell r="B2">
            <v>1.9678000000000001E-2</v>
          </cell>
        </row>
      </sheetData>
      <sheetData sheetId="11228">
        <row r="2">
          <cell r="B2">
            <v>1.9678000000000001E-2</v>
          </cell>
        </row>
      </sheetData>
      <sheetData sheetId="11229">
        <row r="2">
          <cell r="B2">
            <v>1.9678000000000001E-2</v>
          </cell>
        </row>
      </sheetData>
      <sheetData sheetId="11230">
        <row r="2">
          <cell r="B2">
            <v>1.9678000000000001E-2</v>
          </cell>
        </row>
      </sheetData>
      <sheetData sheetId="11231">
        <row r="2">
          <cell r="B2">
            <v>1.9678000000000001E-2</v>
          </cell>
        </row>
      </sheetData>
      <sheetData sheetId="11232">
        <row r="2">
          <cell r="B2">
            <v>1.9678000000000001E-2</v>
          </cell>
        </row>
      </sheetData>
      <sheetData sheetId="11233">
        <row r="2">
          <cell r="B2">
            <v>1.9678000000000001E-2</v>
          </cell>
        </row>
      </sheetData>
      <sheetData sheetId="11234">
        <row r="2">
          <cell r="B2">
            <v>1.9678000000000001E-2</v>
          </cell>
        </row>
      </sheetData>
      <sheetData sheetId="11235">
        <row r="2">
          <cell r="B2">
            <v>0</v>
          </cell>
        </row>
      </sheetData>
      <sheetData sheetId="11236">
        <row r="2">
          <cell r="B2">
            <v>1.9678000000000001E-2</v>
          </cell>
        </row>
      </sheetData>
      <sheetData sheetId="11237">
        <row r="2">
          <cell r="B2">
            <v>0</v>
          </cell>
        </row>
      </sheetData>
      <sheetData sheetId="11238">
        <row r="2">
          <cell r="B2">
            <v>0</v>
          </cell>
        </row>
      </sheetData>
      <sheetData sheetId="11239">
        <row r="2">
          <cell r="B2">
            <v>0</v>
          </cell>
        </row>
      </sheetData>
      <sheetData sheetId="11240">
        <row r="2">
          <cell r="B2">
            <v>0</v>
          </cell>
        </row>
      </sheetData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>
        <row r="2">
          <cell r="B2">
            <v>0</v>
          </cell>
        </row>
      </sheetData>
      <sheetData sheetId="11251">
        <row r="2">
          <cell r="B2">
            <v>0</v>
          </cell>
        </row>
      </sheetData>
      <sheetData sheetId="11252">
        <row r="2">
          <cell r="B2">
            <v>0</v>
          </cell>
        </row>
      </sheetData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 refreshError="1"/>
      <sheetData sheetId="11264" refreshError="1"/>
      <sheetData sheetId="11265" refreshError="1"/>
      <sheetData sheetId="11266">
        <row r="2">
          <cell r="C2">
            <v>20805687</v>
          </cell>
        </row>
      </sheetData>
      <sheetData sheetId="11267">
        <row r="2">
          <cell r="C2">
            <v>22194313</v>
          </cell>
        </row>
      </sheetData>
      <sheetData sheetId="11268" refreshError="1"/>
      <sheetData sheetId="11269" refreshError="1"/>
      <sheetData sheetId="11270">
        <row r="4">
          <cell r="A4" t="str">
            <v>010310988</v>
          </cell>
        </row>
      </sheetData>
      <sheetData sheetId="1127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"/>
      <sheetName val="MENU"/>
      <sheetName val="REPORT"/>
      <sheetName val="PL"/>
      <sheetName val="DATA"/>
    </sheetNames>
    <sheetDataSet>
      <sheetData sheetId="0" refreshError="1"/>
      <sheetData sheetId="1">
        <row r="2">
          <cell r="R2">
            <v>2019</v>
          </cell>
          <cell r="U2" t="str">
            <v>-</v>
          </cell>
          <cell r="V2" t="str">
            <v>-</v>
          </cell>
        </row>
        <row r="3">
          <cell r="R3">
            <v>2018</v>
          </cell>
          <cell r="U3" t="str">
            <v>111_ที่ดินอาคารสำนักงาน</v>
          </cell>
          <cell r="V3" t="str">
            <v>IFRS_IFRS</v>
          </cell>
        </row>
        <row r="4">
          <cell r="R4">
            <v>1969</v>
          </cell>
          <cell r="U4" t="str">
            <v>112_ที่ดินอาคารชุด</v>
          </cell>
          <cell r="V4" t="str">
            <v>Tax001_รถยนต์นั่งเกิน 1 ล้านบาท</v>
          </cell>
        </row>
        <row r="5">
          <cell r="R5">
            <v>1970</v>
          </cell>
          <cell r="U5" t="str">
            <v>121_อาคารสำนักงาน</v>
          </cell>
        </row>
        <row r="6">
          <cell r="R6">
            <v>1971</v>
          </cell>
          <cell r="U6" t="str">
            <v>122_อาคารชุด (Condo)</v>
          </cell>
        </row>
        <row r="7">
          <cell r="R7">
            <v>1972</v>
          </cell>
          <cell r="U7" t="str">
            <v>131_ส่วนปรับปรุงอาคาร</v>
          </cell>
        </row>
        <row r="8">
          <cell r="R8">
            <v>1973</v>
          </cell>
          <cell r="U8" t="str">
            <v>132_ส่วนปรับปรุงอาคารเช่า</v>
          </cell>
        </row>
        <row r="9">
          <cell r="R9">
            <v>1974</v>
          </cell>
          <cell r="U9" t="str">
            <v>141_อุปกรณ์สำนักงาน</v>
          </cell>
        </row>
        <row r="10">
          <cell r="R10">
            <v>1975</v>
          </cell>
          <cell r="U10" t="str">
            <v>142_อุปกรณ์สื่อสาร</v>
          </cell>
        </row>
        <row r="11">
          <cell r="R11">
            <v>1976</v>
          </cell>
          <cell r="U11" t="str">
            <v>143_อุปกรณ์รักษาความปลอดภัย</v>
          </cell>
        </row>
        <row r="12">
          <cell r="R12">
            <v>1977</v>
          </cell>
          <cell r="U12" t="str">
            <v>151_ชุดคอมพิวเตอร์ตั้งโต๊ะ (PC)</v>
          </cell>
        </row>
        <row r="13">
          <cell r="R13">
            <v>1978</v>
          </cell>
          <cell r="U13" t="str">
            <v>152_ชุด Server</v>
          </cell>
        </row>
        <row r="14">
          <cell r="R14">
            <v>1979</v>
          </cell>
          <cell r="U14" t="str">
            <v>153_ชุดคอมพิวเตอร์พกพา (Notebook)</v>
          </cell>
        </row>
        <row r="15">
          <cell r="R15">
            <v>1980</v>
          </cell>
          <cell r="U15" t="str">
            <v>154_อุปกรณ์คอมพิวเตอร์อื่นๆ</v>
          </cell>
        </row>
        <row r="16">
          <cell r="R16">
            <v>1981</v>
          </cell>
          <cell r="U16" t="str">
            <v>161_เฟอร์นิเจอร์</v>
          </cell>
        </row>
        <row r="17">
          <cell r="R17">
            <v>1982</v>
          </cell>
          <cell r="U17" t="str">
            <v>162_เครื่องตกแต่งสำนักงานและอุปกรณ์ไฟฟ้า</v>
          </cell>
        </row>
        <row r="18">
          <cell r="R18">
            <v>1983</v>
          </cell>
          <cell r="U18" t="str">
            <v>171_รถยนต์นั่ง</v>
          </cell>
        </row>
        <row r="19">
          <cell r="R19">
            <v>1984</v>
          </cell>
          <cell r="U19" t="str">
            <v>172_รถจักรยานยนต์</v>
          </cell>
        </row>
        <row r="20">
          <cell r="R20">
            <v>1985</v>
          </cell>
          <cell r="U20" t="str">
            <v>211_โปรแกรมคอมพิวเตอร์</v>
          </cell>
        </row>
        <row r="21">
          <cell r="R21">
            <v>1986</v>
          </cell>
        </row>
        <row r="22">
          <cell r="R22">
            <v>1987</v>
          </cell>
        </row>
        <row r="23">
          <cell r="R23">
            <v>1988</v>
          </cell>
        </row>
        <row r="24">
          <cell r="R24">
            <v>1989</v>
          </cell>
        </row>
        <row r="25">
          <cell r="R25">
            <v>1990</v>
          </cell>
        </row>
        <row r="26">
          <cell r="R26">
            <v>1991</v>
          </cell>
        </row>
        <row r="27">
          <cell r="R27">
            <v>1992</v>
          </cell>
        </row>
        <row r="28">
          <cell r="R28">
            <v>1993</v>
          </cell>
        </row>
        <row r="29">
          <cell r="R29">
            <v>1994</v>
          </cell>
        </row>
        <row r="30">
          <cell r="R30">
            <v>1995</v>
          </cell>
        </row>
        <row r="31">
          <cell r="R31">
            <v>1996</v>
          </cell>
        </row>
        <row r="32">
          <cell r="R32">
            <v>1997</v>
          </cell>
        </row>
        <row r="33">
          <cell r="R33">
            <v>1998</v>
          </cell>
        </row>
        <row r="34">
          <cell r="R34">
            <v>1999</v>
          </cell>
        </row>
        <row r="35">
          <cell r="R35">
            <v>2000</v>
          </cell>
        </row>
        <row r="36">
          <cell r="R36">
            <v>2001</v>
          </cell>
        </row>
        <row r="37">
          <cell r="R37">
            <v>2002</v>
          </cell>
        </row>
        <row r="38">
          <cell r="R38">
            <v>2003</v>
          </cell>
        </row>
        <row r="39">
          <cell r="R39">
            <v>2004</v>
          </cell>
        </row>
        <row r="40">
          <cell r="R40">
            <v>2005</v>
          </cell>
        </row>
        <row r="41">
          <cell r="R41">
            <v>2006</v>
          </cell>
        </row>
        <row r="42">
          <cell r="R42">
            <v>2007</v>
          </cell>
        </row>
        <row r="43">
          <cell r="R43">
            <v>2008</v>
          </cell>
        </row>
        <row r="44">
          <cell r="R44">
            <v>2009</v>
          </cell>
        </row>
        <row r="45">
          <cell r="R45">
            <v>2010</v>
          </cell>
        </row>
        <row r="46">
          <cell r="R46">
            <v>2011</v>
          </cell>
        </row>
        <row r="47">
          <cell r="R47">
            <v>2012</v>
          </cell>
        </row>
        <row r="48">
          <cell r="R48">
            <v>2013</v>
          </cell>
        </row>
        <row r="49">
          <cell r="R49">
            <v>2014</v>
          </cell>
        </row>
        <row r="50">
          <cell r="R50">
            <v>2015</v>
          </cell>
        </row>
        <row r="51">
          <cell r="R51">
            <v>2016</v>
          </cell>
        </row>
        <row r="52">
          <cell r="R52">
            <v>2017</v>
          </cell>
        </row>
        <row r="53">
          <cell r="R53">
            <v>2020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ssing"/>
      <sheetName val="Sheet1"/>
      <sheetName val="Sheet2"/>
      <sheetName val="PORT"/>
      <sheetName val="LAND"/>
      <sheetName val="GetReport"/>
      <sheetName val="PrintAll"/>
      <sheetName val="Packprnt"/>
      <sheetName val="Tables"/>
    </sheetNames>
    <sheetDataSet>
      <sheetData sheetId="0"/>
      <sheetData sheetId="1" refreshError="1"/>
      <sheetData sheetId="2" refreshError="1">
        <row r="2">
          <cell r="AA2" t="str">
            <v>BTPPE1010</v>
          </cell>
          <cell r="AB2" t="str">
            <v>COTH</v>
          </cell>
          <cell r="AC2" t="str">
            <v>CSCFS1130</v>
          </cell>
          <cell r="AD2" t="str">
            <v>PSIS1190</v>
          </cell>
        </row>
        <row r="3">
          <cell r="AA3" t="str">
            <v>BTPPE1100</v>
          </cell>
          <cell r="AB3" t="str">
            <v>BTRPM1120</v>
          </cell>
          <cell r="AC3" t="str">
            <v>CSCFS1270</v>
          </cell>
          <cell r="AD3" t="str">
            <v>PSSRIE1090</v>
          </cell>
        </row>
        <row r="4">
          <cell r="AA4" t="str">
            <v>BTPPE1170</v>
          </cell>
          <cell r="AB4" t="str">
            <v>BTRPM1150</v>
          </cell>
          <cell r="AC4" t="str">
            <v>CSCFS1360</v>
          </cell>
          <cell r="AD4" t="str">
            <v>PSSRIE1120</v>
          </cell>
        </row>
        <row r="5">
          <cell r="AA5" t="str">
            <v>BTINTG1010</v>
          </cell>
          <cell r="AB5" t="str">
            <v>BTRPQ1120</v>
          </cell>
          <cell r="AC5" t="str">
            <v>PSRLDG1050</v>
          </cell>
          <cell r="AD5" t="str">
            <v>BSBSQ1510</v>
          </cell>
        </row>
        <row r="6">
          <cell r="AA6" t="str">
            <v>BTINTG1090</v>
          </cell>
          <cell r="AB6" t="str">
            <v>BTRPQ1150</v>
          </cell>
          <cell r="AC6" t="str">
            <v>PSRLDG1090</v>
          </cell>
          <cell r="AD6" t="str">
            <v>BSBSQ1630</v>
          </cell>
        </row>
        <row r="7">
          <cell r="AA7" t="str">
            <v>BTRC1095</v>
          </cell>
          <cell r="AB7" t="str">
            <v>RGJOURNAL</v>
          </cell>
          <cell r="AC7" t="str">
            <v>PSRLDG1170</v>
          </cell>
          <cell r="AD7" t="str">
            <v>CSCFS1400</v>
          </cell>
        </row>
        <row r="8">
          <cell r="AA8" t="str">
            <v>BXSFA1010</v>
          </cell>
          <cell r="AB8" t="str">
            <v>AMWAY1070</v>
          </cell>
          <cell r="AC8" t="str">
            <v>PSMUGI1040</v>
          </cell>
          <cell r="AD8" t="str">
            <v>CSCFR1210</v>
          </cell>
        </row>
        <row r="9">
          <cell r="AA9" t="str">
            <v>BTOFAL1260</v>
          </cell>
          <cell r="AB9" t="str">
            <v>ASCAPE1190</v>
          </cell>
          <cell r="AC9" t="str">
            <v>PTMUGI1050</v>
          </cell>
          <cell r="AD9" t="str">
            <v>PSUW1450</v>
          </cell>
        </row>
        <row r="10">
          <cell r="AA10" t="str">
            <v>AXBSA1260</v>
          </cell>
          <cell r="AB10" t="str">
            <v>AXPLA1030</v>
          </cell>
          <cell r="AC10" t="str">
            <v>PSMUGI1140</v>
          </cell>
          <cell r="AD10" t="str">
            <v>PSEXPS1110</v>
          </cell>
        </row>
        <row r="11">
          <cell r="AA11" t="str">
            <v>AXBSA1320</v>
          </cell>
          <cell r="AD11" t="str">
            <v>PSEXPU1660</v>
          </cell>
        </row>
        <row r="12">
          <cell r="AA12" t="str">
            <v>AXBSA1410</v>
          </cell>
          <cell r="AD12" t="str">
            <v>PSINVS1310</v>
          </cell>
        </row>
        <row r="13">
          <cell r="I13" t="str">
            <v>NO</v>
          </cell>
          <cell r="AA13" t="str">
            <v>AXBSA1510</v>
          </cell>
          <cell r="AD13" t="str">
            <v>PSINT1100</v>
          </cell>
        </row>
        <row r="14">
          <cell r="AA14" t="str">
            <v>AXBSA1710</v>
          </cell>
          <cell r="AD14" t="str">
            <v>PSOTHI1080</v>
          </cell>
        </row>
        <row r="15">
          <cell r="AA15" t="str">
            <v>AXBSA1870</v>
          </cell>
          <cell r="AD15" t="str">
            <v>PSABCI1080</v>
          </cell>
        </row>
        <row r="16">
          <cell r="AA16" t="str">
            <v>AXBSA1890</v>
          </cell>
          <cell r="AD16" t="str">
            <v>PSFX1230</v>
          </cell>
        </row>
        <row r="17">
          <cell r="AA17" t="str">
            <v>AXPLAB1045</v>
          </cell>
          <cell r="AD17" t="str">
            <v>PSFIN1140</v>
          </cell>
        </row>
        <row r="18">
          <cell r="AA18" t="str">
            <v>PTSTAT1045</v>
          </cell>
          <cell r="AD18" t="str">
            <v>PSABCE1110</v>
          </cell>
        </row>
        <row r="19">
          <cell r="AA19" t="str">
            <v>BXRPM1130</v>
          </cell>
          <cell r="AD19" t="str">
            <v>PSOTHE1120</v>
          </cell>
        </row>
        <row r="20">
          <cell r="AA20" t="str">
            <v>BXRPQ1130</v>
          </cell>
          <cell r="AD20" t="str">
            <v>PSITD1190</v>
          </cell>
        </row>
        <row r="21">
          <cell r="AA21" t="str">
            <v>AMIGM1040</v>
          </cell>
          <cell r="AD21" t="str">
            <v>PSITR1060</v>
          </cell>
        </row>
        <row r="22">
          <cell r="AA22" t="str">
            <v>AMFRM1040</v>
          </cell>
          <cell r="AD22" t="str">
            <v>BSRC1290</v>
          </cell>
        </row>
        <row r="23">
          <cell r="AA23" t="str">
            <v>BTRPM1010</v>
          </cell>
          <cell r="AD23" t="str">
            <v>BSTAC1020</v>
          </cell>
        </row>
        <row r="24">
          <cell r="AA24" t="str">
            <v>BTFCTM1010</v>
          </cell>
          <cell r="AD24" t="str">
            <v>BSDIC1090</v>
          </cell>
        </row>
        <row r="25">
          <cell r="AA25" t="str">
            <v>BTROM1010</v>
          </cell>
          <cell r="AD25" t="str">
            <v>BSOCA1020</v>
          </cell>
        </row>
        <row r="26">
          <cell r="AA26" t="str">
            <v>BTFCTQ1010</v>
          </cell>
          <cell r="AD26" t="str">
            <v>BSDTA1250</v>
          </cell>
        </row>
        <row r="27">
          <cell r="AA27" t="str">
            <v>BTFCTQ1100</v>
          </cell>
          <cell r="AD27" t="str">
            <v>BSDTA1290</v>
          </cell>
        </row>
        <row r="28">
          <cell r="AA28" t="str">
            <v>BTFCTQ1170</v>
          </cell>
          <cell r="AD28" t="str">
            <v>BSDTR1060</v>
          </cell>
        </row>
        <row r="29">
          <cell r="AA29" t="str">
            <v>BTROQ1010</v>
          </cell>
          <cell r="AD29" t="str">
            <v>BSRBS1020</v>
          </cell>
        </row>
        <row r="30">
          <cell r="AA30" t="str">
            <v>BTROQ1130</v>
          </cell>
          <cell r="AD30" t="str">
            <v>BSPPE1250</v>
          </cell>
        </row>
        <row r="31">
          <cell r="AA31" t="str">
            <v>BTROQ1250</v>
          </cell>
          <cell r="AD31" t="str">
            <v>BSPPE1300</v>
          </cell>
        </row>
        <row r="32">
          <cell r="AA32" t="str">
            <v>BTRPQ1010</v>
          </cell>
          <cell r="AD32" t="str">
            <v>BSINTG1150</v>
          </cell>
        </row>
        <row r="33">
          <cell r="AA33" t="str">
            <v>AMRAA1095</v>
          </cell>
          <cell r="AD33" t="str">
            <v>BSCIT1140</v>
          </cell>
        </row>
        <row r="34">
          <cell r="AA34" t="str">
            <v>AMRAA1280</v>
          </cell>
          <cell r="AD34" t="str">
            <v>BSFAFM1520</v>
          </cell>
        </row>
        <row r="35">
          <cell r="AA35" t="str">
            <v>AMRAA1310</v>
          </cell>
          <cell r="AD35" t="str">
            <v>BSFABC1050</v>
          </cell>
        </row>
        <row r="36">
          <cell r="AA36" t="str">
            <v>AMPAA1030</v>
          </cell>
          <cell r="AD36" t="str">
            <v>BSINVP1050</v>
          </cell>
        </row>
        <row r="37">
          <cell r="AA37" t="str">
            <v>AMPAA1120</v>
          </cell>
          <cell r="AD37" t="str">
            <v>BSIOS1060</v>
          </cell>
        </row>
        <row r="38">
          <cell r="AA38" t="str">
            <v>AMUWFR1490</v>
          </cell>
          <cell r="AD38" t="str">
            <v>BSOFAL1350</v>
          </cell>
        </row>
        <row r="39">
          <cell r="AA39" t="str">
            <v>BMRPQ1170</v>
          </cell>
          <cell r="AD39" t="str">
            <v>BSTOP1190</v>
          </cell>
        </row>
        <row r="40">
          <cell r="AD40" t="str">
            <v>BSUEP1090</v>
          </cell>
        </row>
        <row r="41">
          <cell r="AD41" t="str">
            <v>BSURP1020</v>
          </cell>
        </row>
        <row r="42">
          <cell r="AD42" t="str">
            <v>BSTLC1020</v>
          </cell>
        </row>
        <row r="43">
          <cell r="AD43" t="str">
            <v>BSDTL1250</v>
          </cell>
        </row>
        <row r="44">
          <cell r="AD44" t="str">
            <v>BSDTL1290</v>
          </cell>
        </row>
        <row r="45">
          <cell r="AD45" t="str">
            <v>BSPNC1090</v>
          </cell>
        </row>
        <row r="46">
          <cell r="AD46" t="str">
            <v>BSRBO1020</v>
          </cell>
        </row>
        <row r="47">
          <cell r="AD47" t="str">
            <v>BSOSC1030</v>
          </cell>
        </row>
        <row r="48">
          <cell r="AD48" t="str">
            <v>BSOSC1150</v>
          </cell>
        </row>
        <row r="49">
          <cell r="AD49" t="str">
            <v>BSOSC1240</v>
          </cell>
        </row>
        <row r="50">
          <cell r="AD50" t="str">
            <v>BSPOPT1270</v>
          </cell>
        </row>
        <row r="51">
          <cell r="AD51" t="str">
            <v>BSOSQ1380</v>
          </cell>
        </row>
        <row r="52">
          <cell r="AD52" t="str">
            <v>BSPSQ1240</v>
          </cell>
        </row>
        <row r="53">
          <cell r="AD53" t="str">
            <v>BSOWNS1040</v>
          </cell>
        </row>
        <row r="54">
          <cell r="AD54" t="str">
            <v>BSEHSQ1230</v>
          </cell>
        </row>
        <row r="55">
          <cell r="AD55" t="str">
            <v>BSOPQ1230</v>
          </cell>
        </row>
        <row r="56">
          <cell r="AD56" t="str">
            <v>BSFCTQ1250</v>
          </cell>
        </row>
        <row r="57">
          <cell r="AD57" t="str">
            <v>BSROQ1380</v>
          </cell>
        </row>
        <row r="58">
          <cell r="AD58" t="str">
            <v>BXRPQ1160</v>
          </cell>
        </row>
        <row r="59">
          <cell r="AD59" t="str">
            <v>BSRPQ1390</v>
          </cell>
        </row>
        <row r="60">
          <cell r="AD60" t="str">
            <v>BSRPQ1420</v>
          </cell>
        </row>
        <row r="61">
          <cell r="AD61" t="str">
            <v>BSMI1060</v>
          </cell>
        </row>
        <row r="62">
          <cell r="AD62" t="str">
            <v>BSSICE1030</v>
          </cell>
        </row>
        <row r="63">
          <cell r="AD63" t="str">
            <v>ASUWIG1230</v>
          </cell>
        </row>
        <row r="64">
          <cell r="AD64" t="str">
            <v>ASUWIG1390</v>
          </cell>
        </row>
        <row r="65">
          <cell r="AD65" t="str">
            <v>ASUWIG1480</v>
          </cell>
        </row>
        <row r="66">
          <cell r="AD66" t="str">
            <v>ASUWIG1540</v>
          </cell>
        </row>
        <row r="67">
          <cell r="AD67" t="str">
            <v>ASUWIG1543</v>
          </cell>
        </row>
        <row r="68">
          <cell r="AD68" t="str">
            <v>ASUWIG1600</v>
          </cell>
        </row>
        <row r="69">
          <cell r="AD69" t="str">
            <v>ASUWIG1603</v>
          </cell>
        </row>
        <row r="70">
          <cell r="AD70" t="str">
            <v>ASUWIG1630</v>
          </cell>
        </row>
        <row r="71">
          <cell r="AD71" t="str">
            <v>ASUWIG1720</v>
          </cell>
        </row>
        <row r="72">
          <cell r="AD72" t="str">
            <v>ASUWIG2230</v>
          </cell>
        </row>
        <row r="73">
          <cell r="AD73" t="str">
            <v>ASUWIG2390</v>
          </cell>
        </row>
        <row r="74">
          <cell r="AD74" t="str">
            <v>ASUWIG2480</v>
          </cell>
        </row>
        <row r="75">
          <cell r="AD75" t="str">
            <v>ASUWIG2540</v>
          </cell>
        </row>
        <row r="76">
          <cell r="AD76" t="str">
            <v>ASUWIG2543</v>
          </cell>
        </row>
        <row r="77">
          <cell r="AD77" t="str">
            <v>ASUWIG2600</v>
          </cell>
        </row>
        <row r="78">
          <cell r="AD78" t="str">
            <v>ASUWIG2603</v>
          </cell>
        </row>
        <row r="79">
          <cell r="AD79" t="str">
            <v>ASUWIG2630</v>
          </cell>
        </row>
        <row r="80">
          <cell r="AD80" t="str">
            <v>ASUWIG2720</v>
          </cell>
        </row>
        <row r="81">
          <cell r="AD81" t="str">
            <v>ASUWIG3230</v>
          </cell>
        </row>
        <row r="82">
          <cell r="AD82" t="str">
            <v>ASUWIG3390</v>
          </cell>
        </row>
        <row r="83">
          <cell r="AD83" t="str">
            <v>ASUWIG3480</v>
          </cell>
        </row>
        <row r="84">
          <cell r="AD84" t="str">
            <v>ASUWIG3540</v>
          </cell>
        </row>
        <row r="85">
          <cell r="AD85" t="str">
            <v>ASUWIG3543</v>
          </cell>
        </row>
        <row r="86">
          <cell r="AD86" t="str">
            <v>ASUWIG3600</v>
          </cell>
        </row>
        <row r="87">
          <cell r="AD87" t="str">
            <v>ASUWIG3603</v>
          </cell>
        </row>
        <row r="88">
          <cell r="AD88" t="str">
            <v>ASUWIG3630</v>
          </cell>
        </row>
        <row r="89">
          <cell r="AD89" t="str">
            <v>ASUWIG3720</v>
          </cell>
        </row>
        <row r="90">
          <cell r="AD90" t="str">
            <v>ASUWIG4230</v>
          </cell>
        </row>
        <row r="91">
          <cell r="AD91" t="str">
            <v>ASUWIG4390</v>
          </cell>
        </row>
        <row r="92">
          <cell r="AD92" t="str">
            <v>ASUWIG4480</v>
          </cell>
        </row>
        <row r="93">
          <cell r="AD93" t="str">
            <v>ASUWIG4540</v>
          </cell>
        </row>
        <row r="94">
          <cell r="AD94" t="str">
            <v>ASUWIG4543</v>
          </cell>
        </row>
        <row r="95">
          <cell r="AD95" t="str">
            <v>ASUWIG4600</v>
          </cell>
        </row>
        <row r="96">
          <cell r="AD96" t="str">
            <v>ASUWIG4603</v>
          </cell>
        </row>
        <row r="97">
          <cell r="AD97" t="str">
            <v>ASUWIG4630</v>
          </cell>
        </row>
        <row r="98">
          <cell r="AD98" t="str">
            <v>ASUWIG4720</v>
          </cell>
        </row>
        <row r="99">
          <cell r="AD99" t="str">
            <v>ASUWIG5230</v>
          </cell>
        </row>
        <row r="100">
          <cell r="AD100" t="str">
            <v>ASUWIG5390</v>
          </cell>
        </row>
        <row r="101">
          <cell r="AD101" t="str">
            <v>ASUWIG5480</v>
          </cell>
        </row>
        <row r="102">
          <cell r="AD102" t="str">
            <v>ASUWIG5540</v>
          </cell>
        </row>
        <row r="103">
          <cell r="AD103" t="str">
            <v>ASUWIG5543</v>
          </cell>
        </row>
        <row r="104">
          <cell r="AD104" t="str">
            <v>ASUWIG5600</v>
          </cell>
        </row>
        <row r="105">
          <cell r="AD105" t="str">
            <v>ASUWIG5603</v>
          </cell>
        </row>
        <row r="106">
          <cell r="AD106" t="str">
            <v>ASUWIG5630</v>
          </cell>
        </row>
        <row r="107">
          <cell r="AD107" t="str">
            <v>ASUWIG5720</v>
          </cell>
        </row>
        <row r="108">
          <cell r="AD108" t="str">
            <v>ASUWFR1450</v>
          </cell>
        </row>
        <row r="109">
          <cell r="AD109" t="str">
            <v>ASUWFR1630</v>
          </cell>
        </row>
        <row r="110">
          <cell r="AD110" t="str">
            <v>ASUWFR1633</v>
          </cell>
        </row>
        <row r="111">
          <cell r="AD111" t="str">
            <v>ASUWFR1690</v>
          </cell>
        </row>
        <row r="112">
          <cell r="AD112" t="str">
            <v>ASUWFR1693</v>
          </cell>
        </row>
        <row r="113">
          <cell r="AD113" t="str">
            <v>ASFXR1080</v>
          </cell>
        </row>
        <row r="114">
          <cell r="AD114" t="str">
            <v>ASBSA1970</v>
          </cell>
        </row>
        <row r="115">
          <cell r="AD115" t="str">
            <v>ASPLAB1390</v>
          </cell>
        </row>
        <row r="116">
          <cell r="AD116" t="str">
            <v>CSCFOP1340</v>
          </cell>
        </row>
        <row r="117">
          <cell r="AD117" t="str">
            <v>CSCFIF1290</v>
          </cell>
        </row>
        <row r="118">
          <cell r="AD118" t="str">
            <v>CSCFA1340</v>
          </cell>
        </row>
        <row r="119">
          <cell r="AD119" t="str">
            <v>CSCFA1630</v>
          </cell>
        </row>
        <row r="120">
          <cell r="AD120" t="str">
            <v>ASCAPE1240</v>
          </cell>
        </row>
        <row r="121">
          <cell r="AD121" t="str">
            <v>ASNAQ1070</v>
          </cell>
        </row>
        <row r="122">
          <cell r="AD122" t="str">
            <v>ASPOPC1270</v>
          </cell>
        </row>
        <row r="123">
          <cell r="AD123" t="str">
            <v>ASREV1110</v>
          </cell>
        </row>
        <row r="124">
          <cell r="AD124" t="str">
            <v>ASEXP1070</v>
          </cell>
        </row>
        <row r="125">
          <cell r="AD125" t="str">
            <v>ASCOBP1320</v>
          </cell>
        </row>
        <row r="126">
          <cell r="AD126" t="str">
            <v>ASCBCU1320</v>
          </cell>
        </row>
        <row r="127">
          <cell r="AD127" t="str">
            <v>ASCBCB1320</v>
          </cell>
        </row>
        <row r="128">
          <cell r="AD128" t="str">
            <v>ASPACE1320</v>
          </cell>
        </row>
        <row r="129">
          <cell r="AD129" t="str">
            <v>ASRETR1300</v>
          </cell>
        </row>
        <row r="130">
          <cell r="AD130" t="str">
            <v>ASRETR1450</v>
          </cell>
        </row>
        <row r="131">
          <cell r="AD131" t="str">
            <v>ASFVPA1050</v>
          </cell>
        </row>
        <row r="132">
          <cell r="AD132" t="str">
            <v>ASCPAY1290</v>
          </cell>
        </row>
        <row r="133">
          <cell r="AD133" t="str">
            <v>ASAR1250</v>
          </cell>
        </row>
        <row r="134">
          <cell r="AD134" t="str">
            <v>ASCL1070</v>
          </cell>
        </row>
        <row r="135">
          <cell r="AD135" t="str">
            <v>ASLHE1040</v>
          </cell>
        </row>
        <row r="136">
          <cell r="AD136" t="str">
            <v>AXWAY1080</v>
          </cell>
        </row>
        <row r="137">
          <cell r="AD137" t="str">
            <v>ASCB1030</v>
          </cell>
        </row>
        <row r="138">
          <cell r="AD138" t="str">
            <v>PSSTAT1400</v>
          </cell>
        </row>
        <row r="139">
          <cell r="AD139" t="str">
            <v>BSBSM1160</v>
          </cell>
        </row>
        <row r="140">
          <cell r="AD140" t="str">
            <v>BSBSM1270</v>
          </cell>
        </row>
        <row r="141">
          <cell r="AD141" t="str">
            <v>BSOSM1200</v>
          </cell>
        </row>
        <row r="142">
          <cell r="AD142" t="str">
            <v>BSPSM1090</v>
          </cell>
        </row>
        <row r="143">
          <cell r="AD143" t="str">
            <v>BSEHSM1090</v>
          </cell>
        </row>
        <row r="144">
          <cell r="AD144" t="str">
            <v>BSOPM1090</v>
          </cell>
        </row>
        <row r="145">
          <cell r="AD145" t="str">
            <v>BSFCTM1110</v>
          </cell>
        </row>
        <row r="146">
          <cell r="AD146" t="str">
            <v>BSROM1140</v>
          </cell>
        </row>
        <row r="147">
          <cell r="AD147" t="str">
            <v>BXRPM1160</v>
          </cell>
        </row>
        <row r="148">
          <cell r="AD148" t="str">
            <v>ASIGM1330</v>
          </cell>
        </row>
        <row r="149">
          <cell r="AD149" t="str">
            <v>ASFRM1330</v>
          </cell>
        </row>
        <row r="150">
          <cell r="AD150" t="str">
            <v>ASNAM1070</v>
          </cell>
        </row>
        <row r="151">
          <cell r="AD151" t="str">
            <v>BXRPQ1160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Version Control"/>
      <sheetName val="Instructions"/>
      <sheetName val="BMI"/>
      <sheetName val="BMI Mtd"/>
      <sheetName val="BMI by Branch PHP"/>
      <sheetName val="BMI by Branch USD"/>
      <sheetName val="BMI by Currency"/>
      <sheetName val="BMI Mth Ytd"/>
      <sheetName val="YTD Budget"/>
      <sheetName val="App N"/>
      <sheetName val="OT1"/>
      <sheetName val="OT2"/>
      <sheetName val="HO Account"/>
      <sheetName val="Debtors"/>
      <sheetName val="Unclosed Business"/>
      <sheetName val="Expenses"/>
      <sheetName val="Expenses PHP"/>
      <sheetName val="Expenses USD"/>
      <sheetName val="CSC"/>
      <sheetName val="App J"/>
      <sheetName val="App Ja"/>
      <sheetName val="App Jb"/>
      <sheetName val="Balance Sheet"/>
      <sheetName val="Reference Tables"/>
      <sheetName val="Clime Codes"/>
      <sheetName val="Reference Tables (2)"/>
      <sheetName val="Accounts"/>
      <sheetName val="Class"/>
      <sheetName val="Adjustments"/>
      <sheetName val="Extract"/>
      <sheetName val="Clime1 YTD"/>
      <sheetName val="clime file"/>
      <sheetName val="FIS Maintain 37-CurrActuals"/>
      <sheetName val="FIS Summary"/>
      <sheetName val="Audit Lead"/>
      <sheetName val=" Operation Data"/>
    </sheetNames>
    <sheetDataSet>
      <sheetData sheetId="0" refreshError="1">
        <row r="19">
          <cell r="D19" t="str">
            <v>Philippines</v>
          </cell>
        </row>
        <row r="23">
          <cell r="D23">
            <v>2.6105E-2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Menu"/>
      <sheetName val="Companies"/>
      <sheetName val="Exch_rates"/>
      <sheetName val="Tot"/>
      <sheetName val="PC_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PC1"/>
      <sheetName val="PC2"/>
      <sheetName val="PC3"/>
      <sheetName val="PC4"/>
      <sheetName val="PC5"/>
      <sheetName val="PC6"/>
      <sheetName val="PC7"/>
      <sheetName val="PC8"/>
      <sheetName val="PC9"/>
      <sheetName val="PC10"/>
      <sheetName val="PC11"/>
      <sheetName val="PC12"/>
      <sheetName val="PC13"/>
      <sheetName val="PC14"/>
      <sheetName val="PC15"/>
      <sheetName val="PC16"/>
      <sheetName val="PC17"/>
      <sheetName val="PC18"/>
      <sheetName val="PC19"/>
      <sheetName val="PC20"/>
      <sheetName val="PC21"/>
      <sheetName val="PC22"/>
      <sheetName val="PC23"/>
      <sheetName val="PC24"/>
      <sheetName val="PC25"/>
      <sheetName val="PC26"/>
      <sheetName val="PC27"/>
      <sheetName val="PC28"/>
      <sheetName val="PC29"/>
      <sheetName val="PC30"/>
      <sheetName val="PC31"/>
      <sheetName val="PC32"/>
      <sheetName val="PC33"/>
      <sheetName val="PC34"/>
      <sheetName val="PC35"/>
      <sheetName val="PC36"/>
    </sheetNames>
    <sheetDataSet>
      <sheetData sheetId="0" refreshError="1"/>
      <sheetData sheetId="1" refreshError="1"/>
      <sheetData sheetId="2" refreshError="1"/>
      <sheetData sheetId="3" refreshError="1">
        <row r="8">
          <cell r="A8" t="str">
            <v>AUD</v>
          </cell>
          <cell r="B8">
            <v>1</v>
          </cell>
          <cell r="C8">
            <v>1</v>
          </cell>
          <cell r="D8">
            <v>1</v>
          </cell>
          <cell r="E8">
            <v>1</v>
          </cell>
          <cell r="F8">
            <v>1</v>
          </cell>
        </row>
        <row r="9">
          <cell r="A9" t="str">
            <v>BEF</v>
          </cell>
          <cell r="B9">
            <v>4.1291000000000001E-2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BGN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CFP</v>
          </cell>
          <cell r="B11">
            <v>1.3946999999999999E-2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EUR</v>
          </cell>
          <cell r="B12">
            <v>1.6093710000000001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FJD</v>
          </cell>
          <cell r="B13">
            <v>0.79940199999999995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FRF</v>
          </cell>
          <cell r="B14">
            <v>0.25414700000000001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GBP</v>
          </cell>
          <cell r="B15">
            <v>2.5232939999999999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HKD</v>
          </cell>
          <cell r="B16">
            <v>0.20091700000000001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HUF</v>
          </cell>
          <cell r="B17">
            <v>6.5859999999999998E-3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IDR</v>
          </cell>
          <cell r="B18">
            <v>0.201846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JPY</v>
          </cell>
          <cell r="B19">
            <v>1.3858000000000001E-2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KRW</v>
          </cell>
          <cell r="B20">
            <v>1.3140000000000001E-3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MDL</v>
          </cell>
          <cell r="B21">
            <v>0.13608600000000001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MOP</v>
          </cell>
          <cell r="B22">
            <v>0.194964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MYR</v>
          </cell>
          <cell r="B23">
            <v>0.41022199999999998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NLG</v>
          </cell>
          <cell r="B24">
            <v>0.75649200000000005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NZD</v>
          </cell>
          <cell r="B25">
            <v>0.82298099999999996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PGK</v>
          </cell>
          <cell r="B26">
            <v>0.61496399999999996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PHP</v>
          </cell>
          <cell r="B27">
            <v>3.9815999999999997E-2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PKR</v>
          </cell>
          <cell r="B28">
            <v>3.0367000000000002E-2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SBD</v>
          </cell>
          <cell r="B29">
            <v>0.31718200000000002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SGD</v>
          </cell>
          <cell r="B30">
            <v>0.92178899999999997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THB</v>
          </cell>
          <cell r="B31">
            <v>4.1321999999999998E-2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UAH</v>
          </cell>
          <cell r="B32">
            <v>0.36501099999999997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USD</v>
          </cell>
          <cell r="B33">
            <v>1.558783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VND</v>
          </cell>
          <cell r="B34">
            <v>1.1E-4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VUV</v>
          </cell>
          <cell r="B35">
            <v>1.2052E-2</v>
          </cell>
          <cell r="D35">
            <v>0</v>
          </cell>
          <cell r="E35">
            <v>0</v>
          </cell>
          <cell r="F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</row>
        <row r="45">
          <cell r="A45">
            <v>0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Logs"/>
      <sheetName val="FORM_COVER"/>
      <sheetName val="FORM_GUARANTEE"/>
      <sheetName val="FORM_AUDITOR"/>
      <sheetName val="FORM_AUDITOR(COMMENT)"/>
      <sheetName val="FORM_ACTUARY"/>
      <sheetName val="FORM_LIST"/>
      <sheetName val="FORM_1.1"/>
      <sheetName val="FORM_1.2"/>
      <sheetName val="FORM_2"/>
      <sheetName val="FORM_3.1"/>
      <sheetName val="FORM_3.2"/>
      <sheetName val="FORM_3.3"/>
      <sheetName val="FORM_4.1"/>
      <sheetName val="FORM_4.2"/>
      <sheetName val="FORM_4.3"/>
      <sheetName val="FORM_5.1"/>
      <sheetName val="FORM_5.2"/>
      <sheetName val="FORM_5.2.1"/>
      <sheetName val="FORM_5.2.2"/>
      <sheetName val="FORM_5.2.3"/>
      <sheetName val="FORM_5.2.4"/>
      <sheetName val="FORM_5.2.5"/>
      <sheetName val="FORM_5.2.6"/>
      <sheetName val="FORM_5.3"/>
      <sheetName val="FORM_5.4"/>
      <sheetName val="FORM_5.5"/>
      <sheetName val="FORM_5.6"/>
      <sheetName val="FORM_5.6_CANCEL"/>
      <sheetName val="FORM_5.7"/>
      <sheetName val="FORM_5.8"/>
      <sheetName val="FORM_6.1"/>
      <sheetName val="FORM_6.2"/>
      <sheetName val="FORM_6.3"/>
      <sheetName val="FORM_6.4"/>
      <sheetName val="FORM_6.5"/>
      <sheetName val="FORM_6.6"/>
      <sheetName val="FORM_6.7"/>
      <sheetName val="FORM_7.1"/>
      <sheetName val="FORM_7.2"/>
      <sheetName val="FORM_8"/>
      <sheetName val="FORM_9.1"/>
      <sheetName val="FORM_9.2"/>
      <sheetName val="FORM_10"/>
      <sheetName val="FORM_11"/>
      <sheetName val="FORM_12"/>
      <sheetName val="ListData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C3" t="str">
            <v>นวกิจประกันภัย จำกัด (มหาชน)</v>
          </cell>
        </row>
      </sheetData>
      <sheetData sheetId="7"/>
      <sheetData sheetId="8"/>
      <sheetData sheetId="9"/>
      <sheetData sheetId="10">
        <row r="81">
          <cell r="G81">
            <v>655285023.39722431</v>
          </cell>
        </row>
      </sheetData>
      <sheetData sheetId="11">
        <row r="13">
          <cell r="G13">
            <v>994731683.39044952</v>
          </cell>
        </row>
      </sheetData>
      <sheetData sheetId="12">
        <row r="28">
          <cell r="E28">
            <v>2140960801.7399993</v>
          </cell>
        </row>
      </sheetData>
      <sheetData sheetId="13">
        <row r="4">
          <cell r="D4" t="str">
            <v>นวกิจประกันภัย จำกัด (มหาชน)</v>
          </cell>
        </row>
      </sheetData>
      <sheetData sheetId="14">
        <row r="4">
          <cell r="I4" t="str">
            <v>นวกิจประกันภัย จำกัด (มหาชน)</v>
          </cell>
        </row>
      </sheetData>
      <sheetData sheetId="15">
        <row r="4">
          <cell r="H4" t="str">
            <v>นวกิจประกันภัย จำกัด (มหาชน)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8">
          <cell r="I8" t="str">
            <v>หุ้นทุนซื้อคืน</v>
          </cell>
        </row>
        <row r="9">
          <cell r="I9" t="str">
            <v>ค่าความนิยม</v>
          </cell>
        </row>
        <row r="10">
          <cell r="I10" t="str">
            <v>สินทรัพย์ไม่มีตัวตน</v>
          </cell>
        </row>
        <row r="11">
          <cell r="I11" t="str">
            <v>สินทรัพย์ที่ติดภาระผูกพัน</v>
          </cell>
        </row>
        <row r="12">
          <cell r="I12" t="str">
            <v>เงินลงทุนในบริษัทย่อย/ร่วม</v>
          </cell>
        </row>
        <row r="13">
          <cell r="I13" t="str">
            <v>เงินลงทุนในบริษัทประกันภัย</v>
          </cell>
        </row>
        <row r="14">
          <cell r="I14" t="str">
            <v>การถือตราสารทุนไขว้กัน</v>
          </cell>
        </row>
      </sheetData>
      <sheetData sheetId="46">
        <row r="3">
          <cell r="A3" t="str">
            <v>[         ]เลือกข้อมูล</v>
          </cell>
        </row>
        <row r="4">
          <cell r="A4" t="str">
            <v>[1.1.N.0.0] ผู้ออกตราสารหนี้(ยกเว้นรัฐบาล และรัฐวิสาหกิจของประเทศไทย)(ก)มิได้จดทะเบียนซื้อขายในสมาคมตลาดตราสารหนี้ไทย</v>
          </cell>
        </row>
        <row r="5">
          <cell r="A5" t="str">
            <v>[1.2.N.0.0] ผู้ออกตราสารหนี้(ยกเว้นรัฐบาล และรัฐวิสาหกิจของประเทศไทย)(ข)จดทะเบียนซื้อขายในสมาคมตลาดตราสารหนี้ไทย</v>
          </cell>
        </row>
        <row r="6">
          <cell r="A6" t="str">
            <v>[1.3.N.0.0] ผู้ออกตราสารหนี้(ยกเว้นรัฐบาล และรัฐวิสาหกิจของประเทศไทย)(ค)สถาบันการเงินตามกฎหมายว่าด้วยธุรกิจสถาบันการเงิน รวมถึง บริษัทร่วมหรือบริษัทย่อยในกลุ่มสถาบันการเงิน</v>
          </cell>
        </row>
        <row r="7">
          <cell r="A7" t="str">
            <v>[2.1.N.0.0] ตราสารทุน(ก)กองทุนรวมโครงสร้างพื้นฐานเพื่ออนาคตประเทศไทยที่มีวัตถุประสงค์การจัดตั้งตามมติคณะรัฐมนตรี เมื่อวันที่ 12 กรกฎาคม 2559</v>
          </cell>
        </row>
        <row r="8">
          <cell r="A8" t="str">
            <v>[2.2.N.0.0] ตราสารทุน(ข)Infrastructure fund,  REIT และ Property fund ในรูปแบบตราสารทุนที่จดทะเบียนกองทุนในประเทศไทยและลงทุนในประเทศไทย</v>
          </cell>
        </row>
        <row r="9">
          <cell r="A9" t="str">
            <v>[2.3.N.0.0] ตราสารทุน(ค)จดทะเบียนในตลาดหลักทรัพย์แห่งประเทศไทย ตลาดหลักทรัพย์ เอ็ม เอ ไอ หรืออยู่ในดัชนีราคาหลักทรัพย์ตามที่กำหนด</v>
          </cell>
        </row>
        <row r="10">
          <cell r="A10" t="str">
            <v>[2.4.N.0.0] ตราสารทุน(ง)มิได้จดทะเบียนในตลาดหลักทรัพย์แห่งประเทศไทย ตลาดหลักทรัพย์ เอ็ม เอ ไอ หรือมิได้อยู่ในดัชนีราคาหลักทรัพย์ตามที่กำหนด และมีค่าความเสี่ยงด้านตลาด 25%</v>
          </cell>
        </row>
        <row r="11">
          <cell r="A11" t="str">
            <v>[2.5.N.0.0] ตราสารทุน(จ)มิได้จดทะเบียนในตลาดหลักทรัพย์แห่งประเทศไทย ตลาดหลักทรัพย์ เอ็ม เอ ไอ หรือมิได้อยู่ในดัชนีราคาหลักทรัพย์ตามที่กำหนด และมีค่าความเสี่ยงด้านตลาด 35%</v>
          </cell>
        </row>
        <row r="12">
          <cell r="A12" t="str">
            <v>[2.6.N.0.0] ตราสารทุน(ฉ)มิได้จดทะเบียนในตลาดหลักทรัพย์แห่งประเทศไทย ตลาดหลักทรัพย์ เอ็ม เอ ไอ หรือมิได้อยู่ในดัชนีราคาหลักทรัพย์ตามที่กำหนด และมีค่าความเสี่ยงด้านตลาด 50%</v>
          </cell>
        </row>
        <row r="13">
          <cell r="A13" t="str">
            <v>[3.N.0.0.0] หลักทรัพย์ที่เป็นหน่วยลงทุน</v>
          </cell>
        </row>
        <row r="14">
          <cell r="A14" t="str">
            <v>[4.1.N.0.0] เงินให้กู้ยืมที่ไม่มีทรัพย์สินเป็นประกัน(ก)ลูกหนี้แต่ละราย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hangLogs"/>
      <sheetName val="CoverSheet"/>
      <sheetName val="FORM_COVER"/>
      <sheetName val="FORM_GUARANTEE"/>
      <sheetName val="FORM_AUDITOR"/>
      <sheetName val="FORM_AUDITOR(COMMENT)"/>
      <sheetName val="FORM_ACTUARY"/>
      <sheetName val="FORM_LIST"/>
      <sheetName val="FORM_1.1"/>
      <sheetName val="FORM_1.2"/>
      <sheetName val="FORM_2"/>
      <sheetName val="FORM_3.1"/>
      <sheetName val="FORM_3.2"/>
      <sheetName val="FORM_3.3"/>
      <sheetName val="FORM_4.1"/>
      <sheetName val="FORM_4.2"/>
      <sheetName val="FORM_4.3"/>
      <sheetName val="FORM_5.1"/>
      <sheetName val="FORM_5.2"/>
      <sheetName val="FORM_5.2.1"/>
      <sheetName val="FORM_5.2.2"/>
      <sheetName val="FORM_5.2.3"/>
      <sheetName val="FORM_5.2.4"/>
      <sheetName val="FORM_5.2.5"/>
      <sheetName val="FORM_5.2.6"/>
      <sheetName val="FORM_5.3"/>
      <sheetName val="FORM_5.4"/>
      <sheetName val="FORM_5.5"/>
      <sheetName val="FORM_5.6"/>
      <sheetName val="FORM_5.6_CANCEL"/>
      <sheetName val="FORM_5.7"/>
      <sheetName val="FORM_5.8"/>
      <sheetName val="FORM_6.1"/>
      <sheetName val="FORM_6.2"/>
      <sheetName val="FORM_6.3"/>
      <sheetName val="FORM_6.4"/>
      <sheetName val="FORM_6.5"/>
      <sheetName val="FORM_6.6"/>
      <sheetName val="FORM_6.7"/>
      <sheetName val="FORM_7.1"/>
      <sheetName val="FORM_7.2"/>
      <sheetName val="FORM_8"/>
      <sheetName val="FORM_9.1"/>
      <sheetName val="FORM_9.2"/>
      <sheetName val="FORM_10"/>
      <sheetName val="FORM_11"/>
      <sheetName val="FORM_12"/>
      <sheetName val="List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C3" t="str">
            <v>บริษัท คิง ไว ประกันภัย จำกัด (มหาชน)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8">
          <cell r="F8">
            <v>0</v>
          </cell>
        </row>
        <row r="25">
          <cell r="W25">
            <v>1.6E-2</v>
          </cell>
        </row>
        <row r="26">
          <cell r="W26">
            <v>2.8000000000000001E-2</v>
          </cell>
        </row>
        <row r="27">
          <cell r="W27">
            <v>0.04</v>
          </cell>
        </row>
        <row r="28">
          <cell r="W28">
            <v>0.08</v>
          </cell>
        </row>
      </sheetData>
      <sheetData sheetId="41">
        <row r="8">
          <cell r="F8">
            <v>190882525.95015484</v>
          </cell>
        </row>
        <row r="17">
          <cell r="Y17">
            <v>1.6E-2</v>
          </cell>
        </row>
        <row r="18">
          <cell r="Y18">
            <v>2.8000000000000001E-2</v>
          </cell>
        </row>
        <row r="19">
          <cell r="Y19">
            <v>0.04</v>
          </cell>
        </row>
        <row r="20">
          <cell r="Y20">
            <v>0.08</v>
          </cell>
        </row>
        <row r="21">
          <cell r="Y21">
            <v>0.15</v>
          </cell>
        </row>
        <row r="22">
          <cell r="Y22">
            <v>0.25</v>
          </cell>
        </row>
        <row r="23">
          <cell r="Y23">
            <v>0.48499999999999999</v>
          </cell>
        </row>
      </sheetData>
      <sheetData sheetId="42"/>
      <sheetData sheetId="43"/>
      <sheetData sheetId="44"/>
      <sheetData sheetId="45"/>
      <sheetData sheetId="46"/>
      <sheetData sheetId="47">
        <row r="8">
          <cell r="I8" t="str">
            <v>หุ้นทุนซื้อคืน</v>
          </cell>
        </row>
      </sheetData>
      <sheetData sheetId="48">
        <row r="3">
          <cell r="A3" t="str">
            <v>[         ]เลือกข้อมูล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January"/>
      <sheetName val="Paid  Jan 10"/>
    </sheetNames>
    <sheetDataSet>
      <sheetData sheetId="0">
        <row r="3">
          <cell r="A3" t="str">
            <v>ACT</v>
          </cell>
          <cell r="F3" t="str">
            <v>AGY</v>
          </cell>
        </row>
        <row r="4">
          <cell r="A4" t="str">
            <v>AVI</v>
          </cell>
          <cell r="F4" t="str">
            <v>BKR</v>
          </cell>
        </row>
        <row r="5">
          <cell r="A5" t="str">
            <v>BAL</v>
          </cell>
          <cell r="F5" t="str">
            <v>DIC</v>
          </cell>
        </row>
        <row r="6">
          <cell r="A6" t="str">
            <v>BBU</v>
          </cell>
          <cell r="F6" t="str">
            <v>DIR</v>
          </cell>
        </row>
        <row r="7">
          <cell r="A7" t="str">
            <v>BBW</v>
          </cell>
          <cell r="F7" t="str">
            <v>FIW</v>
          </cell>
        </row>
        <row r="8">
          <cell r="A8" t="str">
            <v>BCQ</v>
          </cell>
          <cell r="F8" t="str">
            <v>FIT</v>
          </cell>
        </row>
        <row r="9">
          <cell r="A9" t="str">
            <v>BCS</v>
          </cell>
          <cell r="F9" t="str">
            <v>FIO</v>
          </cell>
        </row>
        <row r="10">
          <cell r="A10" t="str">
            <v>BCW</v>
          </cell>
        </row>
        <row r="11">
          <cell r="A11" t="str">
            <v>BFF</v>
          </cell>
        </row>
        <row r="12">
          <cell r="A12" t="str">
            <v>BFG</v>
          </cell>
        </row>
        <row r="13">
          <cell r="A13" t="str">
            <v>BFQ</v>
          </cell>
        </row>
        <row r="14">
          <cell r="A14" t="str">
            <v>BGA</v>
          </cell>
        </row>
        <row r="15">
          <cell r="A15" t="str">
            <v>BLP</v>
          </cell>
        </row>
        <row r="16">
          <cell r="A16" t="str">
            <v>BLQ</v>
          </cell>
        </row>
        <row r="17">
          <cell r="A17" t="str">
            <v>BLW</v>
          </cell>
        </row>
        <row r="18">
          <cell r="A18" t="str">
            <v>BMO</v>
          </cell>
        </row>
        <row r="19">
          <cell r="A19" t="str">
            <v>BPA</v>
          </cell>
        </row>
        <row r="20">
          <cell r="A20" t="str">
            <v>BPG</v>
          </cell>
        </row>
        <row r="21">
          <cell r="A21" t="str">
            <v>BPL</v>
          </cell>
        </row>
        <row r="22">
          <cell r="A22" t="str">
            <v>BPO</v>
          </cell>
        </row>
        <row r="23">
          <cell r="A23" t="str">
            <v>BST</v>
          </cell>
        </row>
        <row r="24">
          <cell r="A24" t="str">
            <v>BWC</v>
          </cell>
        </row>
        <row r="25">
          <cell r="A25" t="str">
            <v>BXL</v>
          </cell>
        </row>
        <row r="26">
          <cell r="A26" t="str">
            <v>BXM</v>
          </cell>
        </row>
        <row r="27">
          <cell r="A27" t="str">
            <v>CAL</v>
          </cell>
        </row>
        <row r="28">
          <cell r="A28" t="str">
            <v>CAM</v>
          </cell>
        </row>
        <row r="29">
          <cell r="A29" t="str">
            <v>CAN</v>
          </cell>
        </row>
        <row r="30">
          <cell r="A30" t="str">
            <v>CAP</v>
          </cell>
        </row>
        <row r="31">
          <cell r="A31" t="str">
            <v>CMA</v>
          </cell>
        </row>
        <row r="32">
          <cell r="A32" t="str">
            <v>CPM</v>
          </cell>
        </row>
        <row r="33">
          <cell r="A33" t="str">
            <v>CTS</v>
          </cell>
        </row>
        <row r="34">
          <cell r="A34" t="str">
            <v>DBQ</v>
          </cell>
        </row>
        <row r="35">
          <cell r="A35" t="str">
            <v>DBW</v>
          </cell>
        </row>
        <row r="36">
          <cell r="A36" t="str">
            <v>DCQ</v>
          </cell>
        </row>
        <row r="37">
          <cell r="A37" t="str">
            <v>DCW</v>
          </cell>
        </row>
        <row r="38">
          <cell r="A38" t="str">
            <v>DHB</v>
          </cell>
        </row>
        <row r="39">
          <cell r="A39" t="str">
            <v>DHC</v>
          </cell>
        </row>
        <row r="40">
          <cell r="A40" t="str">
            <v>DHL</v>
          </cell>
        </row>
        <row r="41">
          <cell r="A41" t="str">
            <v>DHP</v>
          </cell>
        </row>
        <row r="42">
          <cell r="A42" t="str">
            <v>DHS</v>
          </cell>
        </row>
        <row r="43">
          <cell r="A43" t="str">
            <v>DHW</v>
          </cell>
        </row>
        <row r="44">
          <cell r="A44" t="str">
            <v>EAL</v>
          </cell>
        </row>
        <row r="45">
          <cell r="A45" t="str">
            <v>EAM</v>
          </cell>
        </row>
        <row r="46">
          <cell r="A46" t="str">
            <v>EAP</v>
          </cell>
        </row>
        <row r="47">
          <cell r="A47" t="str">
            <v>EDO</v>
          </cell>
        </row>
        <row r="48">
          <cell r="A48" t="str">
            <v>EEM</v>
          </cell>
        </row>
        <row r="49">
          <cell r="A49" t="str">
            <v>ENO</v>
          </cell>
        </row>
        <row r="50">
          <cell r="A50" t="str">
            <v>EPI</v>
          </cell>
        </row>
        <row r="51">
          <cell r="A51" t="str">
            <v>EWL</v>
          </cell>
        </row>
        <row r="52">
          <cell r="A52" t="str">
            <v>FBQ</v>
          </cell>
        </row>
        <row r="53">
          <cell r="A53" t="str">
            <v>FBW</v>
          </cell>
        </row>
        <row r="54">
          <cell r="A54" t="str">
            <v>FCQ</v>
          </cell>
        </row>
        <row r="55">
          <cell r="A55" t="str">
            <v>FCW</v>
          </cell>
        </row>
        <row r="56">
          <cell r="A56" t="str">
            <v>FFB</v>
          </cell>
        </row>
        <row r="57">
          <cell r="A57" t="str">
            <v>FFC</v>
          </cell>
        </row>
        <row r="58">
          <cell r="A58" t="str">
            <v>FGS</v>
          </cell>
        </row>
        <row r="59">
          <cell r="A59" t="str">
            <v>FLP</v>
          </cell>
        </row>
        <row r="60">
          <cell r="A60" t="str">
            <v>FLQ</v>
          </cell>
        </row>
        <row r="61">
          <cell r="A61" t="str">
            <v>FLW</v>
          </cell>
        </row>
        <row r="62">
          <cell r="A62" t="str">
            <v>FSC</v>
          </cell>
        </row>
        <row r="63">
          <cell r="A63" t="str">
            <v>FSL</v>
          </cell>
        </row>
        <row r="64">
          <cell r="A64" t="str">
            <v>FST</v>
          </cell>
        </row>
        <row r="65">
          <cell r="A65" t="str">
            <v>FWC</v>
          </cell>
        </row>
        <row r="66">
          <cell r="A66" t="str">
            <v>GAP</v>
          </cell>
        </row>
        <row r="67">
          <cell r="A67" t="str">
            <v>GCL</v>
          </cell>
        </row>
        <row r="68">
          <cell r="A68" t="str">
            <v>GMD</v>
          </cell>
        </row>
        <row r="69">
          <cell r="A69" t="str">
            <v>GPA</v>
          </cell>
        </row>
        <row r="70">
          <cell r="A70" t="str">
            <v>GPE</v>
          </cell>
        </row>
        <row r="71">
          <cell r="A71" t="str">
            <v>GPL</v>
          </cell>
        </row>
        <row r="72">
          <cell r="A72" t="str">
            <v>GPM</v>
          </cell>
        </row>
        <row r="73">
          <cell r="A73" t="str">
            <v>GPS</v>
          </cell>
        </row>
        <row r="74">
          <cell r="A74" t="str">
            <v>HBQ</v>
          </cell>
        </row>
        <row r="75">
          <cell r="A75" t="str">
            <v>HBW</v>
          </cell>
        </row>
        <row r="76">
          <cell r="A76" t="str">
            <v>HCQ</v>
          </cell>
        </row>
        <row r="77">
          <cell r="A77" t="str">
            <v>HCW</v>
          </cell>
        </row>
        <row r="78">
          <cell r="A78" t="str">
            <v>HHB</v>
          </cell>
        </row>
        <row r="79">
          <cell r="A79" t="str">
            <v>HHC</v>
          </cell>
        </row>
        <row r="80">
          <cell r="A80" t="str">
            <v>HHL</v>
          </cell>
        </row>
        <row r="81">
          <cell r="A81" t="str">
            <v>HIL</v>
          </cell>
        </row>
        <row r="82">
          <cell r="A82" t="str">
            <v>HOB</v>
          </cell>
        </row>
        <row r="83">
          <cell r="A83" t="str">
            <v>HOC</v>
          </cell>
        </row>
        <row r="84">
          <cell r="A84" t="str">
            <v>HPA</v>
          </cell>
        </row>
        <row r="85">
          <cell r="A85" t="str">
            <v>HPL</v>
          </cell>
        </row>
        <row r="86">
          <cell r="A86" t="str">
            <v>HSR</v>
          </cell>
        </row>
        <row r="87">
          <cell r="A87" t="str">
            <v>HVQ</v>
          </cell>
        </row>
        <row r="88">
          <cell r="A88" t="str">
            <v>HWD</v>
          </cell>
        </row>
        <row r="89">
          <cell r="A89" t="str">
            <v>IBQ</v>
          </cell>
        </row>
        <row r="90">
          <cell r="A90" t="str">
            <v>IBU</v>
          </cell>
        </row>
        <row r="91">
          <cell r="A91" t="str">
            <v>IBW</v>
          </cell>
        </row>
        <row r="92">
          <cell r="A92" t="str">
            <v>ICQ</v>
          </cell>
        </row>
        <row r="93">
          <cell r="A93" t="str">
            <v>ICW</v>
          </cell>
        </row>
        <row r="94">
          <cell r="A94" t="str">
            <v>IFC</v>
          </cell>
        </row>
        <row r="95">
          <cell r="A95" t="str">
            <v>IFF</v>
          </cell>
        </row>
        <row r="96">
          <cell r="A96" t="str">
            <v>IFG</v>
          </cell>
        </row>
        <row r="97">
          <cell r="A97" t="str">
            <v>ILP</v>
          </cell>
        </row>
        <row r="98">
          <cell r="A98" t="str">
            <v>ILQ</v>
          </cell>
        </row>
        <row r="99">
          <cell r="A99" t="str">
            <v>ILW</v>
          </cell>
        </row>
        <row r="100">
          <cell r="A100" t="str">
            <v>IML</v>
          </cell>
        </row>
        <row r="101">
          <cell r="A101" t="str">
            <v>IMM</v>
          </cell>
        </row>
        <row r="102">
          <cell r="A102" t="str">
            <v>IMO</v>
          </cell>
        </row>
        <row r="103">
          <cell r="A103" t="str">
            <v>INM</v>
          </cell>
        </row>
        <row r="104">
          <cell r="A104" t="str">
            <v>IOA</v>
          </cell>
        </row>
        <row r="105">
          <cell r="A105" t="str">
            <v>IPE</v>
          </cell>
        </row>
        <row r="106">
          <cell r="A106" t="str">
            <v>IPI</v>
          </cell>
        </row>
        <row r="107">
          <cell r="A107" t="str">
            <v>IPL</v>
          </cell>
        </row>
        <row r="108">
          <cell r="A108" t="str">
            <v>IPR</v>
          </cell>
        </row>
        <row r="109">
          <cell r="A109" t="str">
            <v>ISC</v>
          </cell>
        </row>
        <row r="110">
          <cell r="A110" t="str">
            <v>JBK</v>
          </cell>
        </row>
        <row r="111">
          <cell r="A111" t="str">
            <v>MAP</v>
          </cell>
        </row>
        <row r="112">
          <cell r="A112" t="str">
            <v>MBM</v>
          </cell>
        </row>
        <row r="113">
          <cell r="A113" t="str">
            <v>MBP</v>
          </cell>
        </row>
        <row r="114">
          <cell r="A114" t="str">
            <v>MBR</v>
          </cell>
        </row>
        <row r="115">
          <cell r="A115" t="str">
            <v>MBS</v>
          </cell>
        </row>
        <row r="116">
          <cell r="A116" t="str">
            <v>MCA</v>
          </cell>
        </row>
        <row r="117">
          <cell r="A117" t="str">
            <v>MCR</v>
          </cell>
        </row>
        <row r="118">
          <cell r="A118" t="str">
            <v>MFF</v>
          </cell>
        </row>
        <row r="119">
          <cell r="A119" t="str">
            <v>MHC</v>
          </cell>
        </row>
        <row r="120">
          <cell r="A120" t="str">
            <v>MHL</v>
          </cell>
        </row>
        <row r="121">
          <cell r="A121" t="str">
            <v>MHP</v>
          </cell>
        </row>
        <row r="122">
          <cell r="A122" t="str">
            <v>MHT</v>
          </cell>
        </row>
        <row r="123">
          <cell r="A123" t="str">
            <v>MOL</v>
          </cell>
        </row>
        <row r="124">
          <cell r="A124" t="str">
            <v>MON</v>
          </cell>
        </row>
        <row r="125">
          <cell r="A125" t="str">
            <v>MPA</v>
          </cell>
        </row>
        <row r="126">
          <cell r="A126" t="str">
            <v>MPL</v>
          </cell>
        </row>
        <row r="127">
          <cell r="A127" t="str">
            <v>MPN</v>
          </cell>
        </row>
        <row r="128">
          <cell r="A128" t="str">
            <v>MPO</v>
          </cell>
        </row>
        <row r="129">
          <cell r="A129" t="str">
            <v>MPP</v>
          </cell>
        </row>
        <row r="130">
          <cell r="A130" t="str">
            <v>MPT</v>
          </cell>
        </row>
        <row r="131">
          <cell r="A131" t="str">
            <v>MPV</v>
          </cell>
        </row>
        <row r="132">
          <cell r="A132" t="str">
            <v>MVA</v>
          </cell>
        </row>
        <row r="133">
          <cell r="A133" t="str">
            <v>MVB</v>
          </cell>
        </row>
        <row r="134">
          <cell r="A134" t="str">
            <v>MVO</v>
          </cell>
        </row>
        <row r="135">
          <cell r="A135" t="str">
            <v>MVT</v>
          </cell>
        </row>
        <row r="136">
          <cell r="A136" t="str">
            <v>MVY</v>
          </cell>
        </row>
        <row r="137">
          <cell r="A137" t="str">
            <v>MWC</v>
          </cell>
        </row>
        <row r="138">
          <cell r="A138" t="str">
            <v>MXL</v>
          </cell>
        </row>
        <row r="139">
          <cell r="A139" t="str">
            <v>OBQ</v>
          </cell>
        </row>
        <row r="140">
          <cell r="A140" t="str">
            <v>OBW</v>
          </cell>
        </row>
        <row r="141">
          <cell r="A141" t="str">
            <v>OCQ</v>
          </cell>
        </row>
        <row r="142">
          <cell r="A142" t="str">
            <v>OCW</v>
          </cell>
        </row>
        <row r="143">
          <cell r="A143" t="str">
            <v>OFB</v>
          </cell>
        </row>
        <row r="144">
          <cell r="A144" t="str">
            <v>OFC</v>
          </cell>
        </row>
        <row r="145">
          <cell r="A145" t="str">
            <v>OFG</v>
          </cell>
        </row>
        <row r="146">
          <cell r="A146" t="str">
            <v>OGL</v>
          </cell>
        </row>
        <row r="147">
          <cell r="A147" t="str">
            <v>OLP</v>
          </cell>
        </row>
        <row r="148">
          <cell r="A148" t="str">
            <v>OLQ</v>
          </cell>
        </row>
        <row r="149">
          <cell r="A149" t="str">
            <v>OLW</v>
          </cell>
        </row>
        <row r="150">
          <cell r="A150" t="str">
            <v>OMB</v>
          </cell>
        </row>
        <row r="151">
          <cell r="A151" t="str">
            <v>OML</v>
          </cell>
        </row>
        <row r="152">
          <cell r="A152" t="str">
            <v>OMO</v>
          </cell>
        </row>
        <row r="153">
          <cell r="A153" t="str">
            <v>OPA</v>
          </cell>
        </row>
        <row r="154">
          <cell r="A154" t="str">
            <v>OPL</v>
          </cell>
        </row>
        <row r="155">
          <cell r="A155" t="str">
            <v>OSC</v>
          </cell>
        </row>
        <row r="156">
          <cell r="A156" t="str">
            <v>OWC</v>
          </cell>
        </row>
        <row r="157">
          <cell r="A157" t="str">
            <v>PAC</v>
          </cell>
        </row>
        <row r="158">
          <cell r="A158" t="str">
            <v>PAL</v>
          </cell>
        </row>
        <row r="159">
          <cell r="A159" t="str">
            <v>PAP</v>
          </cell>
        </row>
        <row r="160">
          <cell r="A160" t="str">
            <v>PAS</v>
          </cell>
        </row>
        <row r="161">
          <cell r="A161" t="str">
            <v>PBP</v>
          </cell>
        </row>
        <row r="162">
          <cell r="A162" t="str">
            <v>PCT</v>
          </cell>
        </row>
        <row r="163">
          <cell r="A163" t="str">
            <v>PDO</v>
          </cell>
        </row>
        <row r="164">
          <cell r="A164" t="str">
            <v>PDV</v>
          </cell>
        </row>
        <row r="165">
          <cell r="A165" t="str">
            <v>PEF</v>
          </cell>
        </row>
        <row r="166">
          <cell r="A166" t="str">
            <v>PEL</v>
          </cell>
        </row>
        <row r="167">
          <cell r="A167" t="str">
            <v>PFP</v>
          </cell>
        </row>
        <row r="168">
          <cell r="A168" t="str">
            <v>PGA</v>
          </cell>
        </row>
        <row r="169">
          <cell r="A169" t="str">
            <v>PGC</v>
          </cell>
        </row>
        <row r="170">
          <cell r="A170" t="str">
            <v>PGD</v>
          </cell>
        </row>
        <row r="171">
          <cell r="A171" t="str">
            <v>PGI</v>
          </cell>
        </row>
        <row r="172">
          <cell r="A172" t="str">
            <v>PGL</v>
          </cell>
        </row>
        <row r="173">
          <cell r="A173" t="str">
            <v>PGO</v>
          </cell>
        </row>
        <row r="174">
          <cell r="A174" t="str">
            <v>PGP</v>
          </cell>
        </row>
        <row r="175">
          <cell r="A175" t="str">
            <v>PGS</v>
          </cell>
        </row>
        <row r="176">
          <cell r="A176" t="str">
            <v>PGT</v>
          </cell>
        </row>
        <row r="177">
          <cell r="A177" t="str">
            <v>PGV</v>
          </cell>
        </row>
        <row r="178">
          <cell r="A178" t="str">
            <v>PIP</v>
          </cell>
        </row>
        <row r="179">
          <cell r="A179" t="str">
            <v>PLG</v>
          </cell>
        </row>
        <row r="180">
          <cell r="A180" t="str">
            <v>PLI</v>
          </cell>
        </row>
        <row r="181">
          <cell r="A181" t="str">
            <v>PLN</v>
          </cell>
        </row>
        <row r="182">
          <cell r="A182" t="str">
            <v>PLP</v>
          </cell>
        </row>
        <row r="183">
          <cell r="A183" t="str">
            <v>PMA</v>
          </cell>
        </row>
        <row r="184">
          <cell r="A184" t="str">
            <v>PMD</v>
          </cell>
        </row>
        <row r="185">
          <cell r="A185" t="str">
            <v>PMI</v>
          </cell>
        </row>
        <row r="186">
          <cell r="A186" t="str">
            <v>PML</v>
          </cell>
        </row>
        <row r="187">
          <cell r="A187" t="str">
            <v>PNC</v>
          </cell>
        </row>
        <row r="188">
          <cell r="A188" t="str">
            <v>PPI</v>
          </cell>
        </row>
        <row r="189">
          <cell r="A189" t="str">
            <v>PRO</v>
          </cell>
        </row>
        <row r="190">
          <cell r="A190" t="str">
            <v>PRV</v>
          </cell>
        </row>
        <row r="191">
          <cell r="A191" t="str">
            <v>PSA</v>
          </cell>
        </row>
        <row r="192">
          <cell r="A192" t="str">
            <v>PSO</v>
          </cell>
        </row>
        <row r="193">
          <cell r="A193" t="str">
            <v>PTO</v>
          </cell>
        </row>
        <row r="194">
          <cell r="A194" t="str">
            <v>PUB</v>
          </cell>
        </row>
        <row r="195">
          <cell r="A195" t="str">
            <v>RHL</v>
          </cell>
        </row>
        <row r="196">
          <cell r="A196" t="str">
            <v>RSK</v>
          </cell>
        </row>
        <row r="197">
          <cell r="A197" t="str">
            <v>RSQ</v>
          </cell>
        </row>
        <row r="198">
          <cell r="A198" t="str">
            <v>SAP</v>
          </cell>
        </row>
        <row r="199">
          <cell r="A199" t="str">
            <v>SCR</v>
          </cell>
        </row>
        <row r="200">
          <cell r="A200" t="str">
            <v>SEO</v>
          </cell>
        </row>
        <row r="201">
          <cell r="A201" t="str">
            <v>SHL</v>
          </cell>
        </row>
        <row r="202">
          <cell r="A202" t="str">
            <v>SLB</v>
          </cell>
        </row>
        <row r="203">
          <cell r="A203" t="str">
            <v>SPI</v>
          </cell>
        </row>
        <row r="204">
          <cell r="A204" t="str">
            <v>SPR</v>
          </cell>
        </row>
        <row r="205">
          <cell r="A205" t="str">
            <v>SRL</v>
          </cell>
        </row>
        <row r="206">
          <cell r="A206" t="str">
            <v>STL</v>
          </cell>
        </row>
        <row r="207">
          <cell r="A207" t="str">
            <v>STO</v>
          </cell>
        </row>
        <row r="208">
          <cell r="A208" t="str">
            <v>STP</v>
          </cell>
        </row>
        <row r="209">
          <cell r="A209" t="str">
            <v>SWR</v>
          </cell>
        </row>
        <row r="210">
          <cell r="A210" t="str">
            <v>TER</v>
          </cell>
        </row>
        <row r="211">
          <cell r="A211" t="str">
            <v>TOL</v>
          </cell>
        </row>
        <row r="212">
          <cell r="A212" t="str">
            <v>TRD</v>
          </cell>
        </row>
        <row r="213">
          <cell r="A213" t="str">
            <v>TRE</v>
          </cell>
        </row>
        <row r="214">
          <cell r="A214" t="str">
            <v>VMV</v>
          </cell>
        </row>
        <row r="215">
          <cell r="A215" t="str">
            <v>VPA</v>
          </cell>
        </row>
        <row r="216">
          <cell r="A216" t="str">
            <v>VPL</v>
          </cell>
        </row>
        <row r="217">
          <cell r="A217" t="str">
            <v>WCA</v>
          </cell>
        </row>
        <row r="218">
          <cell r="A218" t="str">
            <v>WCD</v>
          </cell>
        </row>
        <row r="219">
          <cell r="A219" t="str">
            <v>XME</v>
          </cell>
        </row>
        <row r="220">
          <cell r="A220" t="str">
            <v>MEC</v>
          </cell>
        </row>
        <row r="221">
          <cell r="A221" t="str">
            <v>MES</v>
          </cell>
        </row>
        <row r="222">
          <cell r="A222" t="str">
            <v>MEN</v>
          </cell>
        </row>
        <row r="223">
          <cell r="A223" t="str">
            <v>MEO</v>
          </cell>
        </row>
        <row r="224">
          <cell r="A224" t="str">
            <v>MEE</v>
          </cell>
        </row>
        <row r="225">
          <cell r="A225" t="str">
            <v>MEH</v>
          </cell>
        </row>
        <row r="226">
          <cell r="A226" t="str">
            <v>MEL</v>
          </cell>
        </row>
        <row r="227">
          <cell r="A227" t="str">
            <v xml:space="preserve">MEW </v>
          </cell>
        </row>
        <row r="228">
          <cell r="A228" t="str">
            <v>MEP</v>
          </cell>
        </row>
        <row r="229">
          <cell r="A229" t="str">
            <v>MET</v>
          </cell>
        </row>
        <row r="230">
          <cell r="A230" t="str">
            <v>BSC</v>
          </cell>
        </row>
        <row r="231">
          <cell r="A231" t="str">
            <v>BWL</v>
          </cell>
        </row>
      </sheetData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ELEC45-01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Trial Balance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???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AssetAcc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cutoff1"/>
      <sheetName val="03100(SS)"/>
      <sheetName val="10-1 Media"/>
      <sheetName val="10-cut"/>
      <sheetName val="xlSVH_T"/>
      <sheetName val="Request"/>
      <sheetName val="Bahrain"/>
      <sheetName val="BTR BKK"/>
      <sheetName val="U-5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master"/>
      <sheetName val="C-1"/>
      <sheetName val="NLok"/>
      <sheetName val="Stock Bal สรรพากร SBM3 JUN"/>
      <sheetName val="New Std. "/>
      <sheetName val="PLSUMM"/>
      <sheetName val="Tel|AV&amp;C|PC|POS|Sec|Net|DL"/>
      <sheetName val="HtlApp|Svr|DataCtr"/>
      <sheetName val="ICT POTF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depn-Sep 03"/>
      <sheetName val="200-110"/>
      <sheetName val="S03"/>
      <sheetName val="明細"/>
      <sheetName val="กราฟ ผลิต"/>
      <sheetName val="CHIP_Prod"/>
      <sheetName val="PSF_Prod"/>
      <sheetName val="BARS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Required"/>
      <sheetName val="総合B"/>
      <sheetName val="PAN M4*25 FE CM3 P2"/>
      <sheetName val="CONTROL_BASE"/>
      <sheetName val="PM"/>
      <sheetName val="11922"/>
      <sheetName val="Read me"/>
      <sheetName val="141010"/>
      <sheetName val="ลูกค้า"/>
      <sheetName val="#cmpt2"/>
      <sheetName val=" IB-PL-00-01 SUMMARY"/>
      <sheetName val="Call Down Data OLD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BAT data entry"/>
      <sheetName val="BAT Reserve data entry"/>
      <sheetName val="9"/>
      <sheetName val="options"/>
      <sheetName val="detail"/>
      <sheetName val="Spirt Disp"/>
      <sheetName val="FX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ORI"/>
      <sheetName val="TB YEST ON JUN'19"/>
      <sheetName val="PRM"/>
      <sheetName val="February-17"/>
      <sheetName val="SP09TP"/>
      <sheetName val="BaseCostSCr"/>
      <sheetName val="BaseCostEur"/>
      <sheetName val="BaseUsage"/>
      <sheetName val="OTB 2012"/>
      <sheetName val="RM Req"/>
      <sheetName val="C"/>
      <sheetName val="Budget_ปี_2560"/>
      <sheetName val="Defer_ร่วม"/>
      <sheetName val="FF-CF"/>
      <sheetName val="Fields Worksheet"/>
      <sheetName val="FF Volume"/>
      <sheetName val="Graph"/>
      <sheetName val="Size Dist"/>
      <sheetName val="Size Dist 2"/>
      <sheetName val="M_Maincomp"/>
      <sheetName val="เงินกู้ธนช"/>
      <sheetName val="Assumption Data"/>
      <sheetName val="Mgt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ang tien luong"/>
      <sheetName val="TEN_DV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Conso Volume"/>
      <sheetName val="spr-slow-date"/>
      <sheetName val="产品装配和检测"/>
      <sheetName val="Baselin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Invoice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Retrieve in KLOC HC - Copy val"/>
      <sheetName val="CIPA"/>
      <sheetName val="iGrouping"/>
      <sheetName val="List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E.PRECIOS"/>
      <sheetName val="Proj"/>
      <sheetName val="K-5"/>
      <sheetName val="DM"/>
      <sheetName val="BMCT2003"/>
      <sheetName val="Assumption"/>
      <sheetName val="Queries"/>
      <sheetName val="Clean"/>
      <sheetName val="PriorData"/>
      <sheetName val="Inputs"/>
      <sheetName val="MPU"/>
      <sheetName val="_กระทบผลรวม  1710 "/>
      <sheetName val=" กระทบผลรวม  1710 "/>
      <sheetName val="PAN_M4*25_FE_CM3_P2"/>
      <sheetName val="bang_tien_luong"/>
      <sheetName val="Bang_gia_tong_ho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5_Analysis"/>
      <sheetName val="Supplier_Master_IF3"/>
      <sheetName val="KK_Rev_13"/>
      <sheetName val="SC1_XLS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130530"/>
      <sheetName val="USAGE FOOD"/>
      <sheetName val="PAN M4_25 FE CM3 P2"/>
      <sheetName val="Terms and Escrow"/>
      <sheetName val="Detail-Sep"/>
      <sheetName val="Code"/>
      <sheetName val="REPCO-CCtr"/>
      <sheetName val="ROC-CCTR.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Assumptions"/>
      <sheetName val="Breakeven Analysis"/>
      <sheetName val="ref2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Base"/>
      <sheetName val="25_TB"/>
      <sheetName val="02_Assumption"/>
      <sheetName val="県別ﾏﾙﾁ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อมตะCiyt"/>
      <sheetName val="Assumption_Data"/>
      <sheetName val="ข้อมูลบัญชี -Sep-06"/>
      <sheetName val="AILC004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MATT"/>
      <sheetName val="Age311299TAS"/>
      <sheetName val="TASintDec00"/>
      <sheetName val="P4DDBFTAS"/>
      <sheetName val="STart"/>
      <sheetName val="BPR"/>
      <sheetName val="PS-1995"/>
      <sheetName val="_2__xls__2__xls_COV"/>
      <sheetName val="PortSTDSave"/>
      <sheetName val="140100Summ"/>
      <sheetName val="140100_20040430"/>
      <sheetName val="C8198 employee list_20040519"/>
      <sheetName val="Report"/>
      <sheetName val="Tables"/>
      <sheetName val="Seagate _share_in_units"/>
      <sheetName val="FF_21_a_"/>
      <sheetName val="CBO0497"/>
      <sheetName val="Sale0402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生涸"/>
      <sheetName val="WM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ost Assumption"/>
      <sheetName val="ชื่อหุ้น"/>
      <sheetName val="B&amp;S 1999"/>
      <sheetName val="ALL"/>
      <sheetName val="N-4.4"/>
      <sheetName val="STRUCTURE"/>
      <sheetName val="Apr02 Prod Data"/>
      <sheetName val="Sale0403"/>
      <sheetName val="Basic Info."/>
      <sheetName val="CRITERIA6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Table"/>
      <sheetName val="文書情報"/>
      <sheetName val="#REF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SAD"/>
      <sheetName val="Wellhrs"/>
      <sheetName val="AIL-GL_2-9z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GIVTR00P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ORT ( US$)"/>
      <sheetName val="Exp"/>
      <sheetName val="data list"/>
      <sheetName val="LOCABB"/>
      <sheetName val="LOCAPPO"/>
      <sheetName val="A(Landfill)"/>
      <sheetName val="B(Piling)"/>
      <sheetName val="หมายเหตุ"/>
      <sheetName val="งบการเงิน"/>
      <sheetName val="HK-HKD"/>
      <sheetName val="マスタ"/>
      <sheetName val="BB19"/>
      <sheetName val="TAX COM"/>
      <sheetName val="Sens"/>
      <sheetName val="A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ROC-CCTR_4"/>
      <sheetName val="Terms_and_Escrow4"/>
      <sheetName val="ข้อมูลบัญชี_-Sep-063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8198_employee_list_20040519"/>
      <sheetName val="Cost_Assumption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修正存貨"/>
      <sheetName val="Mscb97"/>
      <sheetName val="起始"/>
      <sheetName val="Transaction rollforward"/>
      <sheetName val="BalG"/>
      <sheetName val="BalP"/>
      <sheetName val="GENERAL"/>
      <sheetName val="ADM"/>
      <sheetName val="MTP"/>
      <sheetName val="MTP1"/>
      <sheetName val="471"/>
      <sheetName val="Line item details"/>
      <sheetName val="Sale 0411"/>
      <sheetName val="Sale 0407"/>
      <sheetName val="LTX"/>
      <sheetName val="Assm"/>
      <sheetName val="EXRPTS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F-2 (1)"/>
      <sheetName val="盈A030617使用格式"/>
      <sheetName val="Unit Trust Movement"/>
      <sheetName val="30's-Components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BIC"/>
      <sheetName val="B-105"/>
      <sheetName val="Sale 2003"/>
      <sheetName val="RECY"/>
      <sheetName val="2002"/>
      <sheetName val="COST09"/>
      <sheetName val="Aging-ARSum"/>
      <sheetName val="CAPM"/>
      <sheetName val="EU1"/>
      <sheetName val="L to 20"/>
      <sheetName val="XZLC004_PART2"/>
      <sheetName val="Beta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PUMP"/>
      <sheetName val="Scoping"/>
      <sheetName val="EXPORT_(_US$)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parameter"/>
      <sheetName val="ANALYSE DE VENTES"/>
      <sheetName val="Senario Manager"/>
      <sheetName val="Transaction_rollforward"/>
      <sheetName val="Machine2,3'04"/>
      <sheetName val="Aging"/>
      <sheetName val="AAT-98"/>
      <sheetName val="M_CT_OUT"/>
      <sheetName val="Mant.Fiberline"/>
      <sheetName val="Income Statement"/>
      <sheetName val="Mat cost 6yrs"/>
      <sheetName val="Assump"/>
      <sheetName val="Overall Parameters"/>
      <sheetName val="NW-Right"/>
      <sheetName val="PREPAID LEAD"/>
      <sheetName val="MainComp"/>
      <sheetName val="Data Input"/>
      <sheetName val="Calculation of end rates"/>
      <sheetName val="EQ4NTV"/>
      <sheetName val="FDREPORT"/>
      <sheetName val="BS Dec'15"/>
      <sheetName val="Asset"/>
      <sheetName val="bus"/>
      <sheetName val="QUANTITY COMPARISON"/>
      <sheetName val="sapactivexlhiddensheet"/>
      <sheetName val="PGS"/>
      <sheetName val="DB"/>
      <sheetName val="co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LITF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E 4 - Long Out. Analysis"/>
      <sheetName val="Account Code_E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H-110"/>
      <sheetName val="H-120"/>
      <sheetName val="Overall_Parameters2"/>
      <sheetName val="Unit_Trust_Movement2"/>
      <sheetName val="Overall_Parameters"/>
      <sheetName val="Overall_Parameters1"/>
      <sheetName val="I-203"/>
      <sheetName val="AM 6M 94"/>
      <sheetName val="TB2009"/>
      <sheetName val="Customize Your Invoice"/>
      <sheetName val="data_list3"/>
      <sheetName val="Overall_Parameters3"/>
      <sheetName val="Unit_Trust_Movement3"/>
      <sheetName val="CASHFLOW"/>
      <sheetName val="Invoiced"/>
      <sheetName val="MANU YTD "/>
      <sheetName val="TB Dec 07"/>
      <sheetName val="SALES07"/>
      <sheetName val="WTB - IS"/>
      <sheetName val="Output"/>
      <sheetName val=" IBPL0001"/>
      <sheetName val="Fremont Asian with Grey"/>
      <sheetName val="1"/>
      <sheetName val="TB98,oct99&amp;sap99-WPL"/>
      <sheetName val="Face to Face"/>
      <sheetName val="Nov.'02"/>
      <sheetName val="PJ Cost Progress"/>
      <sheetName val="[38]BAR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V2">
            <v>2317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>
        <row r="2">
          <cell r="V2">
            <v>2317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>
        <row r="2">
          <cell r="B2" t="str">
            <v>Pers.no.</v>
          </cell>
        </row>
      </sheetData>
      <sheetData sheetId="445"/>
      <sheetData sheetId="446"/>
      <sheetData sheetId="447"/>
      <sheetData sheetId="448"/>
      <sheetData sheetId="449"/>
      <sheetData sheetId="450">
        <row r="2">
          <cell r="B2" t="str">
            <v>Pers.no.</v>
          </cell>
        </row>
      </sheetData>
      <sheetData sheetId="451"/>
      <sheetData sheetId="452"/>
      <sheetData sheetId="453"/>
      <sheetData sheetId="454"/>
      <sheetData sheetId="455"/>
      <sheetData sheetId="456">
        <row r="2">
          <cell r="B2" t="str">
            <v>Pers.no.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>
        <row r="2">
          <cell r="B2" t="str">
            <v>Pers.no.</v>
          </cell>
        </row>
      </sheetData>
      <sheetData sheetId="483"/>
      <sheetData sheetId="484"/>
      <sheetData sheetId="485"/>
      <sheetData sheetId="486">
        <row r="2">
          <cell r="B2" t="str">
            <v>Pers.no.</v>
          </cell>
        </row>
      </sheetData>
      <sheetData sheetId="487"/>
      <sheetData sheetId="488"/>
      <sheetData sheetId="489"/>
      <sheetData sheetId="490">
        <row r="2">
          <cell r="B2" t="str">
            <v>Pers.no.</v>
          </cell>
        </row>
      </sheetData>
      <sheetData sheetId="491"/>
      <sheetData sheetId="492"/>
      <sheetData sheetId="493"/>
      <sheetData sheetId="494">
        <row r="2">
          <cell r="B2" t="str">
            <v>Pers.no.</v>
          </cell>
        </row>
      </sheetData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>
        <row r="2">
          <cell r="B2" t="str">
            <v>Pers.no.</v>
          </cell>
        </row>
      </sheetData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2">
          <cell r="B2" t="str">
            <v>Pers.no.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>
        <row r="2">
          <cell r="B2" t="str">
            <v>Pers.no.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2">
          <cell r="B2" t="str">
            <v>Pers.no.</v>
          </cell>
        </row>
      </sheetData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>
        <row r="2">
          <cell r="B2" t="str">
            <v>Pers.no.</v>
          </cell>
        </row>
      </sheetData>
      <sheetData sheetId="766">
        <row r="2">
          <cell r="B2" t="str">
            <v>Pers.no.</v>
          </cell>
        </row>
      </sheetData>
      <sheetData sheetId="767">
        <row r="2">
          <cell r="B2" t="str">
            <v>Pers.no.</v>
          </cell>
        </row>
      </sheetData>
      <sheetData sheetId="768"/>
      <sheetData sheetId="769">
        <row r="2">
          <cell r="B2" t="str">
            <v>Pers.no.</v>
          </cell>
        </row>
      </sheetData>
      <sheetData sheetId="770"/>
      <sheetData sheetId="771" refreshError="1"/>
      <sheetData sheetId="772" refreshError="1"/>
      <sheetData sheetId="773" refreshError="1"/>
      <sheetData sheetId="774" refreshError="1"/>
      <sheetData sheetId="775"/>
      <sheetData sheetId="776">
        <row r="2">
          <cell r="B2" t="str">
            <v>Pers.no.</v>
          </cell>
        </row>
      </sheetData>
      <sheetData sheetId="777">
        <row r="2">
          <cell r="B2" t="str">
            <v>Pers.no.</v>
          </cell>
        </row>
      </sheetData>
      <sheetData sheetId="778">
        <row r="2">
          <cell r="B2" t="str">
            <v>Pers.no.</v>
          </cell>
        </row>
      </sheetData>
      <sheetData sheetId="779">
        <row r="2">
          <cell r="B2" t="str">
            <v>Pers.no.</v>
          </cell>
        </row>
      </sheetData>
      <sheetData sheetId="780">
        <row r="2">
          <cell r="B2" t="str">
            <v>Pers.no.</v>
          </cell>
        </row>
      </sheetData>
      <sheetData sheetId="781"/>
      <sheetData sheetId="782"/>
      <sheetData sheetId="783"/>
      <sheetData sheetId="784">
        <row r="2">
          <cell r="B2" t="str">
            <v>Pers.no.</v>
          </cell>
        </row>
      </sheetData>
      <sheetData sheetId="785">
        <row r="2">
          <cell r="B2" t="str">
            <v>Pers.no.</v>
          </cell>
        </row>
      </sheetData>
      <sheetData sheetId="786">
        <row r="2">
          <cell r="B2" t="str">
            <v>Pers.no.</v>
          </cell>
        </row>
      </sheetData>
      <sheetData sheetId="787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2">
          <cell r="B2" t="str">
            <v>Pers.no.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>
        <row r="2">
          <cell r="B2" t="str">
            <v>Pers.no.</v>
          </cell>
        </row>
      </sheetData>
      <sheetData sheetId="851"/>
      <sheetData sheetId="852"/>
      <sheetData sheetId="853"/>
      <sheetData sheetId="854"/>
      <sheetData sheetId="855">
        <row r="2">
          <cell r="B2" t="str">
            <v>Pers.no.</v>
          </cell>
        </row>
      </sheetData>
      <sheetData sheetId="856">
        <row r="2">
          <cell r="B2" t="str">
            <v>Pers.no.</v>
          </cell>
        </row>
      </sheetData>
      <sheetData sheetId="857"/>
      <sheetData sheetId="858">
        <row r="2">
          <cell r="B2" t="str">
            <v>Pers.no.</v>
          </cell>
        </row>
      </sheetData>
      <sheetData sheetId="859">
        <row r="2">
          <cell r="B2" t="str">
            <v>Pers.no.</v>
          </cell>
        </row>
      </sheetData>
      <sheetData sheetId="860">
        <row r="2">
          <cell r="B2" t="str">
            <v>Pers.no.</v>
          </cell>
        </row>
      </sheetData>
      <sheetData sheetId="861">
        <row r="2">
          <cell r="B2" t="str">
            <v>Pers.no.</v>
          </cell>
        </row>
      </sheetData>
      <sheetData sheetId="862">
        <row r="2">
          <cell r="B2" t="str">
            <v>Pers.no.</v>
          </cell>
        </row>
      </sheetData>
      <sheetData sheetId="863" refreshError="1"/>
      <sheetData sheetId="864" refreshError="1"/>
      <sheetData sheetId="865">
        <row r="2">
          <cell r="B2" t="str">
            <v>Pers.no.</v>
          </cell>
        </row>
      </sheetData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>
        <row r="2">
          <cell r="B2" t="str">
            <v>Pers.no.</v>
          </cell>
        </row>
      </sheetData>
      <sheetData sheetId="890">
        <row r="2">
          <cell r="B2" t="str">
            <v>Pers.no.</v>
          </cell>
        </row>
      </sheetData>
      <sheetData sheetId="891">
        <row r="2">
          <cell r="B2" t="str">
            <v>Pers.no.</v>
          </cell>
        </row>
      </sheetData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2">
          <cell r="B2" t="str">
            <v>Pers.no.</v>
          </cell>
        </row>
      </sheetData>
      <sheetData sheetId="899">
        <row r="2">
          <cell r="B2" t="str">
            <v>Pers.no.</v>
          </cell>
        </row>
      </sheetData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/>
      <sheetData sheetId="915"/>
      <sheetData sheetId="916">
        <row r="2">
          <cell r="V2">
            <v>2317</v>
          </cell>
        </row>
      </sheetData>
      <sheetData sheetId="917">
        <row r="2">
          <cell r="V2">
            <v>2317</v>
          </cell>
        </row>
      </sheetData>
      <sheetData sheetId="918">
        <row r="2">
          <cell r="V2">
            <v>2317</v>
          </cell>
        </row>
      </sheetData>
      <sheetData sheetId="919">
        <row r="2">
          <cell r="V2">
            <v>2317</v>
          </cell>
        </row>
      </sheetData>
      <sheetData sheetId="920">
        <row r="2">
          <cell r="V2">
            <v>2317</v>
          </cell>
        </row>
      </sheetData>
      <sheetData sheetId="921">
        <row r="2">
          <cell r="V2">
            <v>2317</v>
          </cell>
        </row>
      </sheetData>
      <sheetData sheetId="922">
        <row r="2">
          <cell r="V2">
            <v>2317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>
        <row r="2">
          <cell r="V2">
            <v>2317</v>
          </cell>
        </row>
      </sheetData>
      <sheetData sheetId="929">
        <row r="2">
          <cell r="V2">
            <v>2317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/>
      <sheetData sheetId="961"/>
      <sheetData sheetId="962"/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V2">
            <v>2317</v>
          </cell>
        </row>
      </sheetData>
      <sheetData sheetId="967">
        <row r="2">
          <cell r="V2">
            <v>2317</v>
          </cell>
        </row>
      </sheetData>
      <sheetData sheetId="968">
        <row r="2">
          <cell r="V2">
            <v>2317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V2">
            <v>2317</v>
          </cell>
        </row>
      </sheetData>
      <sheetData sheetId="971"/>
      <sheetData sheetId="972">
        <row r="2">
          <cell r="V2">
            <v>2317</v>
          </cell>
        </row>
      </sheetData>
      <sheetData sheetId="973">
        <row r="2">
          <cell r="V2">
            <v>2317</v>
          </cell>
        </row>
      </sheetData>
      <sheetData sheetId="974"/>
      <sheetData sheetId="975"/>
      <sheetData sheetId="976"/>
      <sheetData sheetId="977">
        <row r="2">
          <cell r="V2">
            <v>2317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V2">
            <v>2317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/>
      <sheetData sheetId="1023"/>
      <sheetData sheetId="1024"/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V2">
            <v>2317</v>
          </cell>
        </row>
      </sheetData>
      <sheetData sheetId="1029">
        <row r="2">
          <cell r="V2">
            <v>2317</v>
          </cell>
        </row>
      </sheetData>
      <sheetData sheetId="1030">
        <row r="2">
          <cell r="V2">
            <v>2317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V2">
            <v>2317</v>
          </cell>
        </row>
      </sheetData>
      <sheetData sheetId="1033"/>
      <sheetData sheetId="1034">
        <row r="2">
          <cell r="V2">
            <v>2317</v>
          </cell>
        </row>
      </sheetData>
      <sheetData sheetId="1035">
        <row r="2">
          <cell r="V2">
            <v>2317</v>
          </cell>
        </row>
      </sheetData>
      <sheetData sheetId="1036"/>
      <sheetData sheetId="1037"/>
      <sheetData sheetId="1038"/>
      <sheetData sheetId="1039">
        <row r="2">
          <cell r="V2">
            <v>2317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V2">
            <v>2317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/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/>
      <sheetData sheetId="1064"/>
      <sheetData sheetId="1065"/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/>
      <sheetData sheetId="1073"/>
      <sheetData sheetId="1074"/>
      <sheetData sheetId="1075">
        <row r="2">
          <cell r="B2" t="str">
            <v>Pers.no.</v>
          </cell>
        </row>
      </sheetData>
      <sheetData sheetId="1076"/>
      <sheetData sheetId="1077">
        <row r="2">
          <cell r="B2" t="str">
            <v>Pers.no.</v>
          </cell>
        </row>
      </sheetData>
      <sheetData sheetId="1078"/>
      <sheetData sheetId="1079"/>
      <sheetData sheetId="1080"/>
      <sheetData sheetId="1081"/>
      <sheetData sheetId="1082"/>
      <sheetData sheetId="1083"/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/>
      <sheetData sheetId="1091"/>
      <sheetData sheetId="1092"/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/>
      <sheetData sheetId="1097"/>
      <sheetData sheetId="1098"/>
      <sheetData sheetId="1099">
        <row r="2">
          <cell r="B2" t="str">
            <v>Pers.no.</v>
          </cell>
        </row>
      </sheetData>
      <sheetData sheetId="1100"/>
      <sheetData sheetId="1101"/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/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/>
      <sheetData sheetId="1112"/>
      <sheetData sheetId="1113"/>
      <sheetData sheetId="1114">
        <row r="2">
          <cell r="B2" t="str">
            <v>Pers.no.</v>
          </cell>
        </row>
      </sheetData>
      <sheetData sheetId="1115"/>
      <sheetData sheetId="1116"/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/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>
        <row r="2">
          <cell r="B2" t="str">
            <v>Pers.no.</v>
          </cell>
        </row>
      </sheetData>
      <sheetData sheetId="1135"/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/>
      <sheetData sheetId="1139"/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>
        <row r="2">
          <cell r="B2" t="str">
            <v>Pers.no.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/>
      <sheetData sheetId="1158"/>
      <sheetData sheetId="1159"/>
      <sheetData sheetId="1160"/>
      <sheetData sheetId="1161"/>
      <sheetData sheetId="1162"/>
      <sheetData sheetId="1163">
        <row r="2">
          <cell r="B2" t="str">
            <v>Pers.no.</v>
          </cell>
        </row>
      </sheetData>
      <sheetData sheetId="1164"/>
      <sheetData sheetId="1165"/>
      <sheetData sheetId="1166"/>
      <sheetData sheetId="1167"/>
      <sheetData sheetId="1168"/>
      <sheetData sheetId="1169"/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>
        <row r="2">
          <cell r="B2" t="str">
            <v>Pers.no.</v>
          </cell>
        </row>
      </sheetData>
      <sheetData sheetId="1179"/>
      <sheetData sheetId="1180"/>
      <sheetData sheetId="1181"/>
      <sheetData sheetId="1182"/>
      <sheetData sheetId="1183"/>
      <sheetData sheetId="1184"/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/>
      <sheetData sheetId="1188"/>
      <sheetData sheetId="1189"/>
      <sheetData sheetId="1190"/>
      <sheetData sheetId="1191"/>
      <sheetData sheetId="1192"/>
      <sheetData sheetId="1193">
        <row r="2">
          <cell r="B2" t="str">
            <v>Pers.no.</v>
          </cell>
        </row>
      </sheetData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>
        <row r="2">
          <cell r="B2" t="str">
            <v>Pers.no.</v>
          </cell>
        </row>
      </sheetData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>
        <row r="2">
          <cell r="B2" t="str">
            <v>Pers.no.</v>
          </cell>
        </row>
      </sheetData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>
        <row r="2">
          <cell r="B2" t="str">
            <v>Pers.no.</v>
          </cell>
        </row>
      </sheetData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>
        <row r="2">
          <cell r="B2" t="str">
            <v>Pers.no.</v>
          </cell>
        </row>
      </sheetData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>
        <row r="2">
          <cell r="B2" t="str">
            <v>Pers.no.</v>
          </cell>
        </row>
      </sheetData>
      <sheetData sheetId="1372"/>
      <sheetData sheetId="1373"/>
      <sheetData sheetId="1374"/>
      <sheetData sheetId="1375">
        <row r="2">
          <cell r="B2" t="str">
            <v>Pers.no.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>
        <row r="2">
          <cell r="B2" t="str">
            <v>Pers.no.</v>
          </cell>
        </row>
      </sheetData>
      <sheetData sheetId="1387"/>
      <sheetData sheetId="1388"/>
      <sheetData sheetId="1389"/>
      <sheetData sheetId="1390">
        <row r="2">
          <cell r="B2" t="str">
            <v>Pers.no.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>
        <row r="2">
          <cell r="B2" t="str">
            <v>Pers.no.</v>
          </cell>
        </row>
      </sheetData>
      <sheetData sheetId="1402"/>
      <sheetData sheetId="1403"/>
      <sheetData sheetId="1404"/>
      <sheetData sheetId="1405">
        <row r="2">
          <cell r="B2" t="str">
            <v>Pers.no.</v>
          </cell>
        </row>
      </sheetData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>
        <row r="2">
          <cell r="B2" t="str">
            <v>Pers.no.</v>
          </cell>
        </row>
      </sheetData>
      <sheetData sheetId="1417"/>
      <sheetData sheetId="1418"/>
      <sheetData sheetId="1419"/>
      <sheetData sheetId="1420">
        <row r="2">
          <cell r="B2" t="str">
            <v>Pers.no.</v>
          </cell>
        </row>
      </sheetData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2">
          <cell r="B2" t="str">
            <v>Pers.no.</v>
          </cell>
        </row>
      </sheetData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>
        <row r="2">
          <cell r="B2" t="str">
            <v>Pers.no.</v>
          </cell>
        </row>
      </sheetData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>
        <row r="2">
          <cell r="B2" t="str">
            <v>Pers.no.</v>
          </cell>
        </row>
      </sheetData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>
        <row r="2">
          <cell r="B2" t="str">
            <v>Pers.no.</v>
          </cell>
        </row>
      </sheetData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>
        <row r="2">
          <cell r="B2" t="str">
            <v>Pers.no.</v>
          </cell>
        </row>
      </sheetData>
      <sheetData sheetId="1515"/>
      <sheetData sheetId="1516"/>
      <sheetData sheetId="1517"/>
      <sheetData sheetId="1518">
        <row r="2">
          <cell r="B2" t="str">
            <v>Pers.no.</v>
          </cell>
        </row>
      </sheetData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>
        <row r="2">
          <cell r="B2" t="str">
            <v>Pers.no.</v>
          </cell>
        </row>
      </sheetData>
      <sheetData sheetId="1530"/>
      <sheetData sheetId="1531"/>
      <sheetData sheetId="1532"/>
      <sheetData sheetId="1533">
        <row r="2">
          <cell r="B2" t="str">
            <v>Pers.no.</v>
          </cell>
        </row>
      </sheetData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2">
          <cell r="B2" t="str">
            <v>Pers.no.</v>
          </cell>
        </row>
      </sheetData>
      <sheetData sheetId="1545"/>
      <sheetData sheetId="1546"/>
      <sheetData sheetId="1547"/>
      <sheetData sheetId="1548">
        <row r="2">
          <cell r="B2" t="str">
            <v>Pers.no.</v>
          </cell>
        </row>
      </sheetData>
      <sheetData sheetId="1549"/>
      <sheetData sheetId="1550"/>
      <sheetData sheetId="1551"/>
      <sheetData sheetId="1552">
        <row r="2">
          <cell r="B2" t="str">
            <v>Pers.no.</v>
          </cell>
        </row>
      </sheetData>
      <sheetData sheetId="1553"/>
      <sheetData sheetId="1554"/>
      <sheetData sheetId="1555"/>
      <sheetData sheetId="1556"/>
      <sheetData sheetId="1557">
        <row r="2">
          <cell r="B2" t="str">
            <v>Pers.no.</v>
          </cell>
        </row>
      </sheetData>
      <sheetData sheetId="1558">
        <row r="2">
          <cell r="V2">
            <v>2317</v>
          </cell>
        </row>
      </sheetData>
      <sheetData sheetId="1559">
        <row r="2">
          <cell r="B2" t="str">
            <v>Pers.no.</v>
          </cell>
        </row>
      </sheetData>
      <sheetData sheetId="1560"/>
      <sheetData sheetId="1561"/>
      <sheetData sheetId="1562"/>
      <sheetData sheetId="1563">
        <row r="2">
          <cell r="B2" t="str">
            <v>Pers.no.</v>
          </cell>
        </row>
      </sheetData>
      <sheetData sheetId="1564"/>
      <sheetData sheetId="1565"/>
      <sheetData sheetId="1566"/>
      <sheetData sheetId="1567">
        <row r="2">
          <cell r="B2" t="str">
            <v>Pers.no.</v>
          </cell>
        </row>
      </sheetData>
      <sheetData sheetId="1568"/>
      <sheetData sheetId="1569"/>
      <sheetData sheetId="1570"/>
      <sheetData sheetId="1571"/>
      <sheetData sheetId="1572">
        <row r="2">
          <cell r="B2" t="str">
            <v>Pers.no.</v>
          </cell>
        </row>
      </sheetData>
      <sheetData sheetId="1573">
        <row r="2">
          <cell r="V2">
            <v>2317</v>
          </cell>
        </row>
      </sheetData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/>
      <sheetData sheetId="1588"/>
      <sheetData sheetId="1589">
        <row r="2">
          <cell r="B2" t="str">
            <v>Pers.no.</v>
          </cell>
        </row>
      </sheetData>
      <sheetData sheetId="1590">
        <row r="2">
          <cell r="B2" t="str">
            <v>Pers.no.</v>
          </cell>
        </row>
      </sheetData>
      <sheetData sheetId="1591">
        <row r="2">
          <cell r="B2" t="str">
            <v>Pers.no.</v>
          </cell>
        </row>
      </sheetData>
      <sheetData sheetId="1592"/>
      <sheetData sheetId="1593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>
        <row r="2">
          <cell r="B2" t="str">
            <v>Pers.no.</v>
          </cell>
        </row>
      </sheetData>
      <sheetData sheetId="1614"/>
      <sheetData sheetId="1615"/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>
        <row r="2">
          <cell r="B2" t="str">
            <v>Pers.no.</v>
          </cell>
        </row>
      </sheetData>
      <sheetData sheetId="1641"/>
      <sheetData sheetId="1642"/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>
        <row r="2">
          <cell r="B2" t="str">
            <v>Pers.no.</v>
          </cell>
        </row>
      </sheetData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>
        <row r="2">
          <cell r="B2" t="str">
            <v>Pers.no.</v>
          </cell>
        </row>
      </sheetData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>
        <row r="2">
          <cell r="B2" t="str">
            <v>Pers.no.</v>
          </cell>
        </row>
      </sheetData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>
        <row r="2">
          <cell r="B2" t="str">
            <v>Pers.no.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/>
      <sheetData sheetId="1721"/>
      <sheetData sheetId="1722">
        <row r="2">
          <cell r="B2" t="str">
            <v>Pers.no.</v>
          </cell>
        </row>
      </sheetData>
      <sheetData sheetId="1723"/>
      <sheetData sheetId="1724"/>
      <sheetData sheetId="1725"/>
      <sheetData sheetId="1726">
        <row r="2">
          <cell r="B2" t="str">
            <v>Pers.no.</v>
          </cell>
        </row>
      </sheetData>
      <sheetData sheetId="1727"/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/>
      <sheetData sheetId="1731"/>
      <sheetData sheetId="1732"/>
      <sheetData sheetId="1733"/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V2">
            <v>2317</v>
          </cell>
        </row>
      </sheetData>
      <sheetData sheetId="1738">
        <row r="2">
          <cell r="V2">
            <v>2317</v>
          </cell>
        </row>
      </sheetData>
      <sheetData sheetId="1739">
        <row r="2">
          <cell r="V2">
            <v>2317</v>
          </cell>
        </row>
      </sheetData>
      <sheetData sheetId="1740">
        <row r="2">
          <cell r="V2">
            <v>2317</v>
          </cell>
        </row>
      </sheetData>
      <sheetData sheetId="1741">
        <row r="2">
          <cell r="V2">
            <v>2317</v>
          </cell>
        </row>
      </sheetData>
      <sheetData sheetId="1742">
        <row r="2">
          <cell r="V2">
            <v>2317</v>
          </cell>
        </row>
      </sheetData>
      <sheetData sheetId="1743">
        <row r="2">
          <cell r="V2">
            <v>2317</v>
          </cell>
        </row>
      </sheetData>
      <sheetData sheetId="1744">
        <row r="2">
          <cell r="V2">
            <v>2317</v>
          </cell>
        </row>
      </sheetData>
      <sheetData sheetId="1745">
        <row r="2">
          <cell r="V2">
            <v>2317</v>
          </cell>
        </row>
      </sheetData>
      <sheetData sheetId="1746"/>
      <sheetData sheetId="1747">
        <row r="2">
          <cell r="B2" t="str">
            <v>Pers.no.</v>
          </cell>
        </row>
      </sheetData>
      <sheetData sheetId="1748"/>
      <sheetData sheetId="1749"/>
      <sheetData sheetId="1750"/>
      <sheetData sheetId="175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>
        <row r="6">
          <cell r="A6">
            <v>999</v>
          </cell>
        </row>
      </sheetData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>
        <row r="2">
          <cell r="B2" t="str">
            <v>Pers.no.</v>
          </cell>
        </row>
      </sheetData>
      <sheetData sheetId="1899"/>
      <sheetData sheetId="1900"/>
      <sheetData sheetId="1901"/>
      <sheetData sheetId="1902">
        <row r="2">
          <cell r="B2" t="str">
            <v>Pers.no.</v>
          </cell>
        </row>
      </sheetData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>
        <row r="2">
          <cell r="B2" t="str">
            <v>Pers.no.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>
        <row r="2">
          <cell r="B2" t="str">
            <v>Pers.no.</v>
          </cell>
        </row>
      </sheetData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>
        <row r="2">
          <cell r="B2" t="str">
            <v>Pers.no.</v>
          </cell>
        </row>
      </sheetData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>
        <row r="2">
          <cell r="B2" t="str">
            <v>Pers.no.</v>
          </cell>
        </row>
      </sheetData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>
        <row r="2">
          <cell r="B2" t="str">
            <v>Pers.no.</v>
          </cell>
        </row>
      </sheetData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>
        <row r="2">
          <cell r="B2" t="str">
            <v>Pers.no.</v>
          </cell>
        </row>
      </sheetData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>
        <row r="2">
          <cell r="V2">
            <v>2317</v>
          </cell>
        </row>
      </sheetData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>
        <row r="6">
          <cell r="A6">
            <v>999</v>
          </cell>
        </row>
      </sheetData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2">
          <cell r="B2" t="str">
            <v>Pers.no.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>
        <row r="2">
          <cell r="B2" t="str">
            <v>Pers.no.</v>
          </cell>
        </row>
      </sheetData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>
        <row r="2">
          <cell r="B2" t="str">
            <v>Pers.no.</v>
          </cell>
        </row>
      </sheetData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>
        <row r="2">
          <cell r="B2" t="str">
            <v>Pers.no.</v>
          </cell>
        </row>
      </sheetData>
      <sheetData sheetId="2278">
        <row r="2">
          <cell r="B2" t="str">
            <v>Pers.no.</v>
          </cell>
        </row>
      </sheetData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>
        <row r="2">
          <cell r="B2" t="str">
            <v>Pers.no.</v>
          </cell>
        </row>
      </sheetData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>
        <row r="2">
          <cell r="B2" t="str">
            <v>Pers.no.</v>
          </cell>
        </row>
      </sheetData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>
        <row r="2">
          <cell r="B2" t="str">
            <v>Pers.no.</v>
          </cell>
        </row>
      </sheetData>
      <sheetData sheetId="2449"/>
      <sheetData sheetId="2450"/>
      <sheetData sheetId="2451"/>
      <sheetData sheetId="2452"/>
      <sheetData sheetId="2453"/>
      <sheetData sheetId="2454"/>
      <sheetData sheetId="2455"/>
      <sheetData sheetId="2456">
        <row r="2">
          <cell r="B2" t="str">
            <v>Pers.no.</v>
          </cell>
        </row>
      </sheetData>
      <sheetData sheetId="2457"/>
      <sheetData sheetId="2458"/>
      <sheetData sheetId="2459"/>
      <sheetData sheetId="2460"/>
      <sheetData sheetId="2461"/>
      <sheetData sheetId="2462"/>
      <sheetData sheetId="2463">
        <row r="2">
          <cell r="B2" t="str">
            <v>Pers.no.</v>
          </cell>
        </row>
      </sheetData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>
        <row r="2">
          <cell r="V2">
            <v>2317</v>
          </cell>
        </row>
      </sheetData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>
        <row r="6">
          <cell r="A6">
            <v>999</v>
          </cell>
        </row>
      </sheetData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>
        <row r="2">
          <cell r="B2" t="str">
            <v>Pers.no.</v>
          </cell>
        </row>
      </sheetData>
      <sheetData sheetId="2572"/>
      <sheetData sheetId="2573"/>
      <sheetData sheetId="2574"/>
      <sheetData sheetId="2575"/>
      <sheetData sheetId="2576"/>
      <sheetData sheetId="2577">
        <row r="2">
          <cell r="V2">
            <v>2317</v>
          </cell>
        </row>
      </sheetData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>
        <row r="2">
          <cell r="B2" t="str">
            <v>Pers.no.</v>
          </cell>
        </row>
      </sheetData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>
        <row r="2">
          <cell r="B2" t="str">
            <v>Pers.no.</v>
          </cell>
        </row>
      </sheetData>
      <sheetData sheetId="2623">
        <row r="2">
          <cell r="B2" t="str">
            <v>Pers.no.</v>
          </cell>
        </row>
      </sheetData>
      <sheetData sheetId="2624"/>
      <sheetData sheetId="2625">
        <row r="2">
          <cell r="B2" t="str">
            <v>Pers.no.</v>
          </cell>
        </row>
      </sheetData>
      <sheetData sheetId="2626"/>
      <sheetData sheetId="2627"/>
      <sheetData sheetId="2628"/>
      <sheetData sheetId="2629"/>
      <sheetData sheetId="2630"/>
      <sheetData sheetId="2631"/>
      <sheetData sheetId="2632"/>
      <sheetData sheetId="2633">
        <row r="2">
          <cell r="B2" t="str">
            <v>Pers.no.</v>
          </cell>
        </row>
      </sheetData>
      <sheetData sheetId="2634"/>
      <sheetData sheetId="2635"/>
      <sheetData sheetId="2636"/>
      <sheetData sheetId="2637"/>
      <sheetData sheetId="2638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/>
      <sheetData sheetId="2648">
        <row r="2">
          <cell r="V2">
            <v>2317</v>
          </cell>
        </row>
      </sheetData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/>
      <sheetData sheetId="2711"/>
      <sheetData sheetId="2712">
        <row r="2">
          <cell r="V2">
            <v>2317</v>
          </cell>
        </row>
      </sheetData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 refreshError="1"/>
      <sheetData sheetId="2724" refreshError="1"/>
      <sheetData sheetId="2725" refreshError="1"/>
      <sheetData sheetId="2726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/>
      <sheetData sheetId="2752">
        <row r="6">
          <cell r="A6">
            <v>999</v>
          </cell>
        </row>
      </sheetData>
      <sheetData sheetId="2753">
        <row r="2">
          <cell r="B2" t="str">
            <v>Pers.no.</v>
          </cell>
        </row>
      </sheetData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>
        <row r="2">
          <cell r="B2" t="str">
            <v>Pers.no.</v>
          </cell>
        </row>
      </sheetData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>
        <row r="2">
          <cell r="B2" t="str">
            <v>Pers.no.</v>
          </cell>
        </row>
      </sheetData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>
        <row r="2">
          <cell r="B2" t="str">
            <v>Pers.no.</v>
          </cell>
        </row>
      </sheetData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>
        <row r="2">
          <cell r="B2" t="str">
            <v>Pers.no.</v>
          </cell>
        </row>
      </sheetData>
      <sheetData sheetId="2924"/>
      <sheetData sheetId="2925"/>
      <sheetData sheetId="2926"/>
      <sheetData sheetId="2927"/>
      <sheetData sheetId="2928"/>
      <sheetData sheetId="2929">
        <row r="2">
          <cell r="V2">
            <v>2317</v>
          </cell>
        </row>
      </sheetData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2">
          <cell r="B2" t="str">
            <v>Pers.no.</v>
          </cell>
        </row>
      </sheetData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 refreshError="1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>
        <row r="2">
          <cell r="V2">
            <v>2317</v>
          </cell>
        </row>
      </sheetData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>
        <row r="6">
          <cell r="A6">
            <v>999</v>
          </cell>
        </row>
      </sheetData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>
        <row r="2">
          <cell r="B2" t="str">
            <v>Pers.no.</v>
          </cell>
        </row>
      </sheetData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>
        <row r="2">
          <cell r="V2">
            <v>2317</v>
          </cell>
        </row>
      </sheetData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>
        <row r="2">
          <cell r="B2" t="str">
            <v>Pers.no.</v>
          </cell>
        </row>
      </sheetData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>
        <row r="2">
          <cell r="B2" t="str">
            <v>Pers.no.</v>
          </cell>
        </row>
      </sheetData>
      <sheetData sheetId="3230"/>
      <sheetData sheetId="3231"/>
      <sheetData sheetId="3232"/>
      <sheetData sheetId="3233"/>
      <sheetData sheetId="3234">
        <row r="2">
          <cell r="V2">
            <v>2317</v>
          </cell>
        </row>
      </sheetData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>
        <row r="2">
          <cell r="B2" t="str">
            <v>Pers.no.</v>
          </cell>
        </row>
      </sheetData>
      <sheetData sheetId="3288"/>
      <sheetData sheetId="3289"/>
      <sheetData sheetId="3290"/>
      <sheetData sheetId="3291"/>
      <sheetData sheetId="3292">
        <row r="2">
          <cell r="V2">
            <v>2317</v>
          </cell>
        </row>
      </sheetData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>
        <row r="2">
          <cell r="B2" t="str">
            <v>Pers.no.</v>
          </cell>
        </row>
      </sheetData>
      <sheetData sheetId="3346"/>
      <sheetData sheetId="3347"/>
      <sheetData sheetId="3348"/>
      <sheetData sheetId="3349"/>
      <sheetData sheetId="3350">
        <row r="2">
          <cell r="V2">
            <v>2317</v>
          </cell>
        </row>
      </sheetData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>
        <row r="2">
          <cell r="B2" t="str">
            <v>Pers.no.</v>
          </cell>
        </row>
      </sheetData>
      <sheetData sheetId="3551"/>
      <sheetData sheetId="3552"/>
      <sheetData sheetId="3553">
        <row r="2">
          <cell r="V2">
            <v>2317</v>
          </cell>
        </row>
      </sheetData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>
        <row r="2">
          <cell r="B2" t="str">
            <v>Pers.no.</v>
          </cell>
        </row>
      </sheetData>
      <sheetData sheetId="3575"/>
      <sheetData sheetId="3576"/>
      <sheetData sheetId="3577">
        <row r="2">
          <cell r="V2">
            <v>2317</v>
          </cell>
        </row>
      </sheetData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>
        <row r="2">
          <cell r="B2" t="str">
            <v>Pers.no.</v>
          </cell>
        </row>
      </sheetData>
      <sheetData sheetId="3599"/>
      <sheetData sheetId="3600"/>
      <sheetData sheetId="3601">
        <row r="2">
          <cell r="V2">
            <v>2317</v>
          </cell>
        </row>
      </sheetData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>
        <row r="2">
          <cell r="B2" t="str">
            <v>Pers.no.</v>
          </cell>
        </row>
      </sheetData>
      <sheetData sheetId="3623"/>
      <sheetData sheetId="3624"/>
      <sheetData sheetId="3625">
        <row r="2">
          <cell r="V2">
            <v>2317</v>
          </cell>
        </row>
      </sheetData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 refreshError="1"/>
      <sheetData sheetId="3656" refreshError="1"/>
      <sheetData sheetId="3657"/>
      <sheetData sheetId="3658"/>
      <sheetData sheetId="3659"/>
      <sheetData sheetId="3660"/>
      <sheetData sheetId="3661" refreshError="1"/>
      <sheetData sheetId="3662" refreshError="1"/>
      <sheetData sheetId="3663" refreshError="1"/>
      <sheetData sheetId="3664" refreshError="1"/>
      <sheetData sheetId="3665"/>
      <sheetData sheetId="3666"/>
      <sheetData sheetId="3667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Operation Data"/>
      <sheetName val="COB names"/>
      <sheetName val="Rates"/>
      <sheetName val="BMI YTD"/>
      <sheetName val="BMI This Month"/>
      <sheetName val="Appendix N YTD"/>
      <sheetName val="OT1"/>
      <sheetName val="OT2"/>
      <sheetName val="Ho Account-month"/>
      <sheetName val="HO account outstanding"/>
      <sheetName val="Raw Data From P-400"/>
      <sheetName val="Sheet1"/>
      <sheetName val="GL Worksheet"/>
      <sheetName val="Parameters"/>
      <sheetName val="FIS Maintain 37-CurrActualsX"/>
      <sheetName val="FIS Summary"/>
      <sheetName val="Sheet2"/>
    </sheetNames>
    <sheetDataSet>
      <sheetData sheetId="0"/>
      <sheetData sheetId="1">
        <row r="2">
          <cell r="H2" t="str">
            <v>HKSI R/I</v>
          </cell>
        </row>
      </sheetData>
      <sheetData sheetId="2">
        <row r="7">
          <cell r="E7" t="str">
            <v>Fire</v>
          </cell>
        </row>
        <row r="8">
          <cell r="G8" t="str">
            <v>FFIR</v>
          </cell>
        </row>
      </sheetData>
      <sheetData sheetId="3"/>
      <sheetData sheetId="4">
        <row r="47">
          <cell r="F47">
            <v>2704280.9559970698</v>
          </cell>
        </row>
      </sheetData>
      <sheetData sheetId="5"/>
      <sheetData sheetId="6"/>
      <sheetData sheetId="7">
        <row r="4">
          <cell r="E4" t="str">
            <v>January 2017</v>
          </cell>
        </row>
      </sheetData>
      <sheetData sheetId="8">
        <row r="48">
          <cell r="B48">
            <v>10252052.75</v>
          </cell>
        </row>
      </sheetData>
      <sheetData sheetId="9"/>
      <sheetData sheetId="10"/>
      <sheetData sheetId="11">
        <row r="2">
          <cell r="F2">
            <v>0</v>
          </cell>
        </row>
      </sheetData>
      <sheetData sheetId="12"/>
      <sheetData sheetId="13">
        <row r="2">
          <cell r="AH2">
            <v>76394150.310000002</v>
          </cell>
        </row>
      </sheetData>
      <sheetData sheetId="14">
        <row r="3">
          <cell r="A3" t="str">
            <v>APPROPRIATION</v>
          </cell>
        </row>
      </sheetData>
      <sheetData sheetId="15"/>
      <sheetData sheetId="16"/>
      <sheetData sheetId="1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Logs"/>
      <sheetName val="CoverSheet"/>
      <sheetName val="Sheet3"/>
      <sheetName val="ช0200"/>
      <sheetName val="ช0210"/>
      <sheetName val="ช1210"/>
      <sheetName val="ช1220"/>
      <sheetName val="ช1300"/>
      <sheetName val="ช1400"/>
      <sheetName val="ช1500"/>
      <sheetName val="ช1700"/>
      <sheetName val="ช1800"/>
      <sheetName val="ช2100"/>
      <sheetName val="ช2101"/>
      <sheetName val="ช2300"/>
      <sheetName val="ช2310"/>
      <sheetName val="ช2320"/>
      <sheetName val="ช2330"/>
      <sheetName val="ช2340"/>
      <sheetName val="ช2350"/>
      <sheetName val="ช2360"/>
      <sheetName val="ช2370"/>
      <sheetName val="ช2400"/>
      <sheetName val="ช2510"/>
      <sheetName val="ช2520"/>
      <sheetName val="ช2600"/>
      <sheetName val="ช3100"/>
      <sheetName val="ช3200"/>
      <sheetName val="ช3300"/>
      <sheetName val="ช3302"/>
      <sheetName val="ช3303"/>
      <sheetName val="ช3305"/>
      <sheetName val="ช3306"/>
      <sheetName val="ช3307"/>
      <sheetName val="ช3308"/>
      <sheetName val="ช3309"/>
      <sheetName val="ช3310"/>
      <sheetName val="ช3520"/>
      <sheetName val="ช3521"/>
      <sheetName val="ช3522"/>
      <sheetName val="ช3530"/>
      <sheetName val="ช3540"/>
      <sheetName val="ช3570"/>
      <sheetName val="ช3580"/>
      <sheetName val="ช3610"/>
      <sheetName val="ช3620"/>
      <sheetName val="ช3630"/>
      <sheetName val="ช3690"/>
      <sheetName val="ช3710"/>
      <sheetName val="ช4100"/>
      <sheetName val="ช4210"/>
      <sheetName val="ช5100"/>
      <sheetName val="ช5200"/>
      <sheetName val="ช5300"/>
      <sheetName val="ช5900"/>
      <sheetName val="ช6200"/>
      <sheetName val="ช6300"/>
      <sheetName val="ช6301"/>
      <sheetName val="ช6302"/>
      <sheetName val="ช6900"/>
      <sheetName val="ช7001"/>
      <sheetName val="ช7002"/>
      <sheetName val="DropDown"/>
      <sheetName val="Sheet2"/>
      <sheetName val="Risk_Ra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2">
          <cell r="A2" t="str">
            <v>[1.N.0.0.0] Fixed Income Fund</v>
          </cell>
          <cell r="B2" t="str">
            <v>[1.1.N.0.0] รัฐบาล, ธปท. รัฐวิสาหกิจไทย องค์กรที่จัดตั้งโดยกฎหมายพิเศษ โดยมีกระทรวงการคลังค้ำประกัน ในสกุลเงินบาท</v>
          </cell>
          <cell r="C2" t="str">
            <v>[1.1.N.0.0]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ในสกุลเงินบาท</v>
          </cell>
          <cell r="D2" t="str">
            <v>[1.N.0.0.0]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  <cell r="E2" t="str">
            <v xml:space="preserve">[1.1.N.0.0] หลักทรัพย์ในประเทศ - ตราสารทุนที่จดทะเบียนในตลาดหลักทรัพย์แห่งประเทศไทย ตลาดหลักทรัพย์ เอ็ม เอ ไอ ยกเว้น (4.) </v>
          </cell>
          <cell r="F2" t="str">
            <v>[1.N.0.0.0] หลักทรัพย์ในประเทศ</v>
          </cell>
          <cell r="G2" t="str">
            <v>[1.N.0.0.0] หุ้นสามัญ</v>
          </cell>
          <cell r="H2" t="str">
            <v>[1.N.0.0.0] ระยะยาว (ระยะเวลาตามสัญญา &gt; 1 ปี)</v>
          </cell>
          <cell r="I2" t="str">
            <v>[1.N.0.0.0] ปัจจุบันและเกินกำหนดชำระไม่เกิน 3 เดือน</v>
          </cell>
          <cell r="J2" t="str">
            <v>[1.1.N.0.0] เงินให้กู้ยืมแก่พนักงานและตัวแทน ปัจจุบันและเกินกำหนดชำระไม่เกิน 3 เดือน</v>
          </cell>
          <cell r="K2" t="str">
            <v>[1.N.0.0.0] ปัจจุบันและเกินกำหนดชำระไม่เกิน 3 เดือน</v>
          </cell>
          <cell r="L2" t="str">
            <v>[2.1.1.N.0] ในประเทศ - ออมทรัพย์ - เงินฝากสถาบันการเงินประเภทไม่กำหนดระยะเวลาการจ่ายคืน</v>
          </cell>
          <cell r="N2" t="str">
            <v>[1.N.0.0.0] ในประเทศ</v>
          </cell>
          <cell r="O2" t="str">
            <v>[1.1.N.0.0] ในประเทศ - เงินค้างรับจากบริษัทประกันภัยต่อ</v>
          </cell>
          <cell r="P2" t="str">
            <v>[1.N.0.0.0] อสังหาริมทรัพย์ดำเนินงาน</v>
          </cell>
          <cell r="Q2" t="str">
            <v>[1.1.N.0.0] ได้มาจากการชำระหนี้-หลุดจำนอง - อสังหาริมทรัพย์รอการขาย</v>
          </cell>
          <cell r="R2" t="str">
            <v>[1.N.0.0.0] ยานพาหนะ (แยกเป็นรายคัน)</v>
          </cell>
          <cell r="T2" t="str">
            <v>[1.N.0.0.0] เงินเบิกเกินบัญชี</v>
          </cell>
          <cell r="U2" t="str">
            <v>[1.N.0.0.0] ธุรกรรมยืมหลักทรัพย์</v>
          </cell>
          <cell r="V2" t="str">
            <v>[1.N.0.0.0] ธุรกรรมซื้อหลักทรัพย์</v>
          </cell>
          <cell r="Y2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  <cell r="Z2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  <cell r="AA2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</row>
        <row r="3">
          <cell r="A3" t="str">
            <v>[2.N.0.0.0] Equity Fund</v>
          </cell>
          <cell r="B3" t="str">
            <v>[1.2.N.0.0] รัฐบาล ธนาคารกลางต่างประเทศ โดยมีกระทรวงการคลังค้ำประกัน ในสกุลเงินบาท</v>
          </cell>
          <cell r="C3" t="str">
            <v>[1.2.N.0.0] รัฐบาล, ธนาคารกลางต่างประเทศ โดยมีกระทรวงการคลังค้ำประกัน ในสกุลเงินบาทหรือสกุลเงินของประเทศที่ออก</v>
          </cell>
          <cell r="D3" t="str">
            <v>[2.1.N.0.0] ระยะยาว -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  <cell r="E3" t="str">
            <v xml:space="preserve">[1.2.N.0.0] หลักทรัพย์ต่างประเทศ - ตราสารทุนที่จดทะเบียนในตลาดหลักทรัพย์แห่งประเทศไทย ตลาดหลักทรัพย์ เอ็ม เอ ไอ ยกเว้น(4.) </v>
          </cell>
          <cell r="F3" t="str">
            <v>[2.N.0.0.0] หลักทรัพย์ต่างประเทศ</v>
          </cell>
          <cell r="G3" t="str">
            <v>[2.N.0.0.0] หุ้นกู้</v>
          </cell>
          <cell r="H3" t="str">
            <v>[2.N.0.0.0] ระยะสั้น (ระยะเวลาตามสัญญา &lt;= 1 ปี)</v>
          </cell>
          <cell r="I3" t="str">
            <v>[2.N.0.0.0] เกินกำหนดชำระมากกว่า 3 เดือน แต่ไม่เกิน 6 เดือน</v>
          </cell>
          <cell r="J3" t="str">
            <v>[1.2.N.0.0] เงินให้กู้ยืมแก่พนักงานและตัวแทน เกินกำหนดชำระมากกว่า 3 เดือน แต่ไม่เกิน 6 เดือน</v>
          </cell>
          <cell r="K3" t="str">
            <v>[2.N.0.0.0] เกินกำหนดชำระมากกว่า 3 เดือน แต่ไม่เกิน 6 เดือน</v>
          </cell>
          <cell r="L3" t="str">
            <v>[2.1.2.N.0] ต่างประเทศ - ออมทรัพย์ - เงินฝากสถาบันการเงินประเภทไม่กำหนดระยะเวลาการจ่ายคืน</v>
          </cell>
          <cell r="N3" t="str">
            <v>[2.N.0.0.0] ต่างประเทศ</v>
          </cell>
          <cell r="O3" t="str">
            <v>[1.2.N.0.0] ต่างประเทศ - เงินค้างรับจากบริษัทประกันภัยต่อ</v>
          </cell>
          <cell r="P3" t="str">
            <v>[2.N.0.0.0] อสังหาริมทรัพย์เพื่อการลงทุน</v>
          </cell>
          <cell r="Q3" t="str">
            <v>[1.2.N.0.0]  อสังหาริมทรัพย์อื่นๆ - อสังหาริมทรัพย์รอการขาย</v>
          </cell>
          <cell r="R3" t="str">
            <v>[2.N.0.0.0] เครื่องใช้สำนักงาน (แยกเป็นแต่ละประเภท)</v>
          </cell>
          <cell r="T3" t="str">
            <v>[2.N.0.0.0] เงินกู้ยืมอื่นๆ</v>
          </cell>
          <cell r="U3" t="str">
            <v>[2.N.0.0.0] ธุรกรรมให้ยืมหลักทรัพย์</v>
          </cell>
          <cell r="V3" t="str">
            <v>[2.N.0.0.0] ธุรกรรมขายหลักทรัพย์</v>
          </cell>
          <cell r="Y3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  <cell r="Z3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  <cell r="AA3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</row>
        <row r="4">
          <cell r="A4" t="str">
            <v>[3.N.0.0.0] Mixed Fund</v>
          </cell>
          <cell r="B4" t="str">
            <v xml:space="preserve">[2.1.1.N.0] ระยะยาว -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ในสกุลเงินต่างประเทศ </v>
          </cell>
          <cell r="C4" t="str">
            <v>[2.1.1.N.0] ระยะยาว -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ในสกุลเงินต่างประเทศ</v>
          </cell>
          <cell r="D4" t="str">
            <v>[2.2.N.0.0] ระยะสั้น -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  <cell r="E4" t="str">
            <v xml:space="preserve">[2.1.N.0.0] หลักทรัพย์ในประเทศ - ตราสารทุนที่จดทะเบียนในตลาดหลักทรัพย์อื่น และอยู่ในดัชนีตลาดหลักทรัพย์ตามที่กำหนด ยกเว้น(4.) </v>
          </cell>
          <cell r="G4" t="str">
            <v>[3.N.0.0.0] หน่วยลงทุน</v>
          </cell>
          <cell r="I4" t="str">
            <v>[3.N.0.0.0] เกินกำหนดชำระมากกว่า 6 เดือน แต่ไม่เกิน 12 เดือน</v>
          </cell>
          <cell r="J4" t="str">
            <v>[1.3.N.0.0] เงินให้กู้ยืมแก่พนักงานและตัวแทน เกินกำหนดชำระมากกว่า 6 เดือน แต่ไม่เกิน 12 เดือน</v>
          </cell>
          <cell r="K4" t="str">
            <v>[3.N.0.0.0] เกินกำหนดชำระมากกว่า 6 เดือน แต่ไม่เกิน 12 เดือน</v>
          </cell>
          <cell r="L4" t="str">
            <v>[2.2.1.N.0] ในประเทศ - กระแสรายวัน - เงินฝากสถาบันการเงินประเภทไม่กำหนดระยะเวลาการจ่ายคืน</v>
          </cell>
          <cell r="O4" t="str">
            <v>[2.1.N.0.0] ในประเทศ - เงินค้างจ่ายแก่บริษัทประกันภัยต่อ</v>
          </cell>
          <cell r="Q4" t="str">
            <v>[2.N.0.0.0] อสังหาริมทรัพย์เพื่อการลงทุน</v>
          </cell>
          <cell r="R4" t="str">
            <v>[3.N.0.0.0] เครื่องสมองกล (แยกเป็นแต่ละประเภท)</v>
          </cell>
          <cell r="Y4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  <cell r="Z4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  <cell r="AA4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</row>
        <row r="5">
          <cell r="A5" t="str">
            <v>[4.N.0.0.0] Commodity Fund</v>
          </cell>
          <cell r="B5" t="str">
            <v>[2.1.2.N.0] ระยะสั้น -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ในสกุลเงินต่างประเทศ</v>
          </cell>
          <cell r="C5" t="str">
            <v>[2.1.2.N.0] ระยะสั้น -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ในสกุลเงินต่างประเทศ</v>
          </cell>
          <cell r="D5" t="str">
            <v>[3.N.0.0.0] สกุลเงินบาท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</v>
          </cell>
          <cell r="E5" t="str">
            <v xml:space="preserve">[2.2.N.0.0] หลักทรัพย์ต่างประเทศ - ตราสารทุนที่จดทะเบียนในตลาดหลักทรัพย์อื่น และอยู่ในดัชนีตลาดหลักทรัพย์ตามที่กำหนด ยกเว้น(4.) </v>
          </cell>
          <cell r="G5" t="str">
            <v>[4.N.0.0.0] อื่นๆ</v>
          </cell>
          <cell r="I5" t="str">
            <v>[4.N.0.0.0] เกินกำหนดชำระ 12 เดือนขึ้นไป</v>
          </cell>
          <cell r="J5" t="str">
            <v>[1.4.N.0.0] เงินให้กู้ยืมแก่พนักงานและตัวแทน เกินกำหนดชำระ 12 เดือนขึ้นไป</v>
          </cell>
          <cell r="K5" t="str">
            <v>[4.N.0.0.0] เกินกำหนดชำระ 12 เดือนขึ้นไป</v>
          </cell>
          <cell r="L5" t="str">
            <v>[2.2.2.N.0] ต่างประเทศ - กระแสรายวัน - เงินฝากสถาบันการเงินประเภทไม่กำหนดระยะเวลาการจ่ายคืน</v>
          </cell>
          <cell r="O5" t="str">
            <v>[2.2.N.0.0] ต่างประเทศ - เงินค้างจ่ายแก่บริษัทประกันภัยต่อ</v>
          </cell>
          <cell r="Y5" t="str">
            <v>[RBC.04]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และมีอันดับความน่าเชื่อถือ ที่เป็นสกุลเงินบาท</v>
          </cell>
          <cell r="Z5" t="str">
            <v>[RBC.04]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และมีอันดับความน่าเชื่อถือ ที่เป็นสกุลเงินบาท</v>
          </cell>
          <cell r="AA5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</row>
        <row r="6">
          <cell r="A6" t="str">
            <v>[5.N.0.0.0] Property Fund</v>
          </cell>
          <cell r="B6" t="str">
            <v xml:space="preserve">[2.2.1.N.0] ระยะยาว - สกุลเงินต่างประเทศ - รัฐบาล, ธนาคารกลางต่างประเทศ โดยมีกระทรวงการคลังค้ำประกัน </v>
          </cell>
          <cell r="C6" t="str">
            <v>[2.2.1.N.0] ระยะยาว - รัฐบาล, ธนาคารกลางต่างประเทศ โดยมีกระทรวงการคลังค้ำประกัน ในสกุลเงินต่างประเทศ</v>
          </cell>
          <cell r="D6" t="str">
            <v>[4.1.N.0.0] ระยะยาว - สกุลเงินต่างประเทศ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</v>
          </cell>
          <cell r="E6" t="str">
            <v xml:space="preserve">[3.1.N.0.0] เงินลงทุนในบริษัทในประเทศ - เงินลงทุนในบริษัทย่อยและบริษัทร่วม </v>
          </cell>
          <cell r="J6" t="str">
            <v>[2.1.N.0.0] เงินให้กู้ยืมแก่บุคคลอื่น ปัจจุบันและเกินกำหนดชำระไม่เกิน 3 เดือน</v>
          </cell>
          <cell r="L6" t="str">
            <v>[3.1.N.0.0] ในประเทศ - เงินฝากสถาบันการเงินประเภทจ่ายคืนเมื่อสิ้นกำหนดระยะเวลา</v>
          </cell>
          <cell r="Y6" t="str">
            <v>[RBC.05] ออกโดยรัฐวิสาหกิจไทยที่แปลงสภาพเป็นบริษัทจำกัดไปแล้ว</v>
          </cell>
          <cell r="Z6" t="str">
            <v>[RBC.05] ออกโดยรัฐวิสาหกิจไทยที่แปลงสภาพเป็นบริษัทจำกัดไปแล้ว</v>
          </cell>
          <cell r="AA6" t="str">
            <v>[RBC.05] ออกโดยรัฐวิสาหกิจไทยที่แปลงสภาพเป็นบริษัทจำกัดไปแล้ว</v>
          </cell>
        </row>
        <row r="7">
          <cell r="A7" t="str">
            <v>[6.N.0.0.0] Other Fund</v>
          </cell>
          <cell r="B7" t="str">
            <v>[2.2.2.N.0] ระยะสั้น - สกุลเงินต่างประเทศ - รัฐบาล, ธนาคารกลางต่างประเทศ โดยมีกระทรวงการคลังค้ำประกัน</v>
          </cell>
          <cell r="C7" t="str">
            <v xml:space="preserve">[2.2.2.N.0] ระยะสั้น - รัฐบาล, ธนาคารกลางต่างประเทศ โดยมีกระทรวงการคลังค้ำประกัน ในสกุลเงินต่างประเทศ </v>
          </cell>
          <cell r="D7" t="str">
            <v>[4.2.N.0.0] ระยะสั้น - สกุลเงินต่างประเทศ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</v>
          </cell>
          <cell r="E7" t="str">
            <v>[3.2.N.0.0] เงินลงทุนในบริษัทต่างประเทศ - เงินลงทุนในบริษัทย่อยและบริษัทร่วม</v>
          </cell>
          <cell r="J7" t="str">
            <v>[2.2.N.0.0] เงินให้กู้ยืมแก่บุคคลอื่น เกินกำหนดชำระมากกว่า 3 เดือน แต่ไม่เกิน 6 เดือน</v>
          </cell>
          <cell r="L7" t="str">
            <v>[3.2.N.0.0] ต่างประเทศ - เงินฝากสถาบันการเงินประเภทจ่ายคืนเมื่อสิ้นกำหนดระยะเวลา</v>
          </cell>
          <cell r="Y7" t="str">
            <v>[RBC.06] ออกโดยสถาบันการเงิน / บริษัทหลักทรัพย์ / บริษัทประกันภัย ในประเทศไทย</v>
          </cell>
          <cell r="Z7" t="str">
            <v>[RBC.06] ออกโดยสถาบันการเงิน / บริษัทหลักทรัพย์ / บริษัทประกันภัย ในประเทศไทย</v>
          </cell>
          <cell r="AA7" t="str">
            <v>[RBC.06] ออกโดยสถาบันการเงิน / บริษัทหลักทรัพย์ / บริษัทประกันภัย ในประเทศไทย</v>
          </cell>
        </row>
        <row r="8">
          <cell r="B8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  <cell r="C8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  <cell r="D8" t="str">
            <v>[5.1.N.0.0] ระยะยาว - รัฐวิสาหกิจต่างประเทศ (ในสกุลเงินตราใด ๆ)</v>
          </cell>
          <cell r="E8" t="str">
            <v>[4.N.0.0.0] ตราสารทุนที่บริษัทลงทุนในบริษัทที่ได้รับใบอนุญาตประกอบธุรกิจประกันชีวิตตามกฎหมายว่าด้วยการประกันชีวิตอื่น หรือบริษัทที่ได้รับใบอนุญาตให้ประกอบธุรกิจประกันวินาศภัยตามกฎหมายว่าด้วยการประกันวินาศภัย โดยไม่มีวัตถุประสงค์ในการแก้ไขฐานะทางการเงิน หรือปรับโครงสร้างหนี้ ยกเว้น (3.)</v>
          </cell>
          <cell r="J8" t="str">
            <v>[2.3.N.0.0] เงินให้กู้ยืมแก่บุคคลอื่น เกินกำหนดชำระมากกว่า 6 เดือน แต่ไม่เกิน 12 เดือน</v>
          </cell>
          <cell r="L8" t="str">
            <v>[4.1.N.0.0] ในประเทศ - บัตรเงินฝากสถาบันการเงิน</v>
          </cell>
          <cell r="Y8" t="str">
            <v>[RBC.07] ออกโดยหน่วยงาน/บริษัทอื่น ในประเทศไทย นอกจาก 1-6</v>
          </cell>
          <cell r="Z8" t="str">
            <v>[RBC.07] ออกโดยหน่วยงาน/บริษัทอื่น ในประเทศไทย นอกจาก 1-6</v>
          </cell>
          <cell r="AA8" t="str">
            <v>[RBC.07] ออกโดยหน่วยงาน/บริษัทอื่น ในประเทศไทย นอกจาก 1-6</v>
          </cell>
        </row>
        <row r="9">
          <cell r="B9" t="str">
            <v>[4.1.N.0.0] ระยะยาว -รัฐวิสาหกิจ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  <cell r="C9" t="str">
            <v>[4.1.N.0.0] ระยะยาว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  <cell r="D9" t="str">
            <v>[5.2.N.0.0] ระยะสั้น - รัฐวิสาหกิจต่างประเทศ (ในสกุลเงินตราใด ๆ)</v>
          </cell>
          <cell r="E9" t="str">
            <v>[5.1.N.0.0] หุ้นทุนในประเทศ - ตราสารทุนอื่นๆ</v>
          </cell>
          <cell r="J9" t="str">
            <v>[2.4.N.0.0] เงินให้กู้ยืมแก่บุคคลอื่น เกินกำหนดชำระ 12 เดือนขึ้นไป</v>
          </cell>
          <cell r="L9" t="str">
            <v>[4.2.N.0.0] ต่างประเทศ - บัตรเงินฝากสถาบันการเงิน</v>
          </cell>
          <cell r="Y9" t="str">
            <v>[RBC.08] ออกโดยรัฐวิสาหกิจต่างประเทศ</v>
          </cell>
          <cell r="Z9" t="str">
            <v>[RBC.08] ออกโดยรัฐวิสาหกิจต่างประเทศ</v>
          </cell>
          <cell r="AA9" t="str">
            <v>[RBC.08] ออกโดยรัฐวิสาหกิจต่างประเทศ</v>
          </cell>
        </row>
        <row r="10">
          <cell r="B10" t="str">
            <v>[4.2.N.0.0] ระยะสั้น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  <cell r="C10" t="str">
            <v>[4.2.N.0.0] ระยะสั้น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  <cell r="D10" t="str">
            <v>[6.1.N.0.0] ระยะยาว - ธนาคารเพื่อการพัฒนาซึ่งร่วมก่อตั้งโดยหลายประเทศ</v>
          </cell>
          <cell r="E10" t="str">
            <v>[5.2.N.0.0] หุ้นทุนต่างประเทศ - ตราสารทุนอื่นๆ</v>
          </cell>
          <cell r="Y10" t="str">
            <v>[RBC.09] ออกโดยบริษัทเอกชนต่างประเทศ</v>
          </cell>
          <cell r="Z10" t="str">
            <v>[RBC.09] ออกโดยบริษัทเอกชนต่างประเทศ</v>
          </cell>
          <cell r="AA10" t="str">
            <v>[RBC.09] ออกโดยบริษัทเอกชนต่างประเทศ</v>
          </cell>
        </row>
        <row r="11">
          <cell r="B11" t="str">
            <v>[5.1.N.0.0] ระยะยาว - รัฐวิสาหกิจต่างประเทศ (ในสกุลเงินตราใดๆ)</v>
          </cell>
          <cell r="C11" t="str">
            <v>[5.1.N.0.0] ระยะยาว - รัฐวิสาหกิจต่างประเทศ (ในสกุลเงินตราใดๆ)</v>
          </cell>
          <cell r="D11" t="str">
            <v>[6.2.N.0.0] ระยะสั้น - ธนาคารเพื่อการพัฒนาซึ่งร่วมก่อตั้งโดยหลายประเทศ</v>
          </cell>
        </row>
        <row r="12">
          <cell r="B12" t="str">
            <v>[5.2.N.0.0] ระยะสั้น - รัฐวิสาหกิจต่างประเทศ (ในสกุลเงินตราใดๆ)</v>
          </cell>
          <cell r="C12" t="str">
            <v>[5.2.N.0.0] ระยะสั้น - รัฐวิสาหกิจต่างประเทศ (ในสกุลเงินตราใดๆ)</v>
          </cell>
          <cell r="D12" t="str">
            <v>[7.1.N.0.0] ระยะยาว - สถาบันการเงิน / บริษัทหลักทรัพย์ / บริษัทประกันภัย</v>
          </cell>
        </row>
        <row r="13">
          <cell r="B13" t="str">
            <v>[6.1.N.0.0] ระยะยาว - อื่น ๆ</v>
          </cell>
          <cell r="C13" t="str">
            <v>[6.1.N.0.0] ระยะยาว - ธนาคารเพื่อการพัฒนาซึ่งร่วมก่อตั้งโดยหลายประเทศ</v>
          </cell>
          <cell r="D13" t="str">
            <v>[7.2.N.0.0] ระยะสั้น - สถาบันการเงิน / บริษัทหลักทรัพย์ / บริษัทประกันภัย</v>
          </cell>
        </row>
        <row r="14">
          <cell r="B14" t="str">
            <v>[6.2.N.0.0] ระยะสั้น - อื่น ๆ</v>
          </cell>
          <cell r="C14" t="str">
            <v>[6.2.N.0.0] ระยะสั้น - ธนาคารเพื่อการพัฒนาซึ่งร่วมก่อตั้งโดยหลายประเทศ</v>
          </cell>
          <cell r="D14" t="str">
            <v>[8.1.N.0.0] ระยะยาว - บริษัท</v>
          </cell>
        </row>
        <row r="15">
          <cell r="C15" t="str">
            <v>[7.1.N.0.0] ระยะยาว - สถาบันการเงิน / บริษัทหลักทรัพย์ / บริษัทประกันภัย</v>
          </cell>
          <cell r="D15" t="str">
            <v>[8.2.N.0.0] ระยะสั้น - บริษัท</v>
          </cell>
        </row>
        <row r="16">
          <cell r="C16" t="str">
            <v>[7.2.N.0.0] ระยะสั้น - สถาบันการเงิน / บริษัทหลักทรัพย์ / บริษัทประกันภัย</v>
          </cell>
          <cell r="D16" t="str">
            <v>[9.1.N.0.0] ระยะยาว - อื่น ๆ</v>
          </cell>
        </row>
        <row r="17">
          <cell r="C17" t="str">
            <v>[8.1.N.0.0] บริษัท - ระยะยาว</v>
          </cell>
          <cell r="D17" t="str">
            <v>[9.2.N.0.0] ระยะสั้น - อื่น ๆ</v>
          </cell>
        </row>
        <row r="18">
          <cell r="C18" t="str">
            <v>[8.2.N.0.0] บริษัท - ระยะสั้น</v>
          </cell>
        </row>
        <row r="19">
          <cell r="C19" t="str">
            <v>[9.1.N.0.0] อื่น ๆ - ระยะยาว</v>
          </cell>
        </row>
        <row r="20">
          <cell r="C20" t="str">
            <v>[9.2.N.0.0] อื่น ๆ - ระยะสั้น</v>
          </cell>
        </row>
      </sheetData>
      <sheetData sheetId="63"/>
      <sheetData sheetId="6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_Narrative_Figures"/>
      <sheetName val="ActUW_USD"/>
      <sheetName val="ActUW_AUDx"/>
      <sheetName val="FIS_LEVEL_VALUE"/>
      <sheetName val="FIS Maintain  2-Country"/>
      <sheetName val="FIS Maintain  3-Operation"/>
      <sheetName val="FIS_Level543"/>
      <sheetName val="Months"/>
      <sheetName val="Board Rep"/>
      <sheetName val="Board Rep2"/>
      <sheetName val="Rankings"/>
      <sheetName val="Productivity"/>
      <sheetName val="Narrative_Figures"/>
      <sheetName val="NCOR_Summary"/>
      <sheetName val="PMR"/>
      <sheetName val="FX_Mvmnts2"/>
      <sheetName val="FX_Mvmnts"/>
      <sheetName val="Flash_Result"/>
      <sheetName val="Summ8_BMI_PY"/>
      <sheetName val="Summ5_BMI_BUD"/>
      <sheetName val="Summ4_BMI"/>
      <sheetName val="Summ3_BMI_USD"/>
      <sheetName val="Summ6_UR"/>
      <sheetName val="Summ7_UR_USD"/>
      <sheetName val="Rpt1_BMI"/>
      <sheetName val="Summ2_COB"/>
      <sheetName val="Summ1_COB"/>
      <sheetName val="Summ_COB"/>
      <sheetName val="Mvmt_Mth_COB_USD"/>
      <sheetName val="Mvmt_Mth_COB"/>
      <sheetName val="Rpt2_COB"/>
      <sheetName val="PMR1_Div_Summ"/>
      <sheetName val="PC1"/>
      <sheetName val="Rpt1_BMI_USD"/>
      <sheetName val="Rpt2_COB_USD"/>
      <sheetName val="Asia_Commentary"/>
      <sheetName val="Pac_Isl_Commentary"/>
      <sheetName val="ActUW2_USD"/>
      <sheetName val="CE_Commentary"/>
      <sheetName val="NZ_Commentary"/>
      <sheetName val="publish"/>
      <sheetName val="print"/>
      <sheetName val="clear"/>
      <sheetName val="refresh_test"/>
      <sheetName val="R8"/>
      <sheetName val="R7"/>
      <sheetName val="R6"/>
      <sheetName val="R5"/>
      <sheetName val="R4"/>
      <sheetName val="R3"/>
      <sheetName val="R2"/>
      <sheetName val="R1"/>
      <sheetName val="refresh_old"/>
      <sheetName val="LookUp_OpCode"/>
      <sheetName val="LookUp_OpGrpName"/>
      <sheetName val="refresh"/>
      <sheetName val="refresh_Combined"/>
      <sheetName val="ref_FX_Mvmnts2"/>
      <sheetName val="test"/>
      <sheetName val="Setup"/>
      <sheetName val="Readme"/>
      <sheetName val="APNZ_ActualGrp_2012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07">
          <cell r="V107">
            <v>0</v>
          </cell>
          <cell r="W107">
            <v>0</v>
          </cell>
          <cell r="X107">
            <v>0</v>
          </cell>
          <cell r="Y107">
            <v>0</v>
          </cell>
        </row>
        <row r="123">
          <cell r="V123">
            <v>0</v>
          </cell>
          <cell r="W123">
            <v>0</v>
          </cell>
          <cell r="X123">
            <v>0</v>
          </cell>
          <cell r="Y123">
            <v>0</v>
          </cell>
        </row>
        <row r="125">
          <cell r="AP125">
            <v>0</v>
          </cell>
        </row>
        <row r="126">
          <cell r="AP126">
            <v>652.15700000000004</v>
          </cell>
        </row>
        <row r="127">
          <cell r="AP127">
            <v>50</v>
          </cell>
        </row>
        <row r="128">
          <cell r="AP128">
            <v>100</v>
          </cell>
        </row>
        <row r="139">
          <cell r="V139">
            <v>0</v>
          </cell>
          <cell r="W139">
            <v>0</v>
          </cell>
          <cell r="X139">
            <v>0</v>
          </cell>
          <cell r="Y139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Version Control"/>
      <sheetName val="Menu3"/>
      <sheetName val="IT Costs"/>
      <sheetName val="Commentary"/>
      <sheetName val="9"/>
      <sheetName val="12.01"/>
      <sheetName val="12.02"/>
      <sheetName val="12.03"/>
      <sheetName val="12.04"/>
      <sheetName val="12.05"/>
      <sheetName val="12.06"/>
      <sheetName val="12.07"/>
      <sheetName val="12.08"/>
      <sheetName val="12.09"/>
      <sheetName val="12.10"/>
      <sheetName val="12.11"/>
      <sheetName val="12.12"/>
      <sheetName val="12.13"/>
      <sheetName val="12.14"/>
      <sheetName val="12.15"/>
      <sheetName val="12.16"/>
      <sheetName val="12.17"/>
      <sheetName val="12.18"/>
      <sheetName val="12.19"/>
      <sheetName val="12.20"/>
      <sheetName val="12.21"/>
      <sheetName val="12.22"/>
      <sheetName val="12.23"/>
      <sheetName val="12.24"/>
      <sheetName val="12.25"/>
      <sheetName val="12.26"/>
      <sheetName val="12.27"/>
      <sheetName val="12.28"/>
      <sheetName val="12.29"/>
      <sheetName val="12.30"/>
      <sheetName val="12.31"/>
      <sheetName val="12.32"/>
      <sheetName val="12.33"/>
      <sheetName val="12.34"/>
      <sheetName val="12.35"/>
      <sheetName val="12.36"/>
      <sheetName val="12.37"/>
      <sheetName val="12.38"/>
      <sheetName val="12.39"/>
      <sheetName val="12.40"/>
      <sheetName val="12.41"/>
      <sheetName val="12.42"/>
      <sheetName val="12.43"/>
      <sheetName val="12.44"/>
      <sheetName val="12.45"/>
      <sheetName val="12.46"/>
      <sheetName val="12.47"/>
      <sheetName val="12.48"/>
      <sheetName val="12.49"/>
      <sheetName val="12.50"/>
      <sheetName val="12.51"/>
      <sheetName val="12.52"/>
      <sheetName val="12.53"/>
      <sheetName val="FIS Maintain 36-Budget"/>
      <sheetName val="FIS Maintain 38-CurrForecast"/>
      <sheetName val="Longview Accounts"/>
      <sheetName val="PeriodControl"/>
      <sheetName val="OpCode"/>
      <sheetName val="Month_Ref"/>
      <sheetName val="BudFIS.p"/>
    </sheetNames>
    <sheetDataSet>
      <sheetData sheetId="0"/>
      <sheetData sheetId="1"/>
      <sheetData sheetId="2">
        <row r="7">
          <cell r="R7">
            <v>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2">
          <cell r="K12" t="str">
            <v>1 January to 31 December 2015</v>
          </cell>
        </row>
        <row r="14">
          <cell r="K14">
            <v>2017</v>
          </cell>
        </row>
        <row r="15">
          <cell r="K15">
            <v>2016</v>
          </cell>
        </row>
        <row r="16">
          <cell r="K16">
            <v>2015</v>
          </cell>
        </row>
        <row r="17">
          <cell r="K17">
            <v>2014</v>
          </cell>
        </row>
        <row r="18">
          <cell r="K18">
            <v>2013</v>
          </cell>
        </row>
        <row r="23">
          <cell r="K23" t="str">
            <v>EQ - Equal</v>
          </cell>
        </row>
        <row r="24">
          <cell r="K24" t="str">
            <v>QB - Qthrly (Beginning)</v>
          </cell>
        </row>
        <row r="25">
          <cell r="K25" t="str">
            <v>QM - Qthrly (Middle)</v>
          </cell>
        </row>
        <row r="26">
          <cell r="K26" t="str">
            <v>QE - Qthrly (End)</v>
          </cell>
        </row>
        <row r="27">
          <cell r="K27" t="str">
            <v>MA - Manual</v>
          </cell>
        </row>
        <row r="28">
          <cell r="K28" t="str">
            <v>NA - Not Applicable</v>
          </cell>
        </row>
      </sheetData>
      <sheetData sheetId="63"/>
      <sheetData sheetId="64"/>
      <sheetData sheetId="6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S_Level543"/>
      <sheetName val="ActUW_USD"/>
      <sheetName val="ActUW_LCY"/>
      <sheetName val="Months"/>
      <sheetName val="Mvmt_Mth_COB"/>
      <sheetName val="Rpt1_BMI"/>
      <sheetName val="Rpt2_COB"/>
      <sheetName val="Rpt3_COB_USD"/>
      <sheetName val="Rpt4_BMI_USD"/>
      <sheetName val="publish"/>
      <sheetName val="print"/>
      <sheetName val="LookUp_OpCode"/>
      <sheetName val="LookUp_OpGrpName"/>
      <sheetName val="refresh"/>
      <sheetName val="Setup"/>
      <sheetName val="Read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Months</v>
          </cell>
          <cell r="B1" t="str">
            <v>MonthName</v>
          </cell>
        </row>
        <row r="2">
          <cell r="A2">
            <v>1</v>
          </cell>
          <cell r="B2" t="str">
            <v>January</v>
          </cell>
        </row>
        <row r="3">
          <cell r="A3">
            <v>2</v>
          </cell>
          <cell r="B3" t="str">
            <v>February</v>
          </cell>
        </row>
        <row r="4">
          <cell r="A4">
            <v>3</v>
          </cell>
          <cell r="B4" t="str">
            <v>March</v>
          </cell>
        </row>
        <row r="5">
          <cell r="A5">
            <v>4</v>
          </cell>
          <cell r="B5" t="str">
            <v>April</v>
          </cell>
        </row>
        <row r="6">
          <cell r="A6">
            <v>5</v>
          </cell>
          <cell r="B6" t="str">
            <v>May</v>
          </cell>
        </row>
        <row r="7">
          <cell r="A7">
            <v>6</v>
          </cell>
          <cell r="B7" t="str">
            <v>June</v>
          </cell>
        </row>
        <row r="8">
          <cell r="A8">
            <v>7</v>
          </cell>
          <cell r="B8" t="str">
            <v>July</v>
          </cell>
        </row>
        <row r="9">
          <cell r="A9">
            <v>8</v>
          </cell>
          <cell r="B9" t="str">
            <v>August</v>
          </cell>
        </row>
        <row r="10">
          <cell r="A10">
            <v>9</v>
          </cell>
          <cell r="B10" t="str">
            <v>September</v>
          </cell>
        </row>
        <row r="11">
          <cell r="A11">
            <v>10</v>
          </cell>
          <cell r="B11" t="str">
            <v>October</v>
          </cell>
        </row>
        <row r="12">
          <cell r="A12">
            <v>11</v>
          </cell>
          <cell r="B12" t="str">
            <v>November</v>
          </cell>
        </row>
        <row r="13">
          <cell r="A13">
            <v>12</v>
          </cell>
          <cell r="B13" t="str">
            <v>December</v>
          </cell>
        </row>
        <row r="14">
          <cell r="A14">
            <v>99</v>
          </cell>
          <cell r="B14" t="str">
            <v>&lt;choose month&gt;</v>
          </cell>
        </row>
      </sheetData>
      <sheetData sheetId="1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Version Control"/>
      <sheetName val="Instructions"/>
      <sheetName val="BMI"/>
      <sheetName val="BMI Mtd"/>
      <sheetName val="BMI by Branch PHP"/>
      <sheetName val="BMI by Branch USD"/>
      <sheetName val="BMI by Currency"/>
      <sheetName val="BMI Mth Ytd"/>
      <sheetName val="YTD Budget"/>
      <sheetName val="App N"/>
      <sheetName val="OT1"/>
      <sheetName val="OT2"/>
      <sheetName val="HO Account"/>
      <sheetName val="Debtors"/>
      <sheetName val="Unclosed Business"/>
      <sheetName val="Expenses"/>
      <sheetName val="Expenses PHP"/>
      <sheetName val="Expenses USD"/>
      <sheetName val="CSC"/>
      <sheetName val="App J"/>
      <sheetName val="App Ja"/>
      <sheetName val="App Jb"/>
      <sheetName val="Balance Sheet"/>
      <sheetName val="Reference Tables"/>
      <sheetName val="Clime Codes"/>
      <sheetName val="Reference Tables (2)"/>
      <sheetName val="Accounts"/>
      <sheetName val="Class"/>
      <sheetName val="Adjustments"/>
      <sheetName val="Extract"/>
      <sheetName val="Clime1 YTD"/>
      <sheetName val="clime file"/>
      <sheetName val="FIS Maintain 37-CurrActuals"/>
      <sheetName val="FIS Summary"/>
      <sheetName val="Audit Lead"/>
      <sheetName val=" Operation Data"/>
    </sheetNames>
    <sheetDataSet>
      <sheetData sheetId="0" refreshError="1">
        <row r="19">
          <cell r="D19" t="str">
            <v>Philippines</v>
          </cell>
        </row>
        <row r="20">
          <cell r="F20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BMI_Polisy"/>
      <sheetName val="BMI Mtd Polisy"/>
      <sheetName val="BMI COB"/>
      <sheetName val="BMI COB Mtd"/>
      <sheetName val="BMI_CHECK"/>
      <sheetName val="Equator re QS"/>
      <sheetName val="Fire XOL Rec"/>
      <sheetName val="App n"/>
      <sheetName val="UNCL N"/>
      <sheetName val="COMBINED N"/>
      <sheetName val="XOL Smooth"/>
      <sheetName val="XOL JNL"/>
      <sheetName val="OT1"/>
      <sheetName val="OT2"/>
      <sheetName val="HO"/>
      <sheetName val="EXP"/>
      <sheetName val="Branch Premium"/>
      <sheetName val="CSC Calc"/>
      <sheetName val="DAC"/>
      <sheetName val="UEP"/>
      <sheetName val="UNCL"/>
      <sheetName val="IBNR"/>
      <sheetName val="Short Tail"/>
      <sheetName val="Long Tail"/>
      <sheetName val="JOURNAL"/>
      <sheetName val="App J"/>
      <sheetName val="App Ja"/>
      <sheetName val="App Jb"/>
      <sheetName val="F122"/>
      <sheetName val="APP02AUWIG"/>
      <sheetName val="Trade Credit"/>
      <sheetName val="Travel"/>
      <sheetName val="iir"/>
      <sheetName val="Reference Tables"/>
      <sheetName val="Sheet1"/>
      <sheetName val="Polisy Extract"/>
      <sheetName val="Premium by branch"/>
      <sheetName val="EP for Triangles"/>
      <sheetName val="DAC Proof"/>
      <sheetName val="uncl gnpi"/>
      <sheetName val="ibnr check"/>
      <sheetName val="Clime BS by COB"/>
      <sheetName val="Clime BS by COB Equator Re"/>
      <sheetName val="Clime-App2b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1">
          <cell r="I1">
            <v>-126737119.92884</v>
          </cell>
        </row>
        <row r="2">
          <cell r="I2">
            <v>-1742001.3388400001</v>
          </cell>
        </row>
        <row r="4">
          <cell r="I4" t="str">
            <v>YTD Balance</v>
          </cell>
        </row>
        <row r="5">
          <cell r="I5">
            <v>-5765236.0199999996</v>
          </cell>
        </row>
        <row r="6">
          <cell r="I6">
            <v>-626.5</v>
          </cell>
        </row>
        <row r="7">
          <cell r="I7">
            <v>-5426.7</v>
          </cell>
        </row>
        <row r="8">
          <cell r="I8">
            <v>-14088.33</v>
          </cell>
        </row>
        <row r="9">
          <cell r="I9">
            <v>-1873.66</v>
          </cell>
        </row>
        <row r="10">
          <cell r="I10">
            <v>-211.87</v>
          </cell>
        </row>
        <row r="11">
          <cell r="I11">
            <v>-1596.69</v>
          </cell>
        </row>
        <row r="12">
          <cell r="I12">
            <v>-9337.08</v>
          </cell>
        </row>
        <row r="13">
          <cell r="I13">
            <v>-582.69000000000005</v>
          </cell>
        </row>
        <row r="14">
          <cell r="I14">
            <v>60.24</v>
          </cell>
        </row>
        <row r="15">
          <cell r="I15">
            <v>29</v>
          </cell>
        </row>
        <row r="16">
          <cell r="I16">
            <v>-250.34</v>
          </cell>
        </row>
        <row r="17">
          <cell r="I17">
            <v>-1782.68</v>
          </cell>
        </row>
        <row r="18">
          <cell r="I18">
            <v>-11006.97</v>
          </cell>
        </row>
        <row r="19">
          <cell r="I19">
            <v>-26004.62</v>
          </cell>
        </row>
        <row r="20">
          <cell r="I20">
            <v>-3516.68</v>
          </cell>
        </row>
        <row r="21">
          <cell r="I21">
            <v>-306.04000000000002</v>
          </cell>
        </row>
        <row r="22">
          <cell r="I22">
            <v>-247.57</v>
          </cell>
        </row>
        <row r="23">
          <cell r="I23">
            <v>-2411.7800000000002</v>
          </cell>
        </row>
        <row r="24">
          <cell r="I24">
            <v>-16201.47</v>
          </cell>
        </row>
        <row r="25">
          <cell r="I25">
            <v>-913.89</v>
          </cell>
        </row>
        <row r="26">
          <cell r="I26">
            <v>-10.35</v>
          </cell>
        </row>
        <row r="27">
          <cell r="I27">
            <v>-252.48</v>
          </cell>
        </row>
        <row r="28">
          <cell r="I28">
            <v>-85.81</v>
          </cell>
        </row>
        <row r="29">
          <cell r="I29">
            <v>7464.95</v>
          </cell>
        </row>
        <row r="30">
          <cell r="I30">
            <v>-188068.98</v>
          </cell>
        </row>
        <row r="31">
          <cell r="I31">
            <v>-75582.12</v>
          </cell>
        </row>
        <row r="32">
          <cell r="I32">
            <v>-3732.17</v>
          </cell>
        </row>
        <row r="33">
          <cell r="I33">
            <v>-5242.33</v>
          </cell>
        </row>
        <row r="34">
          <cell r="I34">
            <v>-235018.28</v>
          </cell>
        </row>
        <row r="35">
          <cell r="I35">
            <v>-1014</v>
          </cell>
        </row>
        <row r="36">
          <cell r="I36">
            <v>-197271.8</v>
          </cell>
        </row>
        <row r="37">
          <cell r="I37">
            <v>-7450.81</v>
          </cell>
        </row>
        <row r="38">
          <cell r="I38">
            <v>-98709.71</v>
          </cell>
        </row>
        <row r="39">
          <cell r="I39">
            <v>-98375.41</v>
          </cell>
        </row>
        <row r="40">
          <cell r="I40">
            <v>96673.19</v>
          </cell>
        </row>
        <row r="41">
          <cell r="I41">
            <v>-300732.37</v>
          </cell>
        </row>
        <row r="42">
          <cell r="I42">
            <v>-1400154.96</v>
          </cell>
        </row>
        <row r="43">
          <cell r="I43">
            <v>3315.32</v>
          </cell>
        </row>
        <row r="44">
          <cell r="I44">
            <v>-62965.16</v>
          </cell>
        </row>
        <row r="45">
          <cell r="I45">
            <v>-2234319.87</v>
          </cell>
        </row>
        <row r="46">
          <cell r="I46">
            <v>74.75</v>
          </cell>
        </row>
        <row r="47">
          <cell r="I47">
            <v>441.68</v>
          </cell>
        </row>
        <row r="48">
          <cell r="I48">
            <v>4500.91</v>
          </cell>
        </row>
        <row r="49">
          <cell r="I49">
            <v>88925.84</v>
          </cell>
        </row>
        <row r="50">
          <cell r="I50">
            <v>202796.75</v>
          </cell>
        </row>
        <row r="51">
          <cell r="I51">
            <v>235574.12</v>
          </cell>
        </row>
        <row r="52">
          <cell r="I52">
            <v>34124.639999999999</v>
          </cell>
        </row>
        <row r="53">
          <cell r="I53">
            <v>1047.5</v>
          </cell>
        </row>
        <row r="54">
          <cell r="I54">
            <v>797.98</v>
          </cell>
        </row>
        <row r="55">
          <cell r="I55">
            <v>3636.16</v>
          </cell>
        </row>
        <row r="56">
          <cell r="I56">
            <v>8944.16</v>
          </cell>
        </row>
        <row r="57">
          <cell r="I57">
            <v>2274.77</v>
          </cell>
        </row>
        <row r="58">
          <cell r="I58">
            <v>8408.9500000000007</v>
          </cell>
        </row>
        <row r="59">
          <cell r="I59">
            <v>3293.04</v>
          </cell>
        </row>
        <row r="60">
          <cell r="I60">
            <v>14.02</v>
          </cell>
        </row>
        <row r="61">
          <cell r="I61">
            <v>7139.82</v>
          </cell>
        </row>
        <row r="62">
          <cell r="I62">
            <v>157.78</v>
          </cell>
        </row>
        <row r="63">
          <cell r="I63">
            <v>42649.85</v>
          </cell>
        </row>
        <row r="64">
          <cell r="I64">
            <v>12989.01</v>
          </cell>
        </row>
        <row r="65">
          <cell r="I65">
            <v>132672.28</v>
          </cell>
        </row>
        <row r="66">
          <cell r="I66">
            <v>1098.43</v>
          </cell>
        </row>
        <row r="67">
          <cell r="I67">
            <v>54.5</v>
          </cell>
        </row>
        <row r="68">
          <cell r="I68">
            <v>117</v>
          </cell>
        </row>
        <row r="69">
          <cell r="I69">
            <v>16118.19</v>
          </cell>
        </row>
        <row r="70">
          <cell r="I70">
            <v>191.25</v>
          </cell>
        </row>
        <row r="71">
          <cell r="I71">
            <v>31294.62</v>
          </cell>
        </row>
        <row r="72">
          <cell r="I72">
            <v>-2.33</v>
          </cell>
        </row>
        <row r="73">
          <cell r="I73">
            <v>4198.42</v>
          </cell>
        </row>
        <row r="74">
          <cell r="I74">
            <v>8.9499999999999993</v>
          </cell>
        </row>
        <row r="75">
          <cell r="I75">
            <v>8751.15</v>
          </cell>
        </row>
        <row r="76">
          <cell r="I76">
            <v>3682.84</v>
          </cell>
        </row>
        <row r="77">
          <cell r="I77">
            <v>62.86</v>
          </cell>
        </row>
        <row r="78">
          <cell r="I78">
            <v>10104.549999999999</v>
          </cell>
        </row>
        <row r="79">
          <cell r="I79">
            <v>9063.1299999999992</v>
          </cell>
        </row>
        <row r="80">
          <cell r="I80">
            <v>29853.64</v>
          </cell>
        </row>
        <row r="81">
          <cell r="I81">
            <v>57336.11</v>
          </cell>
        </row>
        <row r="82">
          <cell r="I82">
            <v>86.62</v>
          </cell>
        </row>
        <row r="83">
          <cell r="I83">
            <v>550</v>
          </cell>
        </row>
        <row r="84">
          <cell r="I84">
            <v>120.71</v>
          </cell>
        </row>
        <row r="85">
          <cell r="I85">
            <v>240661.04</v>
          </cell>
        </row>
        <row r="86">
          <cell r="I86">
            <v>30568.18</v>
          </cell>
        </row>
        <row r="87">
          <cell r="I87">
            <v>0</v>
          </cell>
        </row>
        <row r="88">
          <cell r="I88">
            <v>8904.01</v>
          </cell>
        </row>
        <row r="89">
          <cell r="I89">
            <v>865.34</v>
          </cell>
        </row>
        <row r="90">
          <cell r="I90">
            <v>76.37</v>
          </cell>
        </row>
        <row r="91">
          <cell r="I91">
            <v>118.1</v>
          </cell>
        </row>
        <row r="92">
          <cell r="I92">
            <v>7369.98</v>
          </cell>
        </row>
        <row r="93">
          <cell r="I93">
            <v>305.16000000000003</v>
          </cell>
        </row>
        <row r="94">
          <cell r="I94">
            <v>475.77</v>
          </cell>
        </row>
        <row r="95">
          <cell r="I95">
            <v>6339.84</v>
          </cell>
        </row>
        <row r="96">
          <cell r="I96">
            <v>110344.24</v>
          </cell>
        </row>
        <row r="97">
          <cell r="I97">
            <v>301815.33</v>
          </cell>
        </row>
        <row r="98">
          <cell r="I98">
            <v>415574.38</v>
          </cell>
        </row>
        <row r="99">
          <cell r="I99">
            <v>60379.75</v>
          </cell>
        </row>
        <row r="100">
          <cell r="I100">
            <v>4430.96</v>
          </cell>
        </row>
        <row r="101">
          <cell r="I101">
            <v>926.68</v>
          </cell>
        </row>
        <row r="102">
          <cell r="I102">
            <v>6234.55</v>
          </cell>
        </row>
        <row r="103">
          <cell r="I103">
            <v>21744.68</v>
          </cell>
        </row>
        <row r="104">
          <cell r="I104">
            <v>2666.14</v>
          </cell>
        </row>
        <row r="105">
          <cell r="I105">
            <v>14382.51</v>
          </cell>
        </row>
        <row r="106">
          <cell r="I106">
            <v>4882.2299999999996</v>
          </cell>
        </row>
        <row r="107">
          <cell r="I107">
            <v>26.87</v>
          </cell>
        </row>
        <row r="108">
          <cell r="I108">
            <v>9733.2800000000007</v>
          </cell>
        </row>
        <row r="109">
          <cell r="I109">
            <v>531.63</v>
          </cell>
        </row>
        <row r="110">
          <cell r="I110">
            <v>77427.45</v>
          </cell>
        </row>
        <row r="111">
          <cell r="I111">
            <v>23576.77</v>
          </cell>
        </row>
        <row r="112">
          <cell r="I112">
            <v>237564.87</v>
          </cell>
        </row>
        <row r="113">
          <cell r="I113">
            <v>3754.31</v>
          </cell>
        </row>
        <row r="114">
          <cell r="I114">
            <v>704.77</v>
          </cell>
        </row>
        <row r="115">
          <cell r="I115">
            <v>169.31</v>
          </cell>
        </row>
        <row r="116">
          <cell r="I116">
            <v>17.149999999999999</v>
          </cell>
        </row>
        <row r="117">
          <cell r="I117">
            <v>23579.46</v>
          </cell>
        </row>
        <row r="118">
          <cell r="I118">
            <v>136.93</v>
          </cell>
        </row>
        <row r="119">
          <cell r="I119">
            <v>52785.2</v>
          </cell>
        </row>
        <row r="120">
          <cell r="I120">
            <v>0.95</v>
          </cell>
        </row>
        <row r="121">
          <cell r="I121">
            <v>10708.91</v>
          </cell>
        </row>
        <row r="122">
          <cell r="I122">
            <v>25.82</v>
          </cell>
        </row>
        <row r="123">
          <cell r="I123">
            <v>15682.35</v>
          </cell>
        </row>
        <row r="124">
          <cell r="I124">
            <v>6756.85</v>
          </cell>
        </row>
        <row r="125">
          <cell r="I125">
            <v>119.05</v>
          </cell>
        </row>
        <row r="126">
          <cell r="I126">
            <v>1478.9</v>
          </cell>
        </row>
        <row r="127">
          <cell r="I127">
            <v>32.049999999999997</v>
          </cell>
        </row>
        <row r="128">
          <cell r="I128">
            <v>286.13</v>
          </cell>
        </row>
        <row r="129">
          <cell r="I129">
            <v>26.35</v>
          </cell>
        </row>
        <row r="130">
          <cell r="I130">
            <v>133.5</v>
          </cell>
        </row>
        <row r="131">
          <cell r="I131">
            <v>17395</v>
          </cell>
        </row>
        <row r="132">
          <cell r="I132">
            <v>941.86</v>
          </cell>
        </row>
        <row r="133">
          <cell r="I133">
            <v>7414.73</v>
          </cell>
        </row>
        <row r="134">
          <cell r="I134">
            <v>48369.05</v>
          </cell>
        </row>
        <row r="135">
          <cell r="I135">
            <v>95594.34</v>
          </cell>
        </row>
        <row r="136">
          <cell r="I136">
            <v>147.53</v>
          </cell>
        </row>
        <row r="137">
          <cell r="I137">
            <v>1281.6600000000001</v>
          </cell>
        </row>
        <row r="138">
          <cell r="I138">
            <v>413.13</v>
          </cell>
        </row>
        <row r="139">
          <cell r="I139">
            <v>375512.66</v>
          </cell>
        </row>
        <row r="140">
          <cell r="I140">
            <v>55538.44</v>
          </cell>
        </row>
        <row r="141">
          <cell r="I141">
            <v>215328.2</v>
          </cell>
        </row>
        <row r="142">
          <cell r="I142">
            <v>-157666.4</v>
          </cell>
        </row>
        <row r="143">
          <cell r="I143">
            <v>449504.51</v>
          </cell>
        </row>
        <row r="144">
          <cell r="I144">
            <v>25000</v>
          </cell>
        </row>
        <row r="145">
          <cell r="I145">
            <v>-11900</v>
          </cell>
        </row>
        <row r="146">
          <cell r="I146">
            <v>1</v>
          </cell>
        </row>
        <row r="147">
          <cell r="I147">
            <v>-22862.92</v>
          </cell>
        </row>
        <row r="148">
          <cell r="I148">
            <v>252.55</v>
          </cell>
        </row>
        <row r="149">
          <cell r="I149">
            <v>3706.23</v>
          </cell>
        </row>
        <row r="150">
          <cell r="I150">
            <v>54820.93</v>
          </cell>
        </row>
        <row r="151">
          <cell r="I151">
            <v>-27223.32</v>
          </cell>
        </row>
        <row r="152">
          <cell r="I152">
            <v>-5140.8900000000003</v>
          </cell>
        </row>
        <row r="153">
          <cell r="I153">
            <v>-32.92</v>
          </cell>
        </row>
        <row r="154">
          <cell r="I154">
            <v>-2159.7600000000002</v>
          </cell>
        </row>
        <row r="155">
          <cell r="I155">
            <v>3475.75</v>
          </cell>
        </row>
        <row r="156">
          <cell r="I156">
            <v>213202.94</v>
          </cell>
        </row>
        <row r="157">
          <cell r="I157">
            <v>10500</v>
          </cell>
        </row>
        <row r="158">
          <cell r="I158">
            <v>-1</v>
          </cell>
        </row>
        <row r="159">
          <cell r="I159">
            <v>121780.27</v>
          </cell>
        </row>
        <row r="160">
          <cell r="I160">
            <v>128434.94</v>
          </cell>
        </row>
        <row r="161">
          <cell r="I161">
            <v>-15952.86</v>
          </cell>
        </row>
        <row r="162">
          <cell r="I162">
            <v>-7946.83</v>
          </cell>
        </row>
        <row r="163">
          <cell r="I163">
            <v>-19919.900000000001</v>
          </cell>
        </row>
        <row r="164">
          <cell r="I164">
            <v>-71980.160000000003</v>
          </cell>
        </row>
        <row r="165">
          <cell r="I165">
            <v>-464.79</v>
          </cell>
        </row>
        <row r="166">
          <cell r="I166">
            <v>531208.5</v>
          </cell>
        </row>
        <row r="167">
          <cell r="I167">
            <v>-1</v>
          </cell>
        </row>
        <row r="168">
          <cell r="I168">
            <v>-43787.77</v>
          </cell>
        </row>
        <row r="169">
          <cell r="I169">
            <v>-658445.27</v>
          </cell>
        </row>
        <row r="170">
          <cell r="I170">
            <v>-585672.97</v>
          </cell>
        </row>
        <row r="171">
          <cell r="I171">
            <v>-1124790.9099999999</v>
          </cell>
        </row>
        <row r="172">
          <cell r="I172">
            <v>-27777.78</v>
          </cell>
        </row>
        <row r="173">
          <cell r="I173">
            <v>-14300</v>
          </cell>
        </row>
        <row r="174">
          <cell r="I174">
            <v>-1</v>
          </cell>
        </row>
        <row r="175">
          <cell r="I175">
            <v>-138009.47</v>
          </cell>
        </row>
        <row r="176">
          <cell r="I176">
            <v>-4134.97</v>
          </cell>
        </row>
        <row r="177">
          <cell r="I177">
            <v>-11635.23</v>
          </cell>
        </row>
        <row r="178">
          <cell r="I178">
            <v>-2451.37</v>
          </cell>
        </row>
        <row r="179">
          <cell r="I179">
            <v>-115990.44</v>
          </cell>
        </row>
        <row r="180">
          <cell r="I180">
            <v>-558524.56999999995</v>
          </cell>
        </row>
        <row r="181">
          <cell r="I181">
            <v>-15238</v>
          </cell>
        </row>
        <row r="182">
          <cell r="I182">
            <v>-36</v>
          </cell>
        </row>
        <row r="183">
          <cell r="I183">
            <v>-4763.08</v>
          </cell>
        </row>
        <row r="184">
          <cell r="I184">
            <v>-479991.16</v>
          </cell>
        </row>
        <row r="185">
          <cell r="I185">
            <v>-18509.98</v>
          </cell>
        </row>
        <row r="186">
          <cell r="I186">
            <v>-3</v>
          </cell>
        </row>
        <row r="187">
          <cell r="I187">
            <v>-224085.47</v>
          </cell>
        </row>
        <row r="188">
          <cell r="I188">
            <v>-223977.28</v>
          </cell>
        </row>
        <row r="189">
          <cell r="I189">
            <v>-1</v>
          </cell>
        </row>
        <row r="190">
          <cell r="I190">
            <v>-1</v>
          </cell>
        </row>
        <row r="191">
          <cell r="I191">
            <v>-66510.009999999995</v>
          </cell>
        </row>
        <row r="192">
          <cell r="I192">
            <v>188.83</v>
          </cell>
        </row>
        <row r="193">
          <cell r="I193">
            <v>-0.09</v>
          </cell>
        </row>
        <row r="194">
          <cell r="I194">
            <v>-15811.67</v>
          </cell>
        </row>
        <row r="195">
          <cell r="I195">
            <v>2451.37</v>
          </cell>
        </row>
        <row r="196">
          <cell r="I196">
            <v>-4396122.9000000004</v>
          </cell>
        </row>
        <row r="197">
          <cell r="I197">
            <v>-80751.7</v>
          </cell>
        </row>
        <row r="198">
          <cell r="I198">
            <v>141842.06</v>
          </cell>
        </row>
        <row r="199">
          <cell r="I199">
            <v>315180.53000000003</v>
          </cell>
        </row>
        <row r="200">
          <cell r="I200">
            <v>571459.44999999995</v>
          </cell>
        </row>
        <row r="201">
          <cell r="I201">
            <v>14600.07</v>
          </cell>
        </row>
        <row r="202">
          <cell r="I202">
            <v>232676.43</v>
          </cell>
        </row>
        <row r="203">
          <cell r="I203">
            <v>-252.55</v>
          </cell>
        </row>
        <row r="204">
          <cell r="I204">
            <v>320.93</v>
          </cell>
        </row>
        <row r="205">
          <cell r="I205">
            <v>27412.46</v>
          </cell>
        </row>
        <row r="206">
          <cell r="I206">
            <v>97092.11</v>
          </cell>
        </row>
        <row r="207">
          <cell r="I207">
            <v>7605.72</v>
          </cell>
        </row>
        <row r="208">
          <cell r="I208">
            <v>-19531.27</v>
          </cell>
        </row>
        <row r="209">
          <cell r="I209">
            <v>2736.92</v>
          </cell>
        </row>
        <row r="210">
          <cell r="I210">
            <v>333828.67</v>
          </cell>
        </row>
        <row r="211">
          <cell r="I211">
            <v>3876.19</v>
          </cell>
        </row>
        <row r="212">
          <cell r="I212">
            <v>-2762.95</v>
          </cell>
        </row>
        <row r="213">
          <cell r="I213">
            <v>347868.47</v>
          </cell>
        </row>
        <row r="214">
          <cell r="I214">
            <v>227485.27</v>
          </cell>
        </row>
        <row r="215">
          <cell r="I215">
            <v>-213.32</v>
          </cell>
        </row>
        <row r="216">
          <cell r="I216">
            <v>-711.12</v>
          </cell>
        </row>
        <row r="217">
          <cell r="I217">
            <v>36520.42</v>
          </cell>
        </row>
        <row r="218">
          <cell r="I218">
            <v>6224.68</v>
          </cell>
        </row>
        <row r="219">
          <cell r="I219">
            <v>49383.8</v>
          </cell>
        </row>
        <row r="220">
          <cell r="I220">
            <v>417132.35</v>
          </cell>
        </row>
        <row r="221">
          <cell r="I221">
            <v>72050.81</v>
          </cell>
        </row>
        <row r="222">
          <cell r="I222">
            <v>33629.769999999997</v>
          </cell>
        </row>
        <row r="223">
          <cell r="I223">
            <v>107489.14</v>
          </cell>
        </row>
        <row r="224">
          <cell r="I224">
            <v>1645.48</v>
          </cell>
        </row>
        <row r="225">
          <cell r="I225">
            <v>-414933.24</v>
          </cell>
        </row>
        <row r="226">
          <cell r="I226">
            <v>0</v>
          </cell>
        </row>
        <row r="227">
          <cell r="I227">
            <v>-50789.19</v>
          </cell>
        </row>
        <row r="228">
          <cell r="I228">
            <v>-4846.88</v>
          </cell>
        </row>
        <row r="229">
          <cell r="I229">
            <v>-346.05</v>
          </cell>
        </row>
        <row r="230">
          <cell r="I230">
            <v>-885.19</v>
          </cell>
        </row>
        <row r="231">
          <cell r="I231">
            <v>-32821.949999999997</v>
          </cell>
        </row>
        <row r="232">
          <cell r="I232">
            <v>230360.25</v>
          </cell>
        </row>
        <row r="233">
          <cell r="I233">
            <v>107309.75999999999</v>
          </cell>
        </row>
        <row r="234">
          <cell r="I234">
            <v>-1173.67</v>
          </cell>
        </row>
        <row r="235">
          <cell r="I235">
            <v>-1488.61</v>
          </cell>
        </row>
        <row r="236">
          <cell r="I236">
            <v>-39608.19</v>
          </cell>
        </row>
        <row r="237">
          <cell r="I237">
            <v>132842.97</v>
          </cell>
        </row>
        <row r="238">
          <cell r="I238">
            <v>-594673.31999999995</v>
          </cell>
        </row>
        <row r="239">
          <cell r="I239">
            <v>46530.5</v>
          </cell>
        </row>
        <row r="240">
          <cell r="I240">
            <v>191.77</v>
          </cell>
        </row>
        <row r="241">
          <cell r="I241">
            <v>-197.72</v>
          </cell>
        </row>
        <row r="242">
          <cell r="I242">
            <v>901.08</v>
          </cell>
        </row>
        <row r="243">
          <cell r="I243">
            <v>14559.04</v>
          </cell>
        </row>
        <row r="244">
          <cell r="I244">
            <v>38132.019999999997</v>
          </cell>
        </row>
        <row r="245">
          <cell r="I245">
            <v>81805.03</v>
          </cell>
        </row>
        <row r="246">
          <cell r="I246">
            <v>12251.99</v>
          </cell>
        </row>
        <row r="247">
          <cell r="I247">
            <v>2655.53</v>
          </cell>
        </row>
        <row r="248">
          <cell r="I248">
            <v>145.47999999999999</v>
          </cell>
        </row>
        <row r="249">
          <cell r="I249">
            <v>0.11</v>
          </cell>
        </row>
        <row r="250">
          <cell r="I250">
            <v>1229.81</v>
          </cell>
        </row>
        <row r="251">
          <cell r="I251">
            <v>13536.79</v>
          </cell>
        </row>
        <row r="252">
          <cell r="I252">
            <v>-1380.16</v>
          </cell>
        </row>
        <row r="253">
          <cell r="I253">
            <v>2836.19</v>
          </cell>
        </row>
        <row r="254">
          <cell r="I254">
            <v>217.95</v>
          </cell>
        </row>
        <row r="255">
          <cell r="I255">
            <v>7.72</v>
          </cell>
        </row>
        <row r="256">
          <cell r="I256">
            <v>203.42</v>
          </cell>
        </row>
        <row r="257">
          <cell r="I257">
            <v>553.6</v>
          </cell>
        </row>
        <row r="258">
          <cell r="I258">
            <v>13941.22</v>
          </cell>
        </row>
        <row r="259">
          <cell r="I259">
            <v>4170.8500000000004</v>
          </cell>
        </row>
        <row r="260">
          <cell r="I260">
            <v>43306.92</v>
          </cell>
        </row>
        <row r="261">
          <cell r="I261">
            <v>2011.43</v>
          </cell>
        </row>
        <row r="262">
          <cell r="I262">
            <v>0.03</v>
          </cell>
        </row>
        <row r="263">
          <cell r="I263">
            <v>381.73</v>
          </cell>
        </row>
        <row r="264">
          <cell r="I264">
            <v>-8.39</v>
          </cell>
        </row>
        <row r="265">
          <cell r="I265">
            <v>19.97</v>
          </cell>
        </row>
        <row r="266">
          <cell r="I266">
            <v>5235.68</v>
          </cell>
        </row>
        <row r="267">
          <cell r="I267">
            <v>-80.739999999999995</v>
          </cell>
        </row>
        <row r="268">
          <cell r="I268">
            <v>47090.29</v>
          </cell>
        </row>
        <row r="269">
          <cell r="I269">
            <v>2.44</v>
          </cell>
        </row>
        <row r="270">
          <cell r="I270">
            <v>3271.6</v>
          </cell>
        </row>
        <row r="271">
          <cell r="I271">
            <v>13.86</v>
          </cell>
        </row>
        <row r="272">
          <cell r="I272">
            <v>35543.72</v>
          </cell>
        </row>
        <row r="273">
          <cell r="I273">
            <v>37556.54</v>
          </cell>
        </row>
        <row r="274">
          <cell r="I274">
            <v>-1.97</v>
          </cell>
        </row>
        <row r="275">
          <cell r="I275">
            <v>2594.29</v>
          </cell>
        </row>
        <row r="276">
          <cell r="I276">
            <v>63.03</v>
          </cell>
        </row>
        <row r="277">
          <cell r="I277">
            <v>492.87</v>
          </cell>
        </row>
        <row r="278">
          <cell r="I278">
            <v>39.6</v>
          </cell>
        </row>
        <row r="279">
          <cell r="I279">
            <v>207.13</v>
          </cell>
        </row>
        <row r="280">
          <cell r="I280">
            <v>3030.8</v>
          </cell>
        </row>
        <row r="281">
          <cell r="I281">
            <v>1033.6400000000001</v>
          </cell>
        </row>
        <row r="282">
          <cell r="I282">
            <v>-3974.65</v>
          </cell>
        </row>
        <row r="283">
          <cell r="I283">
            <v>6344.52</v>
          </cell>
        </row>
        <row r="284">
          <cell r="I284">
            <v>16720.849999999999</v>
          </cell>
        </row>
        <row r="285">
          <cell r="I285">
            <v>13.61</v>
          </cell>
        </row>
        <row r="286">
          <cell r="I286">
            <v>555.54999999999995</v>
          </cell>
        </row>
        <row r="287">
          <cell r="I287">
            <v>146.53</v>
          </cell>
        </row>
        <row r="288">
          <cell r="I288">
            <v>31048.16</v>
          </cell>
        </row>
        <row r="289">
          <cell r="I289">
            <v>24107.47</v>
          </cell>
        </row>
        <row r="290">
          <cell r="I290">
            <v>-1580.77</v>
          </cell>
        </row>
        <row r="291">
          <cell r="I291">
            <v>-42.22</v>
          </cell>
        </row>
        <row r="292">
          <cell r="I292">
            <v>-81.650000000000006</v>
          </cell>
        </row>
        <row r="293">
          <cell r="I293">
            <v>-450.26</v>
          </cell>
        </row>
        <row r="294">
          <cell r="I294">
            <v>-3753.92</v>
          </cell>
        </row>
        <row r="295">
          <cell r="I295">
            <v>1234.18</v>
          </cell>
        </row>
        <row r="296">
          <cell r="I296">
            <v>-18209.22</v>
          </cell>
        </row>
        <row r="297">
          <cell r="I297">
            <v>-82523.33</v>
          </cell>
        </row>
        <row r="298">
          <cell r="I298">
            <v>-210140.51</v>
          </cell>
        </row>
        <row r="299">
          <cell r="I299">
            <v>-410355.86</v>
          </cell>
        </row>
        <row r="300">
          <cell r="I300">
            <v>-185546.79</v>
          </cell>
        </row>
        <row r="301">
          <cell r="I301">
            <v>-13136.92</v>
          </cell>
        </row>
        <row r="302">
          <cell r="I302">
            <v>-1736.16</v>
          </cell>
        </row>
        <row r="303">
          <cell r="I303">
            <v>15.13</v>
          </cell>
        </row>
        <row r="304">
          <cell r="I304">
            <v>-5091.92</v>
          </cell>
        </row>
        <row r="305">
          <cell r="I305">
            <v>-152812.29</v>
          </cell>
        </row>
        <row r="306">
          <cell r="I306">
            <v>6562.83</v>
          </cell>
        </row>
        <row r="307">
          <cell r="I307">
            <v>-13069.71</v>
          </cell>
        </row>
        <row r="308">
          <cell r="I308">
            <v>-1743.89</v>
          </cell>
        </row>
        <row r="309">
          <cell r="I309">
            <v>-88.64</v>
          </cell>
        </row>
        <row r="310">
          <cell r="I310">
            <v>-532.74</v>
          </cell>
        </row>
        <row r="311">
          <cell r="I311">
            <v>-2750.65</v>
          </cell>
        </row>
        <row r="312">
          <cell r="I312">
            <v>-67321.94</v>
          </cell>
        </row>
        <row r="313">
          <cell r="I313">
            <v>-71261.009999999995</v>
          </cell>
        </row>
        <row r="314">
          <cell r="I314">
            <v>-215763.35</v>
          </cell>
        </row>
        <row r="315">
          <cell r="I315">
            <v>-10190.299999999999</v>
          </cell>
        </row>
        <row r="316">
          <cell r="I316">
            <v>-0.24</v>
          </cell>
        </row>
        <row r="317">
          <cell r="I317">
            <v>-1637.51</v>
          </cell>
        </row>
        <row r="318">
          <cell r="I318">
            <v>34.880000000000003</v>
          </cell>
        </row>
        <row r="319">
          <cell r="I319">
            <v>-88.76</v>
          </cell>
        </row>
        <row r="320">
          <cell r="I320">
            <v>-18990.91</v>
          </cell>
        </row>
        <row r="321">
          <cell r="I321">
            <v>346.02</v>
          </cell>
        </row>
        <row r="322">
          <cell r="I322">
            <v>-263810.09000000003</v>
          </cell>
        </row>
        <row r="323">
          <cell r="I323">
            <v>-19.600000000000001</v>
          </cell>
        </row>
        <row r="324">
          <cell r="I324">
            <v>-14972.71</v>
          </cell>
        </row>
        <row r="325">
          <cell r="I325">
            <v>-157.29</v>
          </cell>
        </row>
        <row r="326">
          <cell r="I326">
            <v>-153072.1</v>
          </cell>
        </row>
        <row r="327">
          <cell r="I327">
            <v>-161547.1</v>
          </cell>
        </row>
        <row r="328">
          <cell r="I328">
            <v>162.76</v>
          </cell>
        </row>
        <row r="329">
          <cell r="I329">
            <v>-12971.45</v>
          </cell>
        </row>
        <row r="330">
          <cell r="I330">
            <v>-315.17</v>
          </cell>
        </row>
        <row r="331">
          <cell r="I331">
            <v>-9857.4699999999993</v>
          </cell>
        </row>
        <row r="332">
          <cell r="I332">
            <v>-791.68</v>
          </cell>
        </row>
        <row r="333">
          <cell r="I333">
            <v>-1035.6400000000001</v>
          </cell>
        </row>
        <row r="334">
          <cell r="I334">
            <v>-12970.05</v>
          </cell>
        </row>
        <row r="335">
          <cell r="I335">
            <v>-5224.12</v>
          </cell>
        </row>
        <row r="336">
          <cell r="I336">
            <v>-8005.74</v>
          </cell>
        </row>
        <row r="337">
          <cell r="I337">
            <v>-31333.08</v>
          </cell>
        </row>
        <row r="338">
          <cell r="I338">
            <v>-80145.8</v>
          </cell>
        </row>
        <row r="339">
          <cell r="I339">
            <v>-275.89</v>
          </cell>
        </row>
        <row r="340">
          <cell r="I340">
            <v>-2222.36</v>
          </cell>
        </row>
        <row r="341">
          <cell r="I341">
            <v>-663.74</v>
          </cell>
        </row>
        <row r="342">
          <cell r="I342">
            <v>-152416.5</v>
          </cell>
        </row>
        <row r="343">
          <cell r="I343">
            <v>-200279.56</v>
          </cell>
        </row>
        <row r="344">
          <cell r="I344">
            <v>12.55</v>
          </cell>
        </row>
        <row r="345">
          <cell r="I345">
            <v>0</v>
          </cell>
        </row>
        <row r="346">
          <cell r="I346">
            <v>-9038.7000000000007</v>
          </cell>
        </row>
        <row r="347">
          <cell r="I347">
            <v>-860.62</v>
          </cell>
        </row>
        <row r="348">
          <cell r="I348">
            <v>-75.959999999999994</v>
          </cell>
        </row>
        <row r="349">
          <cell r="I349">
            <v>-119.96</v>
          </cell>
        </row>
        <row r="350">
          <cell r="I350">
            <v>-7866.35</v>
          </cell>
        </row>
        <row r="351">
          <cell r="I351">
            <v>-5998.04</v>
          </cell>
        </row>
        <row r="352">
          <cell r="I352">
            <v>-2663.62</v>
          </cell>
        </row>
        <row r="353">
          <cell r="I353">
            <v>-121702.76</v>
          </cell>
        </row>
        <row r="354">
          <cell r="I354">
            <v>-534292.84</v>
          </cell>
        </row>
        <row r="355">
          <cell r="I355">
            <v>-1460537.86</v>
          </cell>
        </row>
        <row r="356">
          <cell r="I356">
            <v>-1965250.99</v>
          </cell>
        </row>
        <row r="357">
          <cell r="I357">
            <v>-1134002.69</v>
          </cell>
        </row>
        <row r="358">
          <cell r="I358">
            <v>-21863.24</v>
          </cell>
        </row>
        <row r="359">
          <cell r="I359">
            <v>-4429.38</v>
          </cell>
        </row>
        <row r="360">
          <cell r="I360">
            <v>-44.95</v>
          </cell>
        </row>
        <row r="361">
          <cell r="I361">
            <v>-30057.06</v>
          </cell>
        </row>
        <row r="362">
          <cell r="I362">
            <v>-265156.05</v>
          </cell>
        </row>
        <row r="363">
          <cell r="I363">
            <v>-13803.94</v>
          </cell>
        </row>
        <row r="364">
          <cell r="I364">
            <v>-69405.75</v>
          </cell>
        </row>
        <row r="365">
          <cell r="I365">
            <v>-22134.11</v>
          </cell>
        </row>
        <row r="366">
          <cell r="I366">
            <v>-463.19</v>
          </cell>
        </row>
        <row r="367">
          <cell r="I367">
            <v>-61828.31</v>
          </cell>
        </row>
        <row r="368">
          <cell r="I368">
            <v>-2656.69</v>
          </cell>
        </row>
        <row r="369">
          <cell r="I369">
            <v>-374751.8</v>
          </cell>
        </row>
        <row r="370">
          <cell r="I370">
            <v>-448166.29</v>
          </cell>
        </row>
        <row r="371">
          <cell r="I371">
            <v>-1126135.52</v>
          </cell>
        </row>
        <row r="372">
          <cell r="I372">
            <v>-17571.7</v>
          </cell>
        </row>
        <row r="373">
          <cell r="I373">
            <v>-2932.32</v>
          </cell>
        </row>
        <row r="374">
          <cell r="I374">
            <v>-754.24</v>
          </cell>
        </row>
        <row r="375">
          <cell r="I375">
            <v>-76.209999999999994</v>
          </cell>
        </row>
        <row r="376">
          <cell r="I376">
            <v>-107134.72</v>
          </cell>
        </row>
        <row r="377">
          <cell r="I377">
            <v>-626.97</v>
          </cell>
        </row>
        <row r="378">
          <cell r="I378">
            <v>-542648.29</v>
          </cell>
        </row>
        <row r="379">
          <cell r="I379">
            <v>-19.14</v>
          </cell>
        </row>
        <row r="380">
          <cell r="I380">
            <v>-51568.95</v>
          </cell>
        </row>
        <row r="381">
          <cell r="I381">
            <v>-393.36</v>
          </cell>
        </row>
        <row r="382">
          <cell r="I382">
            <v>-87766.63</v>
          </cell>
        </row>
        <row r="383">
          <cell r="I383">
            <v>-54772.14</v>
          </cell>
        </row>
        <row r="384">
          <cell r="I384">
            <v>-3521.5</v>
          </cell>
        </row>
        <row r="385">
          <cell r="I385">
            <v>-7394.46</v>
          </cell>
        </row>
        <row r="386">
          <cell r="I386">
            <v>-160.19</v>
          </cell>
        </row>
        <row r="387">
          <cell r="I387">
            <v>-5722.61</v>
          </cell>
        </row>
        <row r="388">
          <cell r="I388">
            <v>-527.75</v>
          </cell>
        </row>
        <row r="389">
          <cell r="I389">
            <v>-667.5</v>
          </cell>
        </row>
        <row r="390">
          <cell r="I390">
            <v>-89704.13</v>
          </cell>
        </row>
        <row r="391">
          <cell r="I391">
            <v>-4515.26</v>
          </cell>
        </row>
        <row r="392">
          <cell r="I392">
            <v>-50881.98</v>
          </cell>
        </row>
        <row r="393">
          <cell r="I393">
            <v>-227190.43</v>
          </cell>
        </row>
        <row r="394">
          <cell r="I394">
            <v>-450666.43</v>
          </cell>
        </row>
        <row r="395">
          <cell r="I395">
            <v>-2244.5500000000002</v>
          </cell>
        </row>
        <row r="396">
          <cell r="I396">
            <v>-5126.33</v>
          </cell>
        </row>
        <row r="397">
          <cell r="I397">
            <v>-2373.4</v>
          </cell>
        </row>
        <row r="398">
          <cell r="I398">
            <v>-1759595.83</v>
          </cell>
        </row>
        <row r="399">
          <cell r="I399">
            <v>-409878.73</v>
          </cell>
        </row>
        <row r="400">
          <cell r="I400">
            <v>-28.44</v>
          </cell>
        </row>
        <row r="401">
          <cell r="I401">
            <v>-45.8</v>
          </cell>
        </row>
        <row r="402">
          <cell r="I402">
            <v>-2.97</v>
          </cell>
        </row>
        <row r="403">
          <cell r="I403">
            <v>0</v>
          </cell>
        </row>
        <row r="404">
          <cell r="I404">
            <v>51557.48</v>
          </cell>
        </row>
        <row r="405">
          <cell r="I405">
            <v>4820.46</v>
          </cell>
        </row>
        <row r="406">
          <cell r="I406">
            <v>344.16</v>
          </cell>
        </row>
        <row r="407">
          <cell r="I407">
            <v>899.1</v>
          </cell>
        </row>
        <row r="408">
          <cell r="I408">
            <v>35032.5</v>
          </cell>
        </row>
        <row r="409">
          <cell r="I409">
            <v>-48.62</v>
          </cell>
        </row>
        <row r="410">
          <cell r="I410">
            <v>-1962.44</v>
          </cell>
        </row>
        <row r="411">
          <cell r="I411">
            <v>-369.01</v>
          </cell>
        </row>
        <row r="412">
          <cell r="I412">
            <v>-13265.76</v>
          </cell>
        </row>
        <row r="413">
          <cell r="I413">
            <v>-1259.52</v>
          </cell>
        </row>
        <row r="414">
          <cell r="I414">
            <v>-1030.67</v>
          </cell>
        </row>
        <row r="415">
          <cell r="I415">
            <v>-5861.86</v>
          </cell>
        </row>
        <row r="416">
          <cell r="I416">
            <v>-1495</v>
          </cell>
        </row>
        <row r="417">
          <cell r="I417">
            <v>-2534.6</v>
          </cell>
        </row>
        <row r="418">
          <cell r="I418">
            <v>-86205.99</v>
          </cell>
        </row>
        <row r="419">
          <cell r="I419">
            <v>-404783.01</v>
          </cell>
        </row>
        <row r="420">
          <cell r="I420">
            <v>-835329.17</v>
          </cell>
        </row>
        <row r="421">
          <cell r="I421">
            <v>-1121033.25</v>
          </cell>
        </row>
        <row r="422">
          <cell r="I422">
            <v>-649706.11</v>
          </cell>
        </row>
        <row r="423">
          <cell r="I423">
            <v>-5175</v>
          </cell>
        </row>
        <row r="424">
          <cell r="I424">
            <v>-2972.95</v>
          </cell>
        </row>
        <row r="425">
          <cell r="I425">
            <v>-82.5</v>
          </cell>
        </row>
        <row r="426">
          <cell r="I426">
            <v>-16473.650000000001</v>
          </cell>
        </row>
        <row r="427">
          <cell r="I427">
            <v>-82056.83</v>
          </cell>
        </row>
        <row r="428">
          <cell r="I428">
            <v>-11373.93</v>
          </cell>
        </row>
        <row r="429">
          <cell r="I429">
            <v>-37497.599999999999</v>
          </cell>
        </row>
        <row r="430">
          <cell r="I430">
            <v>-14376.8</v>
          </cell>
        </row>
        <row r="431">
          <cell r="I431">
            <v>-255.7</v>
          </cell>
        </row>
        <row r="432">
          <cell r="I432">
            <v>-45868.2</v>
          </cell>
        </row>
        <row r="433">
          <cell r="I433">
            <v>-788.98</v>
          </cell>
        </row>
        <row r="434">
          <cell r="I434">
            <v>-204514.47</v>
          </cell>
        </row>
        <row r="435">
          <cell r="I435">
            <v>-252008.87</v>
          </cell>
        </row>
        <row r="436">
          <cell r="I436">
            <v>-632183.32999999996</v>
          </cell>
        </row>
        <row r="437">
          <cell r="I437">
            <v>-4963</v>
          </cell>
        </row>
        <row r="438">
          <cell r="I438">
            <v>-187.95</v>
          </cell>
        </row>
        <row r="439">
          <cell r="I439">
            <v>-520</v>
          </cell>
        </row>
        <row r="440">
          <cell r="I440">
            <v>-71325.81</v>
          </cell>
        </row>
        <row r="441">
          <cell r="I441">
            <v>-850</v>
          </cell>
        </row>
        <row r="442">
          <cell r="I442">
            <v>-314991.67</v>
          </cell>
        </row>
        <row r="443">
          <cell r="I443">
            <v>11.68</v>
          </cell>
        </row>
        <row r="444">
          <cell r="I444">
            <v>-20406.009999999998</v>
          </cell>
        </row>
        <row r="445">
          <cell r="I445">
            <v>-161.19999999999999</v>
          </cell>
        </row>
        <row r="446">
          <cell r="I446">
            <v>-50339.63</v>
          </cell>
        </row>
        <row r="447">
          <cell r="I447">
            <v>-32956.32</v>
          </cell>
        </row>
        <row r="448">
          <cell r="I448">
            <v>-2100.34</v>
          </cell>
        </row>
        <row r="449">
          <cell r="I449">
            <v>-53434.45</v>
          </cell>
        </row>
        <row r="450">
          <cell r="I450">
            <v>-45024.25</v>
          </cell>
        </row>
        <row r="451">
          <cell r="I451">
            <v>-138938.94</v>
          </cell>
        </row>
        <row r="452">
          <cell r="I452">
            <v>-268472.05</v>
          </cell>
        </row>
        <row r="453">
          <cell r="I453">
            <v>-1407.5</v>
          </cell>
        </row>
        <row r="454">
          <cell r="I454">
            <v>-2200</v>
          </cell>
        </row>
        <row r="455">
          <cell r="I455">
            <v>-875.81</v>
          </cell>
        </row>
        <row r="456">
          <cell r="I456">
            <v>-1107296.3400000001</v>
          </cell>
        </row>
        <row r="457">
          <cell r="I457">
            <v>-217921.64</v>
          </cell>
        </row>
        <row r="458">
          <cell r="I458">
            <v>-31.37</v>
          </cell>
        </row>
        <row r="459">
          <cell r="I459">
            <v>-3163.46</v>
          </cell>
        </row>
        <row r="460">
          <cell r="I460">
            <v>-19246.52</v>
          </cell>
        </row>
        <row r="461">
          <cell r="I461">
            <v>-6307.65</v>
          </cell>
        </row>
        <row r="462">
          <cell r="I462">
            <v>-2674.69</v>
          </cell>
        </row>
        <row r="463">
          <cell r="I463">
            <v>705.07</v>
          </cell>
        </row>
        <row r="464">
          <cell r="I464">
            <v>-16388.62</v>
          </cell>
        </row>
        <row r="465">
          <cell r="I465">
            <v>71.12</v>
          </cell>
        </row>
        <row r="466">
          <cell r="I466">
            <v>6139929.4299999997</v>
          </cell>
        </row>
        <row r="467">
          <cell r="I467">
            <v>0.25</v>
          </cell>
        </row>
        <row r="468">
          <cell r="I468">
            <v>4217.46</v>
          </cell>
        </row>
        <row r="469">
          <cell r="I469">
            <v>112826.09</v>
          </cell>
        </row>
        <row r="470">
          <cell r="I470">
            <v>2533.69</v>
          </cell>
        </row>
        <row r="471">
          <cell r="I471">
            <v>112.5</v>
          </cell>
        </row>
        <row r="472">
          <cell r="I472">
            <v>2250</v>
          </cell>
        </row>
        <row r="473">
          <cell r="I473">
            <v>1554.15</v>
          </cell>
        </row>
        <row r="474">
          <cell r="I474">
            <v>472376.04</v>
          </cell>
        </row>
        <row r="475">
          <cell r="I475">
            <v>1</v>
          </cell>
        </row>
        <row r="476">
          <cell r="I476">
            <v>-9385.6299999999992</v>
          </cell>
        </row>
        <row r="477">
          <cell r="I477">
            <v>-11908.76</v>
          </cell>
        </row>
        <row r="478">
          <cell r="I478">
            <v>-316859.11</v>
          </cell>
        </row>
        <row r="479">
          <cell r="I479">
            <v>-7568</v>
          </cell>
        </row>
        <row r="480">
          <cell r="I480">
            <v>22457.11</v>
          </cell>
        </row>
        <row r="481">
          <cell r="I481">
            <v>-2288.09</v>
          </cell>
        </row>
        <row r="482">
          <cell r="I482">
            <v>29599.1</v>
          </cell>
        </row>
        <row r="483">
          <cell r="I483">
            <v>-6184.33</v>
          </cell>
        </row>
        <row r="484">
          <cell r="I484">
            <v>668</v>
          </cell>
        </row>
        <row r="485">
          <cell r="I485">
            <v>143787.32</v>
          </cell>
        </row>
        <row r="486">
          <cell r="I486">
            <v>-82356.149999999994</v>
          </cell>
        </row>
        <row r="487">
          <cell r="I487">
            <v>147285.67000000001</v>
          </cell>
        </row>
        <row r="488">
          <cell r="I488">
            <v>-482.05</v>
          </cell>
        </row>
        <row r="489">
          <cell r="I489">
            <v>106.43</v>
          </cell>
        </row>
        <row r="490">
          <cell r="I490">
            <v>1378.49</v>
          </cell>
        </row>
        <row r="491">
          <cell r="I491">
            <v>-69598.55</v>
          </cell>
        </row>
        <row r="492">
          <cell r="I492">
            <v>3539.08</v>
          </cell>
        </row>
        <row r="493">
          <cell r="I493">
            <v>975.69</v>
          </cell>
        </row>
        <row r="494">
          <cell r="I494">
            <v>1300.48</v>
          </cell>
        </row>
        <row r="495">
          <cell r="I495">
            <v>3588.08</v>
          </cell>
        </row>
        <row r="496">
          <cell r="I496">
            <v>10520.27</v>
          </cell>
        </row>
        <row r="497">
          <cell r="I497">
            <v>13345.74</v>
          </cell>
        </row>
        <row r="498">
          <cell r="I498">
            <v>79554.009999999995</v>
          </cell>
        </row>
        <row r="499">
          <cell r="I499">
            <v>-53.33</v>
          </cell>
        </row>
        <row r="500">
          <cell r="I500">
            <v>53.33</v>
          </cell>
        </row>
        <row r="501">
          <cell r="I501">
            <v>0</v>
          </cell>
        </row>
        <row r="502">
          <cell r="I502">
            <v>0</v>
          </cell>
        </row>
        <row r="503">
          <cell r="I503">
            <v>0</v>
          </cell>
        </row>
        <row r="504">
          <cell r="I504">
            <v>0</v>
          </cell>
        </row>
        <row r="505">
          <cell r="I505">
            <v>15598.96</v>
          </cell>
        </row>
        <row r="506">
          <cell r="I506">
            <v>17339.61</v>
          </cell>
        </row>
        <row r="507">
          <cell r="I507">
            <v>0.25</v>
          </cell>
        </row>
        <row r="508">
          <cell r="I508">
            <v>-420.17</v>
          </cell>
        </row>
        <row r="509">
          <cell r="I509">
            <v>-3425.98</v>
          </cell>
        </row>
        <row r="510">
          <cell r="I510">
            <v>-3614.86</v>
          </cell>
        </row>
        <row r="511">
          <cell r="I511">
            <v>-6700.83</v>
          </cell>
        </row>
        <row r="512">
          <cell r="I512">
            <v>-670.72</v>
          </cell>
        </row>
        <row r="513">
          <cell r="I513">
            <v>0.8</v>
          </cell>
        </row>
        <row r="514">
          <cell r="I514">
            <v>-721.24</v>
          </cell>
        </row>
        <row r="515">
          <cell r="I515">
            <v>-127.45</v>
          </cell>
        </row>
        <row r="516">
          <cell r="I516">
            <v>-3100.65</v>
          </cell>
        </row>
        <row r="517">
          <cell r="I517">
            <v>260.63</v>
          </cell>
        </row>
        <row r="518">
          <cell r="I518">
            <v>-13.48</v>
          </cell>
        </row>
        <row r="519">
          <cell r="I519">
            <v>-454.78</v>
          </cell>
        </row>
        <row r="520">
          <cell r="I520">
            <v>-96.56</v>
          </cell>
        </row>
        <row r="521">
          <cell r="I521">
            <v>1567.15</v>
          </cell>
        </row>
        <row r="522">
          <cell r="I522">
            <v>42.22</v>
          </cell>
        </row>
        <row r="523">
          <cell r="I523">
            <v>81.650000000000006</v>
          </cell>
        </row>
        <row r="524">
          <cell r="I524">
            <v>450.26</v>
          </cell>
        </row>
        <row r="525">
          <cell r="I525">
            <v>369.81</v>
          </cell>
        </row>
        <row r="526">
          <cell r="I526">
            <v>12144.37</v>
          </cell>
        </row>
        <row r="527">
          <cell r="I527">
            <v>-13502.89</v>
          </cell>
        </row>
        <row r="528">
          <cell r="I528">
            <v>1067.21</v>
          </cell>
        </row>
        <row r="529">
          <cell r="I529">
            <v>1687.5</v>
          </cell>
        </row>
        <row r="530">
          <cell r="I530">
            <v>-234.49</v>
          </cell>
        </row>
        <row r="531">
          <cell r="I531">
            <v>5760.15</v>
          </cell>
        </row>
        <row r="532">
          <cell r="I532">
            <v>34613.97</v>
          </cell>
        </row>
        <row r="533">
          <cell r="I533">
            <v>24540.240000000002</v>
          </cell>
        </row>
        <row r="534">
          <cell r="I534">
            <v>3734.88</v>
          </cell>
        </row>
        <row r="535">
          <cell r="I535">
            <v>14851.39</v>
          </cell>
        </row>
        <row r="536">
          <cell r="I536">
            <v>14304.32</v>
          </cell>
        </row>
        <row r="537">
          <cell r="I537">
            <v>22166.3</v>
          </cell>
        </row>
        <row r="538">
          <cell r="I538">
            <v>8542.4599999999991</v>
          </cell>
        </row>
        <row r="539">
          <cell r="I539">
            <v>-61.48</v>
          </cell>
        </row>
        <row r="540">
          <cell r="I540">
            <v>3770.9</v>
          </cell>
        </row>
        <row r="541">
          <cell r="I541">
            <v>987.65</v>
          </cell>
        </row>
        <row r="542">
          <cell r="I542">
            <v>9753.9599999999991</v>
          </cell>
        </row>
        <row r="543">
          <cell r="I543">
            <v>-858.1</v>
          </cell>
        </row>
        <row r="544">
          <cell r="I544">
            <v>44.4</v>
          </cell>
        </row>
        <row r="545">
          <cell r="I545">
            <v>0</v>
          </cell>
        </row>
        <row r="546">
          <cell r="I546">
            <v>2378</v>
          </cell>
        </row>
        <row r="547">
          <cell r="I547">
            <v>0</v>
          </cell>
        </row>
        <row r="548">
          <cell r="I548">
            <v>271.24</v>
          </cell>
        </row>
        <row r="549">
          <cell r="I549">
            <v>0</v>
          </cell>
        </row>
        <row r="550">
          <cell r="I550">
            <v>0</v>
          </cell>
        </row>
        <row r="551">
          <cell r="I551">
            <v>0</v>
          </cell>
        </row>
        <row r="552">
          <cell r="I552">
            <v>1019.18</v>
          </cell>
        </row>
        <row r="553">
          <cell r="I553">
            <v>-0.01</v>
          </cell>
        </row>
        <row r="554">
          <cell r="I554">
            <v>48.62</v>
          </cell>
        </row>
        <row r="555">
          <cell r="I555">
            <v>1725.35</v>
          </cell>
        </row>
        <row r="556">
          <cell r="I556">
            <v>317.45999999999998</v>
          </cell>
        </row>
        <row r="557">
          <cell r="I557">
            <v>11776.44</v>
          </cell>
        </row>
        <row r="558">
          <cell r="I558">
            <v>1169.3900000000001</v>
          </cell>
        </row>
        <row r="559">
          <cell r="I559">
            <v>960.46</v>
          </cell>
        </row>
        <row r="560">
          <cell r="I560">
            <v>4640.7700000000004</v>
          </cell>
        </row>
        <row r="561">
          <cell r="I561">
            <v>149.86000000000001</v>
          </cell>
        </row>
        <row r="562">
          <cell r="I562">
            <v>272.48</v>
          </cell>
        </row>
        <row r="563">
          <cell r="I563">
            <v>8978.9</v>
          </cell>
        </row>
        <row r="564">
          <cell r="I564">
            <v>41981.32</v>
          </cell>
        </row>
        <row r="565">
          <cell r="I565">
            <v>175728.89</v>
          </cell>
        </row>
        <row r="566">
          <cell r="I566">
            <v>313296.77</v>
          </cell>
        </row>
        <row r="567">
          <cell r="I567">
            <v>188744.46</v>
          </cell>
        </row>
        <row r="568">
          <cell r="I568">
            <v>519.42999999999995</v>
          </cell>
        </row>
        <row r="569">
          <cell r="I569">
            <v>226.74</v>
          </cell>
        </row>
        <row r="570">
          <cell r="I570">
            <v>8.2100000000000009</v>
          </cell>
        </row>
        <row r="571">
          <cell r="I571">
            <v>1014.47</v>
          </cell>
        </row>
        <row r="572">
          <cell r="I572">
            <v>1711.75</v>
          </cell>
        </row>
        <row r="573">
          <cell r="I573">
            <v>91.85</v>
          </cell>
        </row>
        <row r="574">
          <cell r="I574">
            <v>2306.13</v>
          </cell>
        </row>
        <row r="575">
          <cell r="I575">
            <v>183.97</v>
          </cell>
        </row>
        <row r="576">
          <cell r="I576">
            <v>3.35</v>
          </cell>
        </row>
        <row r="577">
          <cell r="I577">
            <v>4930.76</v>
          </cell>
        </row>
        <row r="578">
          <cell r="I578">
            <v>3.34</v>
          </cell>
        </row>
        <row r="579">
          <cell r="I579">
            <v>47.33</v>
          </cell>
        </row>
        <row r="580">
          <cell r="I580">
            <v>12600.38</v>
          </cell>
        </row>
        <row r="581">
          <cell r="I581">
            <v>69783.429999999993</v>
          </cell>
        </row>
        <row r="582">
          <cell r="I582">
            <v>175145.82</v>
          </cell>
        </row>
        <row r="583">
          <cell r="I583">
            <v>327.60000000000002</v>
          </cell>
        </row>
        <row r="584">
          <cell r="I584">
            <v>18.72</v>
          </cell>
        </row>
        <row r="585">
          <cell r="I585">
            <v>55.95</v>
          </cell>
        </row>
        <row r="586">
          <cell r="I586">
            <v>2382.64</v>
          </cell>
        </row>
        <row r="587">
          <cell r="I587">
            <v>-6.7</v>
          </cell>
        </row>
        <row r="588">
          <cell r="I588">
            <v>4326.43</v>
          </cell>
        </row>
        <row r="589">
          <cell r="I589">
            <v>-0.17</v>
          </cell>
        </row>
        <row r="590">
          <cell r="I590">
            <v>26.45</v>
          </cell>
        </row>
        <row r="591">
          <cell r="I591">
            <v>2.31</v>
          </cell>
        </row>
        <row r="592">
          <cell r="I592">
            <v>3689.8</v>
          </cell>
        </row>
        <row r="593">
          <cell r="I593">
            <v>2770.24</v>
          </cell>
        </row>
        <row r="594">
          <cell r="I594">
            <v>174.99</v>
          </cell>
        </row>
        <row r="595">
          <cell r="I595">
            <v>3000.37</v>
          </cell>
        </row>
        <row r="596">
          <cell r="I596">
            <v>2663.42</v>
          </cell>
        </row>
        <row r="597">
          <cell r="I597">
            <v>2524.8200000000002</v>
          </cell>
        </row>
        <row r="598">
          <cell r="I598">
            <v>8465.39</v>
          </cell>
        </row>
        <row r="599">
          <cell r="I599">
            <v>16357.71</v>
          </cell>
        </row>
        <row r="600">
          <cell r="I600">
            <v>147.96</v>
          </cell>
        </row>
        <row r="601">
          <cell r="I601">
            <v>-31.5</v>
          </cell>
        </row>
        <row r="602">
          <cell r="I602">
            <v>350.5</v>
          </cell>
        </row>
        <row r="603">
          <cell r="I603">
            <v>53.25</v>
          </cell>
        </row>
        <row r="604">
          <cell r="I604">
            <v>67419.960000000006</v>
          </cell>
        </row>
        <row r="605">
          <cell r="I605">
            <v>22414.720000000001</v>
          </cell>
        </row>
        <row r="606">
          <cell r="I606">
            <v>3.37</v>
          </cell>
        </row>
        <row r="607">
          <cell r="I607">
            <v>0</v>
          </cell>
        </row>
        <row r="608">
          <cell r="I608">
            <v>0</v>
          </cell>
        </row>
        <row r="609">
          <cell r="I609">
            <v>0</v>
          </cell>
        </row>
        <row r="610">
          <cell r="I610">
            <v>0</v>
          </cell>
        </row>
        <row r="611">
          <cell r="I611">
            <v>0</v>
          </cell>
        </row>
        <row r="612">
          <cell r="I612">
            <v>0</v>
          </cell>
        </row>
        <row r="613">
          <cell r="I613">
            <v>0</v>
          </cell>
        </row>
        <row r="614">
          <cell r="I614">
            <v>0</v>
          </cell>
        </row>
        <row r="615">
          <cell r="I615">
            <v>0</v>
          </cell>
        </row>
        <row r="616">
          <cell r="I616">
            <v>0</v>
          </cell>
        </row>
        <row r="617">
          <cell r="I617">
            <v>0</v>
          </cell>
        </row>
        <row r="618">
          <cell r="I618">
            <v>0</v>
          </cell>
        </row>
        <row r="619">
          <cell r="I619">
            <v>2176.58</v>
          </cell>
        </row>
        <row r="620">
          <cell r="I620">
            <v>5317.48</v>
          </cell>
        </row>
        <row r="621">
          <cell r="I621">
            <v>37586.629999999997</v>
          </cell>
        </row>
        <row r="622">
          <cell r="I622">
            <v>75822.91</v>
          </cell>
        </row>
        <row r="623">
          <cell r="I623">
            <v>28831.17</v>
          </cell>
        </row>
        <row r="624">
          <cell r="I624">
            <v>1088.33</v>
          </cell>
        </row>
        <row r="625">
          <cell r="I625">
            <v>1294.67</v>
          </cell>
        </row>
        <row r="626">
          <cell r="I626">
            <v>18499.310000000001</v>
          </cell>
        </row>
        <row r="627">
          <cell r="I627">
            <v>48822.26</v>
          </cell>
        </row>
        <row r="628">
          <cell r="I628">
            <v>3008.67</v>
          </cell>
        </row>
        <row r="629">
          <cell r="I629">
            <v>33.99</v>
          </cell>
        </row>
        <row r="630">
          <cell r="I630">
            <v>1319.9</v>
          </cell>
        </row>
        <row r="631">
          <cell r="I631">
            <v>305.13</v>
          </cell>
        </row>
        <row r="632">
          <cell r="I632">
            <v>772.88</v>
          </cell>
        </row>
        <row r="633">
          <cell r="I633">
            <v>0</v>
          </cell>
        </row>
        <row r="634">
          <cell r="I634">
            <v>0</v>
          </cell>
        </row>
        <row r="635">
          <cell r="I635">
            <v>0</v>
          </cell>
        </row>
        <row r="636">
          <cell r="I636">
            <v>0</v>
          </cell>
        </row>
        <row r="637">
          <cell r="I637">
            <v>-125000</v>
          </cell>
        </row>
        <row r="638">
          <cell r="I638">
            <v>-75000</v>
          </cell>
        </row>
        <row r="639">
          <cell r="I639">
            <v>-12337.03</v>
          </cell>
        </row>
        <row r="640">
          <cell r="I640">
            <v>0</v>
          </cell>
        </row>
        <row r="641">
          <cell r="I641">
            <v>-0.01</v>
          </cell>
        </row>
        <row r="642">
          <cell r="I642">
            <v>0</v>
          </cell>
        </row>
        <row r="643">
          <cell r="I643">
            <v>0</v>
          </cell>
        </row>
        <row r="644">
          <cell r="I644">
            <v>0</v>
          </cell>
        </row>
        <row r="645">
          <cell r="I645">
            <v>0.28000000000000003</v>
          </cell>
        </row>
        <row r="646">
          <cell r="I646">
            <v>2784.37</v>
          </cell>
        </row>
        <row r="647">
          <cell r="I647">
            <v>18145.21</v>
          </cell>
        </row>
        <row r="648">
          <cell r="I648">
            <v>46709.85</v>
          </cell>
        </row>
        <row r="649">
          <cell r="I649">
            <v>15178.12</v>
          </cell>
        </row>
        <row r="650">
          <cell r="I650">
            <v>785.25</v>
          </cell>
        </row>
        <row r="651">
          <cell r="I651">
            <v>12954.44</v>
          </cell>
        </row>
        <row r="652">
          <cell r="I652">
            <v>30913.78</v>
          </cell>
        </row>
        <row r="653">
          <cell r="I653">
            <v>1918.35</v>
          </cell>
        </row>
        <row r="654">
          <cell r="I654">
            <v>-211.6</v>
          </cell>
        </row>
        <row r="655">
          <cell r="I655">
            <v>-1718462.65</v>
          </cell>
        </row>
        <row r="656">
          <cell r="I656">
            <v>-961.42</v>
          </cell>
        </row>
        <row r="657">
          <cell r="I657">
            <v>0.01</v>
          </cell>
        </row>
        <row r="658">
          <cell r="I658">
            <v>-15617.81</v>
          </cell>
        </row>
        <row r="659">
          <cell r="I659">
            <v>8.7799999999999994</v>
          </cell>
        </row>
        <row r="660">
          <cell r="I660">
            <v>-38450.26</v>
          </cell>
        </row>
        <row r="661">
          <cell r="I661">
            <v>-2273.12</v>
          </cell>
        </row>
        <row r="662">
          <cell r="I662">
            <v>202.02</v>
          </cell>
        </row>
        <row r="663">
          <cell r="I663">
            <v>-20528.22</v>
          </cell>
        </row>
        <row r="664">
          <cell r="I664">
            <v>-35041.51</v>
          </cell>
        </row>
        <row r="665">
          <cell r="I665">
            <v>-1947.74</v>
          </cell>
        </row>
        <row r="666">
          <cell r="I666">
            <v>-15677.26</v>
          </cell>
        </row>
        <row r="667">
          <cell r="I667">
            <v>-42248.15</v>
          </cell>
        </row>
        <row r="668">
          <cell r="I668">
            <v>-66979.460000000006</v>
          </cell>
        </row>
        <row r="669">
          <cell r="I669">
            <v>-106991.28</v>
          </cell>
        </row>
        <row r="670">
          <cell r="I670">
            <v>-285996.83</v>
          </cell>
        </row>
        <row r="671">
          <cell r="I671">
            <v>0.48</v>
          </cell>
        </row>
        <row r="672">
          <cell r="I672">
            <v>-9350.9500000000007</v>
          </cell>
        </row>
        <row r="673">
          <cell r="I673">
            <v>-1536930.44</v>
          </cell>
        </row>
        <row r="674">
          <cell r="I674">
            <v>1752.7</v>
          </cell>
        </row>
        <row r="675">
          <cell r="I675">
            <v>2514.56</v>
          </cell>
        </row>
        <row r="676">
          <cell r="I676">
            <v>42578.53</v>
          </cell>
        </row>
        <row r="677">
          <cell r="I677">
            <v>104533.56</v>
          </cell>
        </row>
        <row r="678">
          <cell r="I678">
            <v>76910.05</v>
          </cell>
        </row>
        <row r="679">
          <cell r="I679">
            <v>19243.349999999999</v>
          </cell>
        </row>
        <row r="680">
          <cell r="I680">
            <v>311.02</v>
          </cell>
        </row>
        <row r="681">
          <cell r="I681">
            <v>191.3</v>
          </cell>
        </row>
        <row r="682">
          <cell r="I682">
            <v>398.6</v>
          </cell>
        </row>
        <row r="683">
          <cell r="I683">
            <v>412.98</v>
          </cell>
        </row>
        <row r="684">
          <cell r="I684">
            <v>3743.41</v>
          </cell>
        </row>
        <row r="685">
          <cell r="I685">
            <v>376.37</v>
          </cell>
        </row>
        <row r="686">
          <cell r="I686">
            <v>5859.33</v>
          </cell>
        </row>
        <row r="687">
          <cell r="I687">
            <v>44316.84</v>
          </cell>
        </row>
        <row r="688">
          <cell r="I688">
            <v>1536.59</v>
          </cell>
        </row>
        <row r="689">
          <cell r="I689">
            <v>505.75</v>
          </cell>
        </row>
        <row r="690">
          <cell r="I690">
            <v>137.5</v>
          </cell>
        </row>
        <row r="691">
          <cell r="I691">
            <v>2091.54</v>
          </cell>
        </row>
        <row r="692">
          <cell r="I692">
            <v>790</v>
          </cell>
        </row>
        <row r="693">
          <cell r="I693">
            <v>25555.57</v>
          </cell>
        </row>
        <row r="694">
          <cell r="I694">
            <v>15383.65</v>
          </cell>
        </row>
        <row r="695">
          <cell r="I695">
            <v>950</v>
          </cell>
        </row>
        <row r="696">
          <cell r="I696">
            <v>-66.64</v>
          </cell>
        </row>
        <row r="697">
          <cell r="I697">
            <v>12439.91</v>
          </cell>
        </row>
        <row r="698">
          <cell r="I698">
            <v>24609.85</v>
          </cell>
        </row>
        <row r="699">
          <cell r="I699">
            <v>157.65</v>
          </cell>
        </row>
        <row r="700">
          <cell r="I700">
            <v>602.5</v>
          </cell>
        </row>
        <row r="701">
          <cell r="I701">
            <v>118911.65</v>
          </cell>
        </row>
        <row r="702">
          <cell r="I702">
            <v>0</v>
          </cell>
        </row>
        <row r="703">
          <cell r="I703">
            <v>0</v>
          </cell>
        </row>
        <row r="704">
          <cell r="I704">
            <v>4653.28</v>
          </cell>
        </row>
        <row r="705">
          <cell r="I705">
            <v>233.33</v>
          </cell>
        </row>
        <row r="706">
          <cell r="I706">
            <v>115.74</v>
          </cell>
        </row>
        <row r="707">
          <cell r="I707">
            <v>1237.58</v>
          </cell>
        </row>
        <row r="708">
          <cell r="I708">
            <v>2541.4699999999998</v>
          </cell>
        </row>
        <row r="709">
          <cell r="I709">
            <v>3984.95</v>
          </cell>
        </row>
        <row r="710">
          <cell r="I710">
            <v>62114.68</v>
          </cell>
        </row>
        <row r="711">
          <cell r="I711">
            <v>168523.81</v>
          </cell>
        </row>
        <row r="712">
          <cell r="I712">
            <v>133752.13</v>
          </cell>
        </row>
        <row r="713">
          <cell r="I713">
            <v>31098.32</v>
          </cell>
        </row>
        <row r="714">
          <cell r="I714">
            <v>922.1</v>
          </cell>
        </row>
        <row r="715">
          <cell r="I715">
            <v>3.16</v>
          </cell>
        </row>
        <row r="716">
          <cell r="I716">
            <v>374.17</v>
          </cell>
        </row>
        <row r="717">
          <cell r="I717">
            <v>6.03</v>
          </cell>
        </row>
        <row r="718">
          <cell r="I718">
            <v>0</v>
          </cell>
        </row>
        <row r="719">
          <cell r="I719">
            <v>6088</v>
          </cell>
        </row>
        <row r="720">
          <cell r="I720">
            <v>422.17</v>
          </cell>
        </row>
        <row r="721">
          <cell r="I721">
            <v>9522.5400000000009</v>
          </cell>
        </row>
        <row r="722">
          <cell r="I722">
            <v>74358.98</v>
          </cell>
        </row>
        <row r="723">
          <cell r="I723">
            <v>2539.88</v>
          </cell>
        </row>
        <row r="724">
          <cell r="I724">
            <v>11.93</v>
          </cell>
        </row>
        <row r="725">
          <cell r="I725">
            <v>687.45</v>
          </cell>
        </row>
        <row r="726">
          <cell r="I726">
            <v>381.15</v>
          </cell>
        </row>
        <row r="727">
          <cell r="I727">
            <v>1636.28</v>
          </cell>
        </row>
        <row r="728">
          <cell r="I728">
            <v>884.82</v>
          </cell>
        </row>
        <row r="729">
          <cell r="I729">
            <v>43545.440000000002</v>
          </cell>
        </row>
        <row r="730">
          <cell r="I730">
            <v>1256.04</v>
          </cell>
        </row>
        <row r="731">
          <cell r="I731">
            <v>418.68</v>
          </cell>
        </row>
        <row r="732">
          <cell r="I732">
            <v>76.599999999999994</v>
          </cell>
        </row>
        <row r="733">
          <cell r="I733">
            <v>229.84</v>
          </cell>
        </row>
        <row r="734">
          <cell r="I734">
            <v>0</v>
          </cell>
        </row>
        <row r="735">
          <cell r="I735">
            <v>26513.84</v>
          </cell>
        </row>
        <row r="736">
          <cell r="I736">
            <v>0</v>
          </cell>
        </row>
        <row r="737">
          <cell r="I737">
            <v>797.19</v>
          </cell>
        </row>
        <row r="738">
          <cell r="I738">
            <v>465.08</v>
          </cell>
        </row>
        <row r="739">
          <cell r="I739">
            <v>21937.39</v>
          </cell>
        </row>
        <row r="740">
          <cell r="I740">
            <v>46109.59</v>
          </cell>
        </row>
        <row r="741">
          <cell r="I741">
            <v>334.95</v>
          </cell>
        </row>
        <row r="742">
          <cell r="I742">
            <v>1065.24</v>
          </cell>
        </row>
        <row r="743">
          <cell r="I743">
            <v>211365.55</v>
          </cell>
        </row>
        <row r="744">
          <cell r="I744">
            <v>-36283.089999999997</v>
          </cell>
        </row>
        <row r="745">
          <cell r="I745">
            <v>47952.09</v>
          </cell>
        </row>
        <row r="746">
          <cell r="I746">
            <v>-6969.21</v>
          </cell>
        </row>
        <row r="747">
          <cell r="I747">
            <v>-2800</v>
          </cell>
        </row>
        <row r="748">
          <cell r="I748">
            <v>-11685.67</v>
          </cell>
        </row>
        <row r="749">
          <cell r="I749">
            <v>-1969.09</v>
          </cell>
        </row>
        <row r="750">
          <cell r="I750">
            <v>92271.9</v>
          </cell>
        </row>
        <row r="751">
          <cell r="I751">
            <v>20308.71</v>
          </cell>
        </row>
        <row r="752">
          <cell r="I752">
            <v>-1</v>
          </cell>
        </row>
        <row r="753">
          <cell r="I753">
            <v>-1</v>
          </cell>
        </row>
        <row r="754">
          <cell r="I754">
            <v>14073.8</v>
          </cell>
        </row>
        <row r="755">
          <cell r="I755">
            <v>20912.810000000001</v>
          </cell>
        </row>
        <row r="756">
          <cell r="I756">
            <v>323271.48</v>
          </cell>
        </row>
        <row r="757">
          <cell r="I757">
            <v>-400</v>
          </cell>
        </row>
        <row r="758">
          <cell r="I758">
            <v>-247645.58</v>
          </cell>
        </row>
        <row r="759">
          <cell r="I759">
            <v>-260220.37</v>
          </cell>
        </row>
        <row r="760">
          <cell r="I760">
            <v>-201820.62</v>
          </cell>
        </row>
        <row r="761">
          <cell r="I761">
            <v>-1000</v>
          </cell>
        </row>
        <row r="762">
          <cell r="I762">
            <v>-5389.33</v>
          </cell>
        </row>
        <row r="763">
          <cell r="I763">
            <v>-803.6</v>
          </cell>
        </row>
        <row r="764">
          <cell r="I764">
            <v>-34405.800000000003</v>
          </cell>
        </row>
        <row r="765">
          <cell r="I765">
            <v>-126022.93</v>
          </cell>
        </row>
        <row r="766">
          <cell r="I766">
            <v>-152232.56</v>
          </cell>
        </row>
        <row r="767">
          <cell r="I767">
            <v>24932.400000000001</v>
          </cell>
        </row>
        <row r="768">
          <cell r="I768">
            <v>-24933.33</v>
          </cell>
        </row>
        <row r="769">
          <cell r="I769">
            <v>-31761.91</v>
          </cell>
        </row>
        <row r="770">
          <cell r="I770">
            <v>-1</v>
          </cell>
        </row>
        <row r="771">
          <cell r="I771">
            <v>-207.09</v>
          </cell>
        </row>
        <row r="772">
          <cell r="I772">
            <v>-0.04</v>
          </cell>
        </row>
        <row r="773">
          <cell r="I773">
            <v>-43912.12</v>
          </cell>
        </row>
        <row r="774">
          <cell r="I774">
            <v>803.6</v>
          </cell>
        </row>
        <row r="775">
          <cell r="I775">
            <v>-1610374.42</v>
          </cell>
        </row>
        <row r="776">
          <cell r="I776">
            <v>96670.61</v>
          </cell>
        </row>
        <row r="777">
          <cell r="I777">
            <v>106147.71</v>
          </cell>
        </row>
        <row r="778">
          <cell r="I778">
            <v>289356.37</v>
          </cell>
        </row>
        <row r="779">
          <cell r="I779">
            <v>477.5</v>
          </cell>
        </row>
        <row r="780">
          <cell r="I780">
            <v>7688.21</v>
          </cell>
        </row>
        <row r="781">
          <cell r="I781">
            <v>5708.2</v>
          </cell>
        </row>
        <row r="782">
          <cell r="I782">
            <v>9062.1299999999992</v>
          </cell>
        </row>
        <row r="783">
          <cell r="I783">
            <v>890.98</v>
          </cell>
        </row>
        <row r="784">
          <cell r="I784">
            <v>156286.94</v>
          </cell>
        </row>
        <row r="785">
          <cell r="I785">
            <v>15943.49</v>
          </cell>
        </row>
        <row r="786">
          <cell r="I786">
            <v>-355.59</v>
          </cell>
        </row>
        <row r="787">
          <cell r="I787">
            <v>3880.62</v>
          </cell>
        </row>
        <row r="788">
          <cell r="I788">
            <v>87951.08</v>
          </cell>
        </row>
        <row r="789">
          <cell r="I789">
            <v>5213.1000000000004</v>
          </cell>
        </row>
        <row r="790">
          <cell r="I790">
            <v>7927.94</v>
          </cell>
        </row>
        <row r="791">
          <cell r="I791">
            <v>837.01</v>
          </cell>
        </row>
        <row r="792">
          <cell r="I792">
            <v>95881.36</v>
          </cell>
        </row>
        <row r="793">
          <cell r="I793">
            <v>0</v>
          </cell>
        </row>
        <row r="794">
          <cell r="I794">
            <v>0</v>
          </cell>
        </row>
        <row r="795">
          <cell r="I795">
            <v>-26542.69</v>
          </cell>
        </row>
        <row r="796">
          <cell r="I796">
            <v>-1057.21</v>
          </cell>
        </row>
        <row r="797">
          <cell r="I797">
            <v>-867.52</v>
          </cell>
        </row>
        <row r="798">
          <cell r="I798">
            <v>-5511.52</v>
          </cell>
        </row>
        <row r="799">
          <cell r="I799">
            <v>55498.18</v>
          </cell>
        </row>
        <row r="800">
          <cell r="I800">
            <v>40900.85</v>
          </cell>
        </row>
        <row r="801">
          <cell r="I801">
            <v>-206.58</v>
          </cell>
        </row>
        <row r="802">
          <cell r="I802">
            <v>-10612.11</v>
          </cell>
        </row>
        <row r="803">
          <cell r="I803">
            <v>67370.67</v>
          </cell>
        </row>
        <row r="804">
          <cell r="I804">
            <v>-218374.25</v>
          </cell>
        </row>
        <row r="805">
          <cell r="I805">
            <v>317.02</v>
          </cell>
        </row>
        <row r="806">
          <cell r="I806">
            <v>1461.46</v>
          </cell>
        </row>
        <row r="807">
          <cell r="I807">
            <v>21006.18</v>
          </cell>
        </row>
        <row r="808">
          <cell r="I808">
            <v>20699.25</v>
          </cell>
        </row>
        <row r="809">
          <cell r="I809">
            <v>25860.04</v>
          </cell>
        </row>
        <row r="810">
          <cell r="I810">
            <v>3038.52</v>
          </cell>
        </row>
        <row r="811">
          <cell r="I811">
            <v>723.3</v>
          </cell>
        </row>
        <row r="812">
          <cell r="I812">
            <v>5.66</v>
          </cell>
        </row>
        <row r="813">
          <cell r="I813">
            <v>-227.81</v>
          </cell>
        </row>
        <row r="814">
          <cell r="I814">
            <v>149.88</v>
          </cell>
        </row>
        <row r="815">
          <cell r="I815">
            <v>0.38</v>
          </cell>
        </row>
        <row r="816">
          <cell r="I816">
            <v>1655.87</v>
          </cell>
        </row>
        <row r="817">
          <cell r="I817">
            <v>-9.18</v>
          </cell>
        </row>
        <row r="818">
          <cell r="I818">
            <v>647.57000000000005</v>
          </cell>
        </row>
        <row r="819">
          <cell r="I819">
            <v>7607.1</v>
          </cell>
        </row>
        <row r="820">
          <cell r="I820">
            <v>301.97000000000003</v>
          </cell>
        </row>
        <row r="821">
          <cell r="I821">
            <v>13.16</v>
          </cell>
        </row>
        <row r="822">
          <cell r="I822">
            <v>30.63</v>
          </cell>
        </row>
        <row r="823">
          <cell r="I823">
            <v>325.27999999999997</v>
          </cell>
        </row>
        <row r="824">
          <cell r="I824">
            <v>74.66</v>
          </cell>
        </row>
        <row r="825">
          <cell r="I825">
            <v>-70.42</v>
          </cell>
        </row>
        <row r="826">
          <cell r="I826">
            <v>3.05</v>
          </cell>
        </row>
        <row r="827">
          <cell r="I827">
            <v>-217.58</v>
          </cell>
        </row>
        <row r="828">
          <cell r="I828">
            <v>7004.61</v>
          </cell>
        </row>
        <row r="829">
          <cell r="I829">
            <v>40.07</v>
          </cell>
        </row>
        <row r="830">
          <cell r="I830">
            <v>0.2</v>
          </cell>
        </row>
        <row r="831">
          <cell r="I831">
            <v>1096.29</v>
          </cell>
        </row>
        <row r="832">
          <cell r="I832">
            <v>11.46</v>
          </cell>
        </row>
        <row r="833">
          <cell r="I833">
            <v>261.32</v>
          </cell>
        </row>
        <row r="834">
          <cell r="I834">
            <v>40.119999999999997</v>
          </cell>
        </row>
        <row r="835">
          <cell r="I835">
            <v>121.55</v>
          </cell>
        </row>
        <row r="836">
          <cell r="I836">
            <v>41.33</v>
          </cell>
        </row>
        <row r="837">
          <cell r="I837">
            <v>6482.7</v>
          </cell>
        </row>
        <row r="838">
          <cell r="I838">
            <v>261.35000000000002</v>
          </cell>
        </row>
        <row r="839">
          <cell r="I839">
            <v>-554.36</v>
          </cell>
        </row>
        <row r="840">
          <cell r="I840">
            <v>427.01</v>
          </cell>
        </row>
        <row r="841">
          <cell r="I841">
            <v>3891.17</v>
          </cell>
        </row>
        <row r="842">
          <cell r="I842">
            <v>9451.48</v>
          </cell>
        </row>
        <row r="843">
          <cell r="I843">
            <v>47.32</v>
          </cell>
        </row>
        <row r="844">
          <cell r="I844">
            <v>-8.7899999999999991</v>
          </cell>
        </row>
        <row r="845">
          <cell r="I845">
            <v>30500.68</v>
          </cell>
        </row>
        <row r="846">
          <cell r="I846">
            <v>-1586.11</v>
          </cell>
        </row>
        <row r="847">
          <cell r="I847">
            <v>-21167.22</v>
          </cell>
        </row>
        <row r="848">
          <cell r="I848">
            <v>-90511.23</v>
          </cell>
        </row>
        <row r="849">
          <cell r="I849">
            <v>-94378.76</v>
          </cell>
        </row>
        <row r="850">
          <cell r="I850">
            <v>-118773.71</v>
          </cell>
        </row>
        <row r="851">
          <cell r="I851">
            <v>-41219.379999999997</v>
          </cell>
        </row>
        <row r="852">
          <cell r="I852">
            <v>-3621.51</v>
          </cell>
        </row>
        <row r="853">
          <cell r="I853">
            <v>-112.27</v>
          </cell>
        </row>
        <row r="854">
          <cell r="I854">
            <v>655.28</v>
          </cell>
        </row>
        <row r="855">
          <cell r="I855">
            <v>-656.18</v>
          </cell>
        </row>
        <row r="856">
          <cell r="I856">
            <v>-5.5</v>
          </cell>
        </row>
        <row r="857">
          <cell r="I857">
            <v>-12137.26</v>
          </cell>
        </row>
        <row r="858">
          <cell r="I858">
            <v>-487.08</v>
          </cell>
        </row>
        <row r="859">
          <cell r="I859">
            <v>-10458.83</v>
          </cell>
        </row>
        <row r="860">
          <cell r="I860">
            <v>-36425.58</v>
          </cell>
        </row>
        <row r="861">
          <cell r="I861">
            <v>-1930.83</v>
          </cell>
        </row>
        <row r="862">
          <cell r="I862">
            <v>-49.29</v>
          </cell>
        </row>
        <row r="863">
          <cell r="I863">
            <v>-65.760000000000005</v>
          </cell>
        </row>
        <row r="864">
          <cell r="I864">
            <v>-153.16</v>
          </cell>
        </row>
        <row r="865">
          <cell r="I865">
            <v>-1652.73</v>
          </cell>
        </row>
        <row r="866">
          <cell r="I866">
            <v>-407.39</v>
          </cell>
        </row>
        <row r="867">
          <cell r="I867">
            <v>-437.85</v>
          </cell>
        </row>
        <row r="868">
          <cell r="I868">
            <v>-60.9</v>
          </cell>
        </row>
        <row r="869">
          <cell r="I869">
            <v>950.94</v>
          </cell>
        </row>
        <row r="870">
          <cell r="I870">
            <v>-57100.38</v>
          </cell>
        </row>
        <row r="871">
          <cell r="I871">
            <v>-200.47</v>
          </cell>
        </row>
        <row r="872">
          <cell r="I872">
            <v>-3.75</v>
          </cell>
        </row>
        <row r="873">
          <cell r="I873">
            <v>-5030.12</v>
          </cell>
        </row>
        <row r="874">
          <cell r="I874">
            <v>-57.54</v>
          </cell>
        </row>
        <row r="875">
          <cell r="I875">
            <v>-3713.92</v>
          </cell>
        </row>
        <row r="876">
          <cell r="I876">
            <v>-536.1</v>
          </cell>
        </row>
        <row r="877">
          <cell r="I877">
            <v>-541.34</v>
          </cell>
        </row>
        <row r="878">
          <cell r="I878">
            <v>-629.07000000000005</v>
          </cell>
        </row>
        <row r="879">
          <cell r="I879">
            <v>-31671.13</v>
          </cell>
        </row>
        <row r="880">
          <cell r="I880">
            <v>-1158.5899999999999</v>
          </cell>
        </row>
        <row r="881">
          <cell r="I881">
            <v>2537.89</v>
          </cell>
        </row>
        <row r="882">
          <cell r="I882">
            <v>-1986.27</v>
          </cell>
        </row>
        <row r="883">
          <cell r="I883">
            <v>-17983.099999999999</v>
          </cell>
        </row>
        <row r="884">
          <cell r="I884">
            <v>-44628.67</v>
          </cell>
        </row>
        <row r="885">
          <cell r="I885">
            <v>-652.27</v>
          </cell>
        </row>
        <row r="886">
          <cell r="I886">
            <v>34.9</v>
          </cell>
        </row>
        <row r="887">
          <cell r="I887">
            <v>-145594.28</v>
          </cell>
        </row>
        <row r="888">
          <cell r="I888">
            <v>0</v>
          </cell>
        </row>
        <row r="889">
          <cell r="I889">
            <v>0</v>
          </cell>
        </row>
        <row r="890">
          <cell r="I890">
            <v>-4670.67</v>
          </cell>
        </row>
        <row r="891">
          <cell r="I891">
            <v>-245.91</v>
          </cell>
        </row>
        <row r="892">
          <cell r="I892">
            <v>-117.23</v>
          </cell>
        </row>
        <row r="893">
          <cell r="I893">
            <v>-1257.3800000000001</v>
          </cell>
        </row>
        <row r="894">
          <cell r="I894">
            <v>-12541.27</v>
          </cell>
        </row>
        <row r="895">
          <cell r="I895">
            <v>-63014.69</v>
          </cell>
        </row>
        <row r="896">
          <cell r="I896">
            <v>-279690</v>
          </cell>
        </row>
        <row r="897">
          <cell r="I897">
            <v>-757768.46</v>
          </cell>
        </row>
        <row r="898">
          <cell r="I898">
            <v>-597582.81999999995</v>
          </cell>
        </row>
        <row r="899">
          <cell r="I899">
            <v>-511893.71</v>
          </cell>
        </row>
        <row r="900">
          <cell r="I900">
            <v>-4677.13</v>
          </cell>
        </row>
        <row r="901">
          <cell r="I901">
            <v>-83.58</v>
          </cell>
        </row>
        <row r="902">
          <cell r="I902">
            <v>-1391.9</v>
          </cell>
        </row>
        <row r="903">
          <cell r="I903">
            <v>-24.09</v>
          </cell>
        </row>
        <row r="904">
          <cell r="I904">
            <v>-0.28000000000000003</v>
          </cell>
        </row>
        <row r="905">
          <cell r="I905">
            <v>-35470.93</v>
          </cell>
        </row>
        <row r="906">
          <cell r="I906">
            <v>-2728.55</v>
          </cell>
        </row>
        <row r="907">
          <cell r="I907">
            <v>-152404.9</v>
          </cell>
        </row>
        <row r="908">
          <cell r="I908">
            <v>-329674.84999999998</v>
          </cell>
        </row>
        <row r="909">
          <cell r="I909">
            <v>-11880.09</v>
          </cell>
        </row>
        <row r="910">
          <cell r="I910">
            <v>-59.71</v>
          </cell>
        </row>
        <row r="911">
          <cell r="I911">
            <v>-3182.61</v>
          </cell>
        </row>
        <row r="912">
          <cell r="I912">
            <v>-1691.37</v>
          </cell>
        </row>
        <row r="913">
          <cell r="I913">
            <v>-7051.84</v>
          </cell>
        </row>
        <row r="914">
          <cell r="I914">
            <v>-4097.2</v>
          </cell>
        </row>
        <row r="915">
          <cell r="I915">
            <v>-358020.06</v>
          </cell>
        </row>
        <row r="916">
          <cell r="I916">
            <v>-5582.43</v>
          </cell>
        </row>
        <row r="917">
          <cell r="I917">
            <v>-5582.43</v>
          </cell>
        </row>
        <row r="918">
          <cell r="I918">
            <v>-1021.54</v>
          </cell>
        </row>
        <row r="919">
          <cell r="I919">
            <v>-1021.54</v>
          </cell>
        </row>
        <row r="920">
          <cell r="I920">
            <v>0</v>
          </cell>
        </row>
        <row r="921">
          <cell r="I921">
            <v>-128372.48</v>
          </cell>
        </row>
        <row r="922">
          <cell r="I922">
            <v>0</v>
          </cell>
        </row>
        <row r="923">
          <cell r="I923">
            <v>-3756.39</v>
          </cell>
        </row>
        <row r="924">
          <cell r="I924">
            <v>-2162.9499999999998</v>
          </cell>
        </row>
        <row r="925">
          <cell r="I925">
            <v>-98643.04</v>
          </cell>
        </row>
        <row r="926">
          <cell r="I926">
            <v>-205987.34</v>
          </cell>
        </row>
        <row r="927">
          <cell r="I927">
            <v>-2405.16</v>
          </cell>
        </row>
        <row r="928">
          <cell r="I928">
            <v>-4260.75</v>
          </cell>
        </row>
        <row r="929">
          <cell r="I929">
            <v>-940988.77</v>
          </cell>
        </row>
        <row r="930">
          <cell r="I930">
            <v>0</v>
          </cell>
        </row>
        <row r="931">
          <cell r="I931">
            <v>0</v>
          </cell>
        </row>
        <row r="932">
          <cell r="I932">
            <v>26641.85</v>
          </cell>
        </row>
        <row r="933">
          <cell r="I933">
            <v>1114.2</v>
          </cell>
        </row>
        <row r="934">
          <cell r="I934">
            <v>878.63</v>
          </cell>
        </row>
        <row r="935">
          <cell r="I935">
            <v>5599.69</v>
          </cell>
        </row>
        <row r="936">
          <cell r="I936">
            <v>-8581.23</v>
          </cell>
        </row>
        <row r="937">
          <cell r="I937">
            <v>-40338.36</v>
          </cell>
        </row>
        <row r="938">
          <cell r="I938">
            <v>-190899.34</v>
          </cell>
        </row>
        <row r="939">
          <cell r="I939">
            <v>-444226.24</v>
          </cell>
        </row>
        <row r="940">
          <cell r="I940">
            <v>-343168.32</v>
          </cell>
        </row>
        <row r="941">
          <cell r="I941">
            <v>-319544.86</v>
          </cell>
        </row>
        <row r="942">
          <cell r="I942">
            <v>-1381</v>
          </cell>
        </row>
        <row r="943">
          <cell r="I943">
            <v>-1450</v>
          </cell>
        </row>
        <row r="944">
          <cell r="I944">
            <v>-19645.57</v>
          </cell>
        </row>
        <row r="945">
          <cell r="I945">
            <v>-2038.76</v>
          </cell>
        </row>
        <row r="946">
          <cell r="I946">
            <v>-93991.74</v>
          </cell>
        </row>
        <row r="947">
          <cell r="I947">
            <v>-195966.17</v>
          </cell>
        </row>
        <row r="948">
          <cell r="I948">
            <v>-6937.96</v>
          </cell>
        </row>
        <row r="949">
          <cell r="I949">
            <v>-2275.0100000000002</v>
          </cell>
        </row>
        <row r="950">
          <cell r="I950">
            <v>-550</v>
          </cell>
        </row>
        <row r="951">
          <cell r="I951">
            <v>-5371.54</v>
          </cell>
        </row>
        <row r="952">
          <cell r="I952">
            <v>-3700</v>
          </cell>
        </row>
        <row r="953">
          <cell r="I953">
            <v>-204556.41</v>
          </cell>
        </row>
        <row r="954">
          <cell r="I954">
            <v>-74132.34</v>
          </cell>
        </row>
        <row r="955">
          <cell r="I955">
            <v>-4500</v>
          </cell>
        </row>
        <row r="956">
          <cell r="I956">
            <v>309.99</v>
          </cell>
        </row>
        <row r="957">
          <cell r="I957">
            <v>-55319.21</v>
          </cell>
        </row>
        <row r="958">
          <cell r="I958">
            <v>-107963.23</v>
          </cell>
        </row>
        <row r="959">
          <cell r="I959">
            <v>-1001</v>
          </cell>
        </row>
        <row r="960">
          <cell r="I960">
            <v>-2410</v>
          </cell>
        </row>
        <row r="961">
          <cell r="I961">
            <v>-511441.84</v>
          </cell>
        </row>
        <row r="962">
          <cell r="I962">
            <v>2436238.33</v>
          </cell>
        </row>
        <row r="963">
          <cell r="I963">
            <v>-1652.62</v>
          </cell>
        </row>
        <row r="964">
          <cell r="I964">
            <v>-84895</v>
          </cell>
        </row>
        <row r="965">
          <cell r="I965">
            <v>7568</v>
          </cell>
        </row>
        <row r="966">
          <cell r="I966">
            <v>-24668.1</v>
          </cell>
        </row>
        <row r="967">
          <cell r="I967">
            <v>1339.72</v>
          </cell>
        </row>
        <row r="968">
          <cell r="I968">
            <v>18699.509999999998</v>
          </cell>
        </row>
        <row r="969">
          <cell r="I969">
            <v>17068.810000000001</v>
          </cell>
        </row>
        <row r="970">
          <cell r="I970">
            <v>-0.01</v>
          </cell>
        </row>
        <row r="971">
          <cell r="I971">
            <v>0</v>
          </cell>
        </row>
        <row r="972">
          <cell r="I972">
            <v>2769.24</v>
          </cell>
        </row>
        <row r="973">
          <cell r="I973">
            <v>-66.849999999999994</v>
          </cell>
        </row>
        <row r="974">
          <cell r="I974">
            <v>266.27999999999997</v>
          </cell>
        </row>
        <row r="975">
          <cell r="I975">
            <v>0</v>
          </cell>
        </row>
        <row r="976">
          <cell r="I976">
            <v>2551.58</v>
          </cell>
        </row>
        <row r="977">
          <cell r="I977">
            <v>503.97</v>
          </cell>
        </row>
        <row r="978">
          <cell r="I978">
            <v>9772.7000000000007</v>
          </cell>
        </row>
        <row r="979">
          <cell r="I979">
            <v>0</v>
          </cell>
        </row>
        <row r="980">
          <cell r="I980">
            <v>0</v>
          </cell>
        </row>
        <row r="981">
          <cell r="I981">
            <v>218802.29</v>
          </cell>
        </row>
        <row r="982">
          <cell r="I982">
            <v>-2440.5</v>
          </cell>
        </row>
        <row r="983">
          <cell r="I983">
            <v>377.11</v>
          </cell>
        </row>
        <row r="984">
          <cell r="I984">
            <v>3533.24</v>
          </cell>
        </row>
        <row r="985">
          <cell r="I985">
            <v>1190.26</v>
          </cell>
        </row>
        <row r="986">
          <cell r="I986">
            <v>0</v>
          </cell>
        </row>
        <row r="987">
          <cell r="I987">
            <v>0</v>
          </cell>
        </row>
        <row r="988">
          <cell r="I988">
            <v>0</v>
          </cell>
        </row>
        <row r="989">
          <cell r="I989">
            <v>0</v>
          </cell>
        </row>
        <row r="990">
          <cell r="I990">
            <v>0</v>
          </cell>
        </row>
        <row r="991">
          <cell r="I991">
            <v>0</v>
          </cell>
        </row>
        <row r="992">
          <cell r="I992">
            <v>2632.9</v>
          </cell>
        </row>
        <row r="993">
          <cell r="I993">
            <v>-0.01</v>
          </cell>
        </row>
        <row r="994">
          <cell r="I994">
            <v>922.44</v>
          </cell>
        </row>
        <row r="995">
          <cell r="I995">
            <v>4210.1499999999996</v>
          </cell>
        </row>
        <row r="996">
          <cell r="I996">
            <v>19433.47</v>
          </cell>
        </row>
        <row r="997">
          <cell r="I997">
            <v>97760.85</v>
          </cell>
        </row>
        <row r="998">
          <cell r="I998">
            <v>102622.52</v>
          </cell>
        </row>
        <row r="999">
          <cell r="I999">
            <v>94173.91</v>
          </cell>
        </row>
        <row r="1000">
          <cell r="I1000">
            <v>144.1</v>
          </cell>
        </row>
        <row r="1001">
          <cell r="I1001">
            <v>19.75</v>
          </cell>
        </row>
        <row r="1002">
          <cell r="I1002">
            <v>2111.84</v>
          </cell>
        </row>
        <row r="1003">
          <cell r="I1003">
            <v>219.15</v>
          </cell>
        </row>
        <row r="1004">
          <cell r="I1004">
            <v>28125.09</v>
          </cell>
        </row>
        <row r="1005">
          <cell r="I1005">
            <v>58515.91</v>
          </cell>
        </row>
        <row r="1006">
          <cell r="I1006">
            <v>724.54</v>
          </cell>
        </row>
        <row r="1007">
          <cell r="I1007">
            <v>228.59</v>
          </cell>
        </row>
        <row r="1008">
          <cell r="I1008">
            <v>59.18</v>
          </cell>
        </row>
        <row r="1009">
          <cell r="I1009">
            <v>-578.94000000000005</v>
          </cell>
        </row>
        <row r="1010">
          <cell r="I1010">
            <v>11.19</v>
          </cell>
        </row>
        <row r="1011">
          <cell r="I1011">
            <v>3109.11</v>
          </cell>
        </row>
        <row r="1012">
          <cell r="I1012">
            <v>4204.8</v>
          </cell>
        </row>
        <row r="1013">
          <cell r="I1013">
            <v>1276.8599999999999</v>
          </cell>
        </row>
        <row r="1014">
          <cell r="I1014">
            <v>-18.59</v>
          </cell>
        </row>
        <row r="1015">
          <cell r="I1015">
            <v>3374.3</v>
          </cell>
        </row>
        <row r="1016">
          <cell r="I1016">
            <v>6585.59</v>
          </cell>
        </row>
        <row r="1017">
          <cell r="I1017">
            <v>107.6</v>
          </cell>
        </row>
        <row r="1018">
          <cell r="I1018">
            <v>-31.5</v>
          </cell>
        </row>
        <row r="1019">
          <cell r="I1019">
            <v>380.95</v>
          </cell>
        </row>
        <row r="1020">
          <cell r="I1020">
            <v>31197.85</v>
          </cell>
        </row>
        <row r="1021">
          <cell r="I1021">
            <v>0</v>
          </cell>
        </row>
        <row r="1022">
          <cell r="I1022">
            <v>0</v>
          </cell>
        </row>
        <row r="1023">
          <cell r="I1023">
            <v>0</v>
          </cell>
        </row>
        <row r="1024">
          <cell r="I1024">
            <v>0</v>
          </cell>
        </row>
        <row r="1025">
          <cell r="I1025">
            <v>0</v>
          </cell>
        </row>
        <row r="1026">
          <cell r="I1026">
            <v>0</v>
          </cell>
        </row>
        <row r="1027">
          <cell r="I1027">
            <v>0</v>
          </cell>
        </row>
        <row r="1028">
          <cell r="I1028">
            <v>0</v>
          </cell>
        </row>
        <row r="1029">
          <cell r="I1029">
            <v>0</v>
          </cell>
        </row>
        <row r="1030">
          <cell r="I1030">
            <v>0</v>
          </cell>
        </row>
        <row r="1031">
          <cell r="I1031">
            <v>0</v>
          </cell>
        </row>
        <row r="1032">
          <cell r="I1032">
            <v>0</v>
          </cell>
        </row>
        <row r="1033">
          <cell r="I1033">
            <v>3940.26</v>
          </cell>
        </row>
        <row r="1034">
          <cell r="I1034">
            <v>0</v>
          </cell>
        </row>
        <row r="1035">
          <cell r="I1035">
            <v>0</v>
          </cell>
        </row>
        <row r="1036">
          <cell r="I1036">
            <v>0</v>
          </cell>
        </row>
        <row r="1037">
          <cell r="I1037">
            <v>0</v>
          </cell>
        </row>
        <row r="1038">
          <cell r="I1038">
            <v>0</v>
          </cell>
        </row>
        <row r="1039">
          <cell r="I1039">
            <v>-5804.43</v>
          </cell>
        </row>
        <row r="1040">
          <cell r="I1040">
            <v>0</v>
          </cell>
        </row>
        <row r="1041">
          <cell r="I1041">
            <v>0</v>
          </cell>
        </row>
        <row r="1042">
          <cell r="I1042">
            <v>-0.01</v>
          </cell>
        </row>
        <row r="1043">
          <cell r="I1043">
            <v>0</v>
          </cell>
        </row>
        <row r="1044">
          <cell r="I1044">
            <v>0</v>
          </cell>
        </row>
        <row r="1045">
          <cell r="I1045">
            <v>0.17</v>
          </cell>
        </row>
        <row r="1046">
          <cell r="I1046">
            <v>4529</v>
          </cell>
        </row>
        <row r="1047">
          <cell r="I1047">
            <v>-407972.17</v>
          </cell>
        </row>
        <row r="1048">
          <cell r="I1048">
            <v>-133.5</v>
          </cell>
        </row>
        <row r="1049">
          <cell r="I1049">
            <v>2.5099999999999998</v>
          </cell>
        </row>
        <row r="1050">
          <cell r="I1050">
            <v>-2805.62</v>
          </cell>
        </row>
        <row r="1051">
          <cell r="I1051">
            <v>-2605.4299999999998</v>
          </cell>
        </row>
        <row r="1052">
          <cell r="I1052">
            <v>-0.03</v>
          </cell>
        </row>
        <row r="1053">
          <cell r="I1053">
            <v>-33066.269999999997</v>
          </cell>
        </row>
        <row r="1054">
          <cell r="I1054">
            <v>-25837.48</v>
          </cell>
        </row>
        <row r="1055">
          <cell r="I1055">
            <v>-0.06</v>
          </cell>
        </row>
        <row r="1056">
          <cell r="I1056">
            <v>-1791.66</v>
          </cell>
        </row>
        <row r="1057">
          <cell r="I1057">
            <v>-10442.65</v>
          </cell>
        </row>
        <row r="1058">
          <cell r="I1058">
            <v>-41850.81</v>
          </cell>
        </row>
        <row r="1059">
          <cell r="I1059">
            <v>-45527.66</v>
          </cell>
        </row>
        <row r="1060">
          <cell r="I1060">
            <v>-1315.6</v>
          </cell>
        </row>
        <row r="1061">
          <cell r="I1061">
            <v>0.03</v>
          </cell>
        </row>
        <row r="1062">
          <cell r="I1062">
            <v>-5422.34</v>
          </cell>
        </row>
        <row r="1063">
          <cell r="I1063">
            <v>-679876.56</v>
          </cell>
        </row>
        <row r="1064">
          <cell r="I1064">
            <v>56.55</v>
          </cell>
        </row>
        <row r="1065">
          <cell r="I1065">
            <v>1222.8399999999999</v>
          </cell>
        </row>
        <row r="1066">
          <cell r="I1066">
            <v>17498.62</v>
          </cell>
        </row>
        <row r="1067">
          <cell r="I1067">
            <v>15476.96</v>
          </cell>
        </row>
        <row r="1068">
          <cell r="I1068">
            <v>13724.29</v>
          </cell>
        </row>
        <row r="1069">
          <cell r="I1069">
            <v>4973.62</v>
          </cell>
        </row>
        <row r="1070">
          <cell r="I1070">
            <v>201.63</v>
          </cell>
        </row>
        <row r="1071">
          <cell r="I1071">
            <v>56.25</v>
          </cell>
        </row>
        <row r="1072">
          <cell r="I1072">
            <v>378.46</v>
          </cell>
        </row>
        <row r="1073">
          <cell r="I1073">
            <v>217</v>
          </cell>
        </row>
        <row r="1074">
          <cell r="I1074">
            <v>496.01</v>
          </cell>
        </row>
        <row r="1075">
          <cell r="I1075">
            <v>1698.94</v>
          </cell>
        </row>
        <row r="1076">
          <cell r="I1076">
            <v>6234.37</v>
          </cell>
        </row>
        <row r="1077">
          <cell r="I1077">
            <v>112.5</v>
          </cell>
        </row>
        <row r="1078">
          <cell r="I1078">
            <v>842.95</v>
          </cell>
        </row>
        <row r="1079">
          <cell r="I1079">
            <v>12054.5</v>
          </cell>
        </row>
        <row r="1080">
          <cell r="I1080">
            <v>6266.77</v>
          </cell>
        </row>
        <row r="1081">
          <cell r="I1081">
            <v>4606.79</v>
          </cell>
        </row>
        <row r="1082">
          <cell r="I1082">
            <v>12451.23</v>
          </cell>
        </row>
        <row r="1083">
          <cell r="I1083">
            <v>74.83</v>
          </cell>
        </row>
        <row r="1084">
          <cell r="I1084">
            <v>22251.49</v>
          </cell>
        </row>
        <row r="1085">
          <cell r="I1085">
            <v>0</v>
          </cell>
        </row>
        <row r="1086">
          <cell r="I1086">
            <v>3557.11</v>
          </cell>
        </row>
        <row r="1087">
          <cell r="I1087">
            <v>118.84</v>
          </cell>
        </row>
        <row r="1088">
          <cell r="I1088">
            <v>4584.96</v>
          </cell>
        </row>
        <row r="1089">
          <cell r="I1089">
            <v>1552.44</v>
          </cell>
        </row>
        <row r="1090">
          <cell r="I1090">
            <v>266.79000000000002</v>
          </cell>
        </row>
        <row r="1091">
          <cell r="I1091">
            <v>1369.78</v>
          </cell>
        </row>
        <row r="1092">
          <cell r="I1092">
            <v>18323.54</v>
          </cell>
        </row>
        <row r="1093">
          <cell r="I1093">
            <v>27115.99</v>
          </cell>
        </row>
        <row r="1094">
          <cell r="I1094">
            <v>22011.38</v>
          </cell>
        </row>
        <row r="1095">
          <cell r="I1095">
            <v>9299.25</v>
          </cell>
        </row>
        <row r="1096">
          <cell r="I1096">
            <v>28.74</v>
          </cell>
        </row>
        <row r="1097">
          <cell r="I1097">
            <v>284.45</v>
          </cell>
        </row>
        <row r="1098">
          <cell r="I1098">
            <v>451.05</v>
          </cell>
        </row>
        <row r="1099">
          <cell r="I1099">
            <v>45.62</v>
          </cell>
        </row>
        <row r="1100">
          <cell r="I1100">
            <v>477.63</v>
          </cell>
        </row>
        <row r="1101">
          <cell r="I1101">
            <v>62.59</v>
          </cell>
        </row>
        <row r="1102">
          <cell r="I1102">
            <v>944.8</v>
          </cell>
        </row>
        <row r="1103">
          <cell r="I1103">
            <v>3158.67</v>
          </cell>
        </row>
        <row r="1104">
          <cell r="I1104">
            <v>12398.41</v>
          </cell>
        </row>
        <row r="1105">
          <cell r="I1105">
            <v>338.72</v>
          </cell>
        </row>
        <row r="1106">
          <cell r="I1106">
            <v>38.229999999999997</v>
          </cell>
        </row>
        <row r="1107">
          <cell r="I1107">
            <v>102.1</v>
          </cell>
        </row>
        <row r="1108">
          <cell r="I1108">
            <v>371.35</v>
          </cell>
        </row>
        <row r="1109">
          <cell r="I1109">
            <v>13505.77</v>
          </cell>
        </row>
        <row r="1110">
          <cell r="I1110">
            <v>10722.97</v>
          </cell>
        </row>
        <row r="1111">
          <cell r="I1111">
            <v>7337.85</v>
          </cell>
        </row>
        <row r="1112">
          <cell r="I1112">
            <v>18517.11</v>
          </cell>
        </row>
        <row r="1113">
          <cell r="I1113">
            <v>349.56</v>
          </cell>
        </row>
        <row r="1114">
          <cell r="I1114">
            <v>34961.35</v>
          </cell>
        </row>
        <row r="1115">
          <cell r="I1115">
            <v>-54619</v>
          </cell>
        </row>
        <row r="1116">
          <cell r="I1116">
            <v>102916.51</v>
          </cell>
        </row>
        <row r="1117">
          <cell r="I1117">
            <v>-15716.4</v>
          </cell>
        </row>
        <row r="1118">
          <cell r="I1118">
            <v>-1</v>
          </cell>
        </row>
        <row r="1119">
          <cell r="I1119">
            <v>-19772.150000000001</v>
          </cell>
        </row>
        <row r="1120">
          <cell r="I1120">
            <v>-2474.2800000000002</v>
          </cell>
        </row>
        <row r="1121">
          <cell r="I1121">
            <v>-144.33000000000001</v>
          </cell>
        </row>
        <row r="1122">
          <cell r="I1122">
            <v>17655.7</v>
          </cell>
        </row>
        <row r="1123">
          <cell r="I1123">
            <v>-9668.8799999999992</v>
          </cell>
        </row>
        <row r="1124">
          <cell r="I1124">
            <v>11248.18</v>
          </cell>
        </row>
        <row r="1125">
          <cell r="I1125">
            <v>38930.22</v>
          </cell>
        </row>
        <row r="1126">
          <cell r="I1126">
            <v>-49215</v>
          </cell>
        </row>
        <row r="1127">
          <cell r="I1127">
            <v>-124268.97</v>
          </cell>
        </row>
        <row r="1128">
          <cell r="I1128">
            <v>-20736.55</v>
          </cell>
        </row>
        <row r="1129">
          <cell r="I1129">
            <v>0</v>
          </cell>
        </row>
        <row r="1130">
          <cell r="I1130">
            <v>-24.17</v>
          </cell>
        </row>
        <row r="1131">
          <cell r="I1131">
            <v>-2374.7199999999998</v>
          </cell>
        </row>
        <row r="1132">
          <cell r="I1132">
            <v>-58574.67</v>
          </cell>
        </row>
        <row r="1133">
          <cell r="I1133">
            <v>21029.01</v>
          </cell>
        </row>
        <row r="1134">
          <cell r="I1134">
            <v>-21031.79</v>
          </cell>
        </row>
        <row r="1135">
          <cell r="I1135">
            <v>-1</v>
          </cell>
        </row>
        <row r="1136">
          <cell r="I1136">
            <v>-10833.34</v>
          </cell>
        </row>
        <row r="1137">
          <cell r="I1137">
            <v>-166.57</v>
          </cell>
        </row>
        <row r="1138">
          <cell r="I1138">
            <v>-0.01</v>
          </cell>
        </row>
        <row r="1139">
          <cell r="I1139">
            <v>-49768.57</v>
          </cell>
        </row>
        <row r="1140">
          <cell r="I1140">
            <v>24.17</v>
          </cell>
        </row>
        <row r="1141">
          <cell r="I1141">
            <v>-66827.86</v>
          </cell>
        </row>
        <row r="1142">
          <cell r="I1142">
            <v>46382.75</v>
          </cell>
        </row>
        <row r="1143">
          <cell r="I1143">
            <v>28857.47</v>
          </cell>
        </row>
        <row r="1144">
          <cell r="I1144">
            <v>38964.65</v>
          </cell>
        </row>
        <row r="1145">
          <cell r="I1145">
            <v>2266.5500000000002</v>
          </cell>
        </row>
        <row r="1146">
          <cell r="I1146">
            <v>1704</v>
          </cell>
        </row>
        <row r="1147">
          <cell r="I1147">
            <v>1779.66</v>
          </cell>
        </row>
        <row r="1148">
          <cell r="I1148">
            <v>39660.26</v>
          </cell>
        </row>
        <row r="1149">
          <cell r="I1149">
            <v>-151.13</v>
          </cell>
        </row>
        <row r="1150">
          <cell r="I1150">
            <v>-142.24</v>
          </cell>
        </row>
        <row r="1151">
          <cell r="I1151">
            <v>-191.72</v>
          </cell>
        </row>
        <row r="1152">
          <cell r="I1152">
            <v>17729</v>
          </cell>
        </row>
        <row r="1153">
          <cell r="I1153">
            <v>4481.5600000000004</v>
          </cell>
        </row>
        <row r="1154">
          <cell r="I1154">
            <v>13430.94</v>
          </cell>
        </row>
        <row r="1155">
          <cell r="I1155">
            <v>1869.49</v>
          </cell>
        </row>
        <row r="1156">
          <cell r="I1156">
            <v>-2198.06</v>
          </cell>
        </row>
        <row r="1157">
          <cell r="I1157">
            <v>469.09</v>
          </cell>
        </row>
        <row r="1158">
          <cell r="I1158">
            <v>-991.65</v>
          </cell>
        </row>
        <row r="1159">
          <cell r="I1159">
            <v>0</v>
          </cell>
        </row>
        <row r="1160">
          <cell r="I1160">
            <v>-20290.02</v>
          </cell>
        </row>
        <row r="1161">
          <cell r="I1161">
            <v>-538.45000000000005</v>
          </cell>
        </row>
        <row r="1162">
          <cell r="I1162">
            <v>-34364.76</v>
          </cell>
        </row>
        <row r="1163">
          <cell r="I1163">
            <v>-6913.73</v>
          </cell>
        </row>
        <row r="1164">
          <cell r="I1164">
            <v>12902.28</v>
          </cell>
        </row>
        <row r="1165">
          <cell r="I1165">
            <v>8136.5</v>
          </cell>
        </row>
        <row r="1166">
          <cell r="I1166">
            <v>-62.7</v>
          </cell>
        </row>
        <row r="1167">
          <cell r="I1167">
            <v>-1147.6099999999999</v>
          </cell>
        </row>
        <row r="1168">
          <cell r="I1168">
            <v>15738.5</v>
          </cell>
        </row>
        <row r="1169">
          <cell r="I1169">
            <v>-43354.48</v>
          </cell>
        </row>
        <row r="1170">
          <cell r="I1170">
            <v>178.05</v>
          </cell>
        </row>
        <row r="1171">
          <cell r="I1171">
            <v>263.38</v>
          </cell>
        </row>
        <row r="1172">
          <cell r="I1172">
            <v>1824.5</v>
          </cell>
        </row>
        <row r="1173">
          <cell r="I1173">
            <v>5898.09</v>
          </cell>
        </row>
        <row r="1174">
          <cell r="I1174">
            <v>1868.74</v>
          </cell>
        </row>
        <row r="1175">
          <cell r="I1175">
            <v>2274.9699999999998</v>
          </cell>
        </row>
        <row r="1176">
          <cell r="I1176">
            <v>46.6</v>
          </cell>
        </row>
        <row r="1177">
          <cell r="I1177">
            <v>28.35</v>
          </cell>
        </row>
        <row r="1178">
          <cell r="I1178">
            <v>404.08</v>
          </cell>
        </row>
        <row r="1179">
          <cell r="I1179">
            <v>-45.62</v>
          </cell>
        </row>
        <row r="1180">
          <cell r="I1180">
            <v>85.85</v>
          </cell>
        </row>
        <row r="1181">
          <cell r="I1181">
            <v>65.5</v>
          </cell>
        </row>
        <row r="1182">
          <cell r="I1182">
            <v>269.91000000000003</v>
          </cell>
        </row>
        <row r="1183">
          <cell r="I1183">
            <v>525.54999999999995</v>
          </cell>
        </row>
        <row r="1184">
          <cell r="I1184">
            <v>2761.27</v>
          </cell>
        </row>
        <row r="1185">
          <cell r="I1185">
            <v>107.06</v>
          </cell>
        </row>
        <row r="1186">
          <cell r="I1186">
            <v>24.65</v>
          </cell>
        </row>
        <row r="1187">
          <cell r="I1187">
            <v>84.26</v>
          </cell>
        </row>
        <row r="1188">
          <cell r="I1188">
            <v>-195</v>
          </cell>
        </row>
        <row r="1189">
          <cell r="I1189">
            <v>-1135.07</v>
          </cell>
        </row>
        <row r="1190">
          <cell r="I1190">
            <v>2390.31</v>
          </cell>
        </row>
        <row r="1191">
          <cell r="I1191">
            <v>1327.98</v>
          </cell>
        </row>
        <row r="1192">
          <cell r="I1192">
            <v>2074.9899999999998</v>
          </cell>
        </row>
        <row r="1193">
          <cell r="I1193">
            <v>240.06</v>
          </cell>
        </row>
        <row r="1194">
          <cell r="I1194">
            <v>16.66</v>
          </cell>
        </row>
        <row r="1195">
          <cell r="I1195">
            <v>6617.96</v>
          </cell>
        </row>
        <row r="1196">
          <cell r="I1196">
            <v>-1016</v>
          </cell>
        </row>
        <row r="1197">
          <cell r="I1197">
            <v>-3798.37</v>
          </cell>
        </row>
        <row r="1198">
          <cell r="I1198">
            <v>-8454.83</v>
          </cell>
        </row>
        <row r="1199">
          <cell r="I1199">
            <v>-26999.21</v>
          </cell>
        </row>
        <row r="1200">
          <cell r="I1200">
            <v>-9133.31</v>
          </cell>
        </row>
        <row r="1201">
          <cell r="I1201">
            <v>-27896.36</v>
          </cell>
        </row>
        <row r="1202">
          <cell r="I1202">
            <v>-207.13</v>
          </cell>
        </row>
        <row r="1203">
          <cell r="I1203">
            <v>-127.75</v>
          </cell>
        </row>
        <row r="1204">
          <cell r="I1204">
            <v>-3395.17</v>
          </cell>
        </row>
        <row r="1205">
          <cell r="I1205">
            <v>202.74</v>
          </cell>
        </row>
        <row r="1206">
          <cell r="I1206">
            <v>-373.26</v>
          </cell>
        </row>
        <row r="1207">
          <cell r="I1207">
            <v>-327.48</v>
          </cell>
        </row>
        <row r="1208">
          <cell r="I1208">
            <v>-1142.76</v>
          </cell>
        </row>
        <row r="1209">
          <cell r="I1209">
            <v>-3305.33</v>
          </cell>
        </row>
        <row r="1210">
          <cell r="I1210">
            <v>-11425.45</v>
          </cell>
        </row>
        <row r="1211">
          <cell r="I1211">
            <v>-457.55</v>
          </cell>
        </row>
        <row r="1212">
          <cell r="I1212">
            <v>-164.4</v>
          </cell>
        </row>
        <row r="1213">
          <cell r="I1213">
            <v>-337</v>
          </cell>
        </row>
        <row r="1214">
          <cell r="I1214">
            <v>830.38</v>
          </cell>
        </row>
        <row r="1215">
          <cell r="I1215">
            <v>22428.91</v>
          </cell>
        </row>
        <row r="1216">
          <cell r="I1216">
            <v>-9648.17</v>
          </cell>
        </row>
        <row r="1217">
          <cell r="I1217">
            <v>-5571.44</v>
          </cell>
        </row>
        <row r="1218">
          <cell r="I1218">
            <v>-9137.86</v>
          </cell>
        </row>
        <row r="1219">
          <cell r="I1219">
            <v>-960.13</v>
          </cell>
        </row>
        <row r="1220">
          <cell r="I1220">
            <v>-83.22</v>
          </cell>
        </row>
        <row r="1221">
          <cell r="I1221">
            <v>-28497.54</v>
          </cell>
        </row>
        <row r="1222">
          <cell r="I1222">
            <v>0</v>
          </cell>
        </row>
        <row r="1223">
          <cell r="I1223">
            <v>-3546.54</v>
          </cell>
        </row>
        <row r="1224">
          <cell r="I1224">
            <v>-124.64</v>
          </cell>
        </row>
        <row r="1225">
          <cell r="I1225">
            <v>-4559.97</v>
          </cell>
        </row>
        <row r="1226">
          <cell r="I1226">
            <v>-1578.31</v>
          </cell>
        </row>
        <row r="1227">
          <cell r="I1227">
            <v>-1407.7</v>
          </cell>
        </row>
        <row r="1228">
          <cell r="I1228">
            <v>-21497.57</v>
          </cell>
        </row>
        <row r="1229">
          <cell r="I1229">
            <v>-86352.43</v>
          </cell>
        </row>
        <row r="1230">
          <cell r="I1230">
            <v>-119300.9</v>
          </cell>
        </row>
        <row r="1231">
          <cell r="I1231">
            <v>-99924.95</v>
          </cell>
        </row>
        <row r="1232">
          <cell r="I1232">
            <v>-142221.63</v>
          </cell>
        </row>
        <row r="1233">
          <cell r="I1233">
            <v>-127.71</v>
          </cell>
        </row>
        <row r="1234">
          <cell r="I1234">
            <v>-1148.94</v>
          </cell>
        </row>
        <row r="1235">
          <cell r="I1235">
            <v>-3606.97</v>
          </cell>
        </row>
        <row r="1236">
          <cell r="I1236">
            <v>-202.74</v>
          </cell>
        </row>
        <row r="1237">
          <cell r="I1237">
            <v>-1953.49</v>
          </cell>
        </row>
        <row r="1238">
          <cell r="I1238">
            <v>-312.88</v>
          </cell>
        </row>
        <row r="1239">
          <cell r="I1239">
            <v>-3943.51</v>
          </cell>
        </row>
        <row r="1240">
          <cell r="I1240">
            <v>-43759.9</v>
          </cell>
        </row>
        <row r="1241">
          <cell r="I1241">
            <v>-54161.17</v>
          </cell>
        </row>
        <row r="1242">
          <cell r="I1242">
            <v>-1477.25</v>
          </cell>
        </row>
        <row r="1243">
          <cell r="I1243">
            <v>-254.77</v>
          </cell>
        </row>
        <row r="1244">
          <cell r="I1244">
            <v>-408.47</v>
          </cell>
        </row>
        <row r="1245">
          <cell r="I1245">
            <v>-1847.37</v>
          </cell>
        </row>
        <row r="1246">
          <cell r="I1246">
            <v>-121848.89</v>
          </cell>
        </row>
        <row r="1247">
          <cell r="I1247">
            <v>-53331.49</v>
          </cell>
        </row>
        <row r="1248">
          <cell r="I1248">
            <v>-31631.72</v>
          </cell>
        </row>
        <row r="1249">
          <cell r="I1249">
            <v>-79593.3</v>
          </cell>
        </row>
        <row r="1250">
          <cell r="I1250">
            <v>-1398.18</v>
          </cell>
        </row>
        <row r="1251">
          <cell r="I1251">
            <v>-150475.75</v>
          </cell>
        </row>
        <row r="1252">
          <cell r="I1252">
            <v>0</v>
          </cell>
        </row>
        <row r="1253">
          <cell r="I1253">
            <v>20229.75</v>
          </cell>
        </row>
        <row r="1254">
          <cell r="I1254">
            <v>564.75</v>
          </cell>
        </row>
        <row r="1255">
          <cell r="I1255">
            <v>34177.49</v>
          </cell>
        </row>
        <row r="1256">
          <cell r="I1256">
            <v>7028.96</v>
          </cell>
        </row>
        <row r="1257">
          <cell r="I1257">
            <v>-63.77</v>
          </cell>
        </row>
        <row r="1258">
          <cell r="I1258">
            <v>-120.27</v>
          </cell>
        </row>
        <row r="1259">
          <cell r="I1259">
            <v>-19706.77</v>
          </cell>
        </row>
        <row r="1260">
          <cell r="I1260">
            <v>-75499.259999999995</v>
          </cell>
        </row>
        <row r="1261">
          <cell r="I1261">
            <v>-65455</v>
          </cell>
        </row>
        <row r="1262">
          <cell r="I1262">
            <v>-61490.36</v>
          </cell>
        </row>
        <row r="1263">
          <cell r="I1263">
            <v>-80780.929999999993</v>
          </cell>
        </row>
        <row r="1264">
          <cell r="I1264">
            <v>-670.6</v>
          </cell>
        </row>
        <row r="1265">
          <cell r="I1265">
            <v>-250</v>
          </cell>
        </row>
        <row r="1266">
          <cell r="I1266">
            <v>-1114.81</v>
          </cell>
        </row>
        <row r="1267">
          <cell r="I1267">
            <v>-1085</v>
          </cell>
        </row>
        <row r="1268">
          <cell r="I1268">
            <v>-2065.35</v>
          </cell>
        </row>
        <row r="1269">
          <cell r="I1269">
            <v>-26839.22</v>
          </cell>
        </row>
        <row r="1270">
          <cell r="I1270">
            <v>-27581.49</v>
          </cell>
        </row>
        <row r="1271">
          <cell r="I1271">
            <v>-500</v>
          </cell>
        </row>
        <row r="1272">
          <cell r="I1272">
            <v>-1866.38</v>
          </cell>
        </row>
        <row r="1273">
          <cell r="I1273">
            <v>-112390.06</v>
          </cell>
        </row>
        <row r="1274">
          <cell r="I1274">
            <v>-32120.37</v>
          </cell>
        </row>
        <row r="1275">
          <cell r="I1275">
            <v>-19481.509999999998</v>
          </cell>
        </row>
        <row r="1276">
          <cell r="I1276">
            <v>-52365.82</v>
          </cell>
        </row>
        <row r="1277">
          <cell r="I1277">
            <v>-299.32</v>
          </cell>
        </row>
        <row r="1278">
          <cell r="I1278">
            <v>-92752.04</v>
          </cell>
        </row>
        <row r="1279">
          <cell r="I1279">
            <v>446686.08</v>
          </cell>
        </row>
        <row r="1280">
          <cell r="I1280">
            <v>-501.59</v>
          </cell>
        </row>
        <row r="1281">
          <cell r="I1281">
            <v>-9180.5499999999993</v>
          </cell>
        </row>
        <row r="1282">
          <cell r="I1282">
            <v>7441.89</v>
          </cell>
        </row>
        <row r="1283">
          <cell r="I1283">
            <v>-1338.42</v>
          </cell>
        </row>
        <row r="1284">
          <cell r="I1284">
            <v>5343.93</v>
          </cell>
        </row>
        <row r="1285">
          <cell r="I1285">
            <v>6241.6</v>
          </cell>
        </row>
        <row r="1286">
          <cell r="I1286">
            <v>579.92999999999995</v>
          </cell>
        </row>
        <row r="1287">
          <cell r="I1287">
            <v>-33.89</v>
          </cell>
        </row>
        <row r="1288">
          <cell r="I1288">
            <v>-922.79</v>
          </cell>
        </row>
        <row r="1289">
          <cell r="I1289">
            <v>0</v>
          </cell>
        </row>
        <row r="1290">
          <cell r="I1290">
            <v>-445.64</v>
          </cell>
        </row>
        <row r="1291">
          <cell r="I1291">
            <v>7224.59</v>
          </cell>
        </row>
        <row r="1292">
          <cell r="I1292">
            <v>-35.94</v>
          </cell>
        </row>
        <row r="1293">
          <cell r="I1293">
            <v>47.93</v>
          </cell>
        </row>
        <row r="1294">
          <cell r="I1294">
            <v>0</v>
          </cell>
        </row>
        <row r="1295">
          <cell r="I1295">
            <v>0</v>
          </cell>
        </row>
        <row r="1296">
          <cell r="I1296">
            <v>1442.03</v>
          </cell>
        </row>
        <row r="1297">
          <cell r="I1297">
            <v>0.25</v>
          </cell>
        </row>
        <row r="1298">
          <cell r="I1298">
            <v>195.58</v>
          </cell>
        </row>
        <row r="1299">
          <cell r="I1299">
            <v>3139.51</v>
          </cell>
        </row>
        <row r="1300">
          <cell r="I1300">
            <v>57.74</v>
          </cell>
        </row>
        <row r="1301">
          <cell r="I1301">
            <v>-3.45</v>
          </cell>
        </row>
        <row r="1302">
          <cell r="I1302">
            <v>0</v>
          </cell>
        </row>
        <row r="1303">
          <cell r="I1303">
            <v>0</v>
          </cell>
        </row>
        <row r="1304">
          <cell r="I1304">
            <v>0</v>
          </cell>
        </row>
        <row r="1305">
          <cell r="I1305">
            <v>0</v>
          </cell>
        </row>
        <row r="1306">
          <cell r="I1306">
            <v>0</v>
          </cell>
        </row>
        <row r="1307">
          <cell r="I1307">
            <v>0</v>
          </cell>
        </row>
        <row r="1308">
          <cell r="I1308">
            <v>0</v>
          </cell>
        </row>
        <row r="1309">
          <cell r="I1309">
            <v>-0.01</v>
          </cell>
        </row>
        <row r="1310">
          <cell r="I1310">
            <v>55.35</v>
          </cell>
        </row>
        <row r="1311">
          <cell r="I1311">
            <v>12.93</v>
          </cell>
        </row>
        <row r="1312">
          <cell r="I1312">
            <v>2064.63</v>
          </cell>
        </row>
        <row r="1313">
          <cell r="I1313">
            <v>7930.86</v>
          </cell>
        </row>
        <row r="1314">
          <cell r="I1314">
            <v>10995.46</v>
          </cell>
        </row>
        <row r="1315">
          <cell r="I1315">
            <v>18738.21</v>
          </cell>
        </row>
        <row r="1316">
          <cell r="I1316">
            <v>24700.87</v>
          </cell>
        </row>
        <row r="1317">
          <cell r="I1317">
            <v>41.31</v>
          </cell>
        </row>
        <row r="1318">
          <cell r="I1318">
            <v>4.1500000000000004</v>
          </cell>
        </row>
        <row r="1319">
          <cell r="I1319">
            <v>68.59</v>
          </cell>
        </row>
        <row r="1320">
          <cell r="I1320">
            <v>116.64</v>
          </cell>
        </row>
        <row r="1321">
          <cell r="I1321">
            <v>127.06</v>
          </cell>
        </row>
        <row r="1322">
          <cell r="I1322">
            <v>8386.89</v>
          </cell>
        </row>
        <row r="1323">
          <cell r="I1323">
            <v>8352.6299999999992</v>
          </cell>
        </row>
        <row r="1324">
          <cell r="I1324">
            <v>49.8</v>
          </cell>
        </row>
        <row r="1325">
          <cell r="I1325">
            <v>-241.12</v>
          </cell>
        </row>
        <row r="1326">
          <cell r="I1326">
            <v>-3.22</v>
          </cell>
        </row>
        <row r="1327">
          <cell r="I1327">
            <v>1708.28</v>
          </cell>
        </row>
        <row r="1328">
          <cell r="I1328">
            <v>1763.29</v>
          </cell>
        </row>
        <row r="1329">
          <cell r="I1329">
            <v>252.46</v>
          </cell>
        </row>
        <row r="1330">
          <cell r="I1330">
            <v>1187.8800000000001</v>
          </cell>
        </row>
        <row r="1331">
          <cell r="I1331">
            <v>3193.65</v>
          </cell>
        </row>
        <row r="1332">
          <cell r="I1332">
            <v>-5.25</v>
          </cell>
        </row>
        <row r="1333">
          <cell r="I1333">
            <v>48.66</v>
          </cell>
        </row>
        <row r="1334">
          <cell r="I1334">
            <v>5656.68</v>
          </cell>
        </row>
        <row r="1335">
          <cell r="I1335">
            <v>0</v>
          </cell>
        </row>
        <row r="1336">
          <cell r="I1336">
            <v>0</v>
          </cell>
        </row>
        <row r="1337">
          <cell r="I1337">
            <v>0</v>
          </cell>
        </row>
        <row r="1338">
          <cell r="I1338">
            <v>0</v>
          </cell>
        </row>
        <row r="1339">
          <cell r="I1339">
            <v>0</v>
          </cell>
        </row>
        <row r="1340">
          <cell r="I1340">
            <v>0</v>
          </cell>
        </row>
        <row r="1341">
          <cell r="I1341">
            <v>0</v>
          </cell>
        </row>
        <row r="1342">
          <cell r="I1342">
            <v>0</v>
          </cell>
        </row>
        <row r="1343">
          <cell r="I1343">
            <v>0</v>
          </cell>
        </row>
        <row r="1344">
          <cell r="I1344">
            <v>0</v>
          </cell>
        </row>
        <row r="1345">
          <cell r="I1345">
            <v>-55.35</v>
          </cell>
        </row>
        <row r="1346">
          <cell r="I1346">
            <v>-0.01</v>
          </cell>
        </row>
        <row r="1347">
          <cell r="I1347">
            <v>0</v>
          </cell>
        </row>
        <row r="1348">
          <cell r="I1348">
            <v>0.01</v>
          </cell>
        </row>
        <row r="1349">
          <cell r="I1349">
            <v>0</v>
          </cell>
        </row>
        <row r="1350">
          <cell r="I1350">
            <v>0</v>
          </cell>
        </row>
        <row r="1351">
          <cell r="I1351">
            <v>-1505.11</v>
          </cell>
        </row>
        <row r="1352">
          <cell r="I1352">
            <v>0</v>
          </cell>
        </row>
        <row r="1353">
          <cell r="I1353">
            <v>0</v>
          </cell>
        </row>
        <row r="1354">
          <cell r="I1354">
            <v>0</v>
          </cell>
        </row>
        <row r="1355">
          <cell r="I1355">
            <v>0</v>
          </cell>
        </row>
        <row r="1356">
          <cell r="I1356">
            <v>-0.36</v>
          </cell>
        </row>
        <row r="1357">
          <cell r="I1357">
            <v>-118793.62</v>
          </cell>
        </row>
        <row r="1358">
          <cell r="I1358">
            <v>0.01</v>
          </cell>
        </row>
        <row r="1359">
          <cell r="I1359">
            <v>-10.1</v>
          </cell>
        </row>
        <row r="1360">
          <cell r="I1360">
            <v>2.35</v>
          </cell>
        </row>
        <row r="1361">
          <cell r="I1361">
            <v>-1135.33</v>
          </cell>
        </row>
        <row r="1362">
          <cell r="I1362">
            <v>92.93</v>
          </cell>
        </row>
        <row r="1363">
          <cell r="I1363">
            <v>-86819.73</v>
          </cell>
        </row>
        <row r="1364">
          <cell r="I1364">
            <v>-18191.25</v>
          </cell>
        </row>
        <row r="1365">
          <cell r="I1365">
            <v>-2911.3</v>
          </cell>
        </row>
        <row r="1366">
          <cell r="I1366">
            <v>-3332.03</v>
          </cell>
        </row>
        <row r="1367">
          <cell r="I1367">
            <v>-499.6</v>
          </cell>
        </row>
        <row r="1368">
          <cell r="I1368">
            <v>-29481.97</v>
          </cell>
        </row>
        <row r="1369">
          <cell r="I1369">
            <v>230027.11</v>
          </cell>
        </row>
        <row r="1370">
          <cell r="I1370">
            <v>-1592.66</v>
          </cell>
        </row>
        <row r="1371">
          <cell r="I1371">
            <v>-450311.96</v>
          </cell>
        </row>
        <row r="1372">
          <cell r="I1372">
            <v>139.4</v>
          </cell>
        </row>
        <row r="1373">
          <cell r="I1373">
            <v>40.81</v>
          </cell>
        </row>
        <row r="1374">
          <cell r="I1374">
            <v>25.75</v>
          </cell>
        </row>
        <row r="1375">
          <cell r="I1375">
            <v>5.88</v>
          </cell>
        </row>
        <row r="1376">
          <cell r="I1376">
            <v>10.97</v>
          </cell>
        </row>
        <row r="1377">
          <cell r="I1377">
            <v>11.4</v>
          </cell>
        </row>
        <row r="1378">
          <cell r="I1378">
            <v>10.27</v>
          </cell>
        </row>
        <row r="1379">
          <cell r="I1379">
            <v>28.86</v>
          </cell>
        </row>
        <row r="1380">
          <cell r="I1380">
            <v>-2000</v>
          </cell>
        </row>
        <row r="1381">
          <cell r="I1381">
            <v>-1</v>
          </cell>
        </row>
        <row r="1382">
          <cell r="I1382">
            <v>1026</v>
          </cell>
        </row>
        <row r="1383">
          <cell r="I1383">
            <v>-3675.52</v>
          </cell>
        </row>
        <row r="1384">
          <cell r="I1384">
            <v>-11360.21</v>
          </cell>
        </row>
        <row r="1385">
          <cell r="I1385">
            <v>-810.11</v>
          </cell>
        </row>
        <row r="1386">
          <cell r="I1386">
            <v>-250</v>
          </cell>
        </row>
        <row r="1387">
          <cell r="I1387">
            <v>-8000</v>
          </cell>
        </row>
        <row r="1388">
          <cell r="I1388">
            <v>-4991.68</v>
          </cell>
        </row>
        <row r="1389">
          <cell r="I1389">
            <v>-3678.14</v>
          </cell>
        </row>
        <row r="1390">
          <cell r="I1390">
            <v>-46933.98</v>
          </cell>
        </row>
        <row r="1391">
          <cell r="I1391">
            <v>-191.29</v>
          </cell>
        </row>
        <row r="1392">
          <cell r="I1392">
            <v>-0.99</v>
          </cell>
        </row>
        <row r="1393">
          <cell r="I1393">
            <v>0.37</v>
          </cell>
        </row>
        <row r="1394">
          <cell r="I1394">
            <v>-1334.33</v>
          </cell>
        </row>
        <row r="1395">
          <cell r="I1395">
            <v>-1034</v>
          </cell>
        </row>
        <row r="1396">
          <cell r="I1396">
            <v>-4111.1099999999997</v>
          </cell>
        </row>
        <row r="1397">
          <cell r="I1397">
            <v>-13720.72</v>
          </cell>
        </row>
        <row r="1398">
          <cell r="I1398">
            <v>18113.71</v>
          </cell>
        </row>
        <row r="1399">
          <cell r="I1399">
            <v>-18114.169999999998</v>
          </cell>
        </row>
        <row r="1400">
          <cell r="I1400">
            <v>-170.43</v>
          </cell>
        </row>
        <row r="1401">
          <cell r="I1401">
            <v>-0.01</v>
          </cell>
        </row>
        <row r="1402">
          <cell r="I1402">
            <v>-183057.83</v>
          </cell>
        </row>
        <row r="1403">
          <cell r="I1403">
            <v>-60509.27</v>
          </cell>
        </row>
        <row r="1404">
          <cell r="I1404">
            <v>1102.78</v>
          </cell>
        </row>
        <row r="1405">
          <cell r="I1405">
            <v>149.58000000000001</v>
          </cell>
        </row>
        <row r="1406">
          <cell r="I1406">
            <v>816.54</v>
          </cell>
        </row>
        <row r="1407">
          <cell r="I1407">
            <v>8444.43</v>
          </cell>
        </row>
        <row r="1408">
          <cell r="I1408">
            <v>-453.39</v>
          </cell>
        </row>
        <row r="1409">
          <cell r="I1409">
            <v>3678.14</v>
          </cell>
        </row>
        <row r="1410">
          <cell r="I1410">
            <v>12507.64</v>
          </cell>
        </row>
        <row r="1411">
          <cell r="I1411">
            <v>9.7799999999999994</v>
          </cell>
        </row>
        <row r="1412">
          <cell r="I1412">
            <v>46.35</v>
          </cell>
        </row>
        <row r="1413">
          <cell r="I1413">
            <v>40578.050000000003</v>
          </cell>
        </row>
        <row r="1414">
          <cell r="I1414">
            <v>2178.33</v>
          </cell>
        </row>
        <row r="1415">
          <cell r="I1415">
            <v>12.41</v>
          </cell>
        </row>
        <row r="1416">
          <cell r="I1416">
            <v>0</v>
          </cell>
        </row>
        <row r="1417">
          <cell r="I1417">
            <v>45.68</v>
          </cell>
        </row>
        <row r="1418">
          <cell r="I1418">
            <v>-70.260000000000005</v>
          </cell>
        </row>
        <row r="1419">
          <cell r="I1419">
            <v>7.82</v>
          </cell>
        </row>
        <row r="1420">
          <cell r="I1420">
            <v>0.55000000000000004</v>
          </cell>
        </row>
        <row r="1421">
          <cell r="I1421">
            <v>21.64</v>
          </cell>
        </row>
        <row r="1422">
          <cell r="I1422">
            <v>11.85</v>
          </cell>
        </row>
        <row r="1423">
          <cell r="I1423">
            <v>24.02</v>
          </cell>
        </row>
        <row r="1424">
          <cell r="I1424">
            <v>30.23</v>
          </cell>
        </row>
        <row r="1425">
          <cell r="I1425">
            <v>-39.04</v>
          </cell>
        </row>
        <row r="1426">
          <cell r="I1426">
            <v>-10.43</v>
          </cell>
        </row>
        <row r="1427">
          <cell r="I1427">
            <v>-102.43</v>
          </cell>
        </row>
        <row r="1428">
          <cell r="I1428">
            <v>-57.91</v>
          </cell>
        </row>
        <row r="1429">
          <cell r="I1429">
            <v>-118.65</v>
          </cell>
        </row>
        <row r="1430">
          <cell r="I1430">
            <v>-148.66</v>
          </cell>
        </row>
        <row r="1431">
          <cell r="I1431">
            <v>-619.61</v>
          </cell>
        </row>
        <row r="1432">
          <cell r="I1432">
            <v>-181.42</v>
          </cell>
        </row>
        <row r="1433">
          <cell r="I1433">
            <v>-429.32</v>
          </cell>
        </row>
        <row r="1434">
          <cell r="I1434">
            <v>-98.14</v>
          </cell>
        </row>
        <row r="1435">
          <cell r="I1435">
            <v>-48.78</v>
          </cell>
        </row>
        <row r="1436">
          <cell r="I1436">
            <v>-45.68</v>
          </cell>
        </row>
        <row r="1437">
          <cell r="I1437">
            <v>-45.68</v>
          </cell>
        </row>
        <row r="1438">
          <cell r="I1438">
            <v>-128.29</v>
          </cell>
        </row>
        <row r="1439">
          <cell r="I1439">
            <v>544.02</v>
          </cell>
        </row>
        <row r="1440">
          <cell r="I1440">
            <v>0</v>
          </cell>
        </row>
        <row r="1441">
          <cell r="I1441">
            <v>3405.21</v>
          </cell>
        </row>
        <row r="1442">
          <cell r="I1442">
            <v>-308.43</v>
          </cell>
        </row>
        <row r="1443">
          <cell r="I1443">
            <v>2524.11</v>
          </cell>
        </row>
        <row r="1444">
          <cell r="I1444">
            <v>3381.83</v>
          </cell>
        </row>
        <row r="1445">
          <cell r="I1445">
            <v>82256.259999999995</v>
          </cell>
        </row>
        <row r="1446">
          <cell r="I1446">
            <v>1229.31</v>
          </cell>
        </row>
        <row r="1447">
          <cell r="I1447">
            <v>0</v>
          </cell>
        </row>
        <row r="1448">
          <cell r="I1448">
            <v>0</v>
          </cell>
        </row>
        <row r="1449">
          <cell r="I1449">
            <v>-496.11</v>
          </cell>
        </row>
        <row r="1450">
          <cell r="I1450">
            <v>38535.33</v>
          </cell>
        </row>
        <row r="1451">
          <cell r="I1451">
            <v>532.69000000000005</v>
          </cell>
        </row>
        <row r="1452">
          <cell r="I1452">
            <v>0</v>
          </cell>
        </row>
        <row r="1453">
          <cell r="I1453">
            <v>0</v>
          </cell>
        </row>
        <row r="1454">
          <cell r="I1454">
            <v>0</v>
          </cell>
        </row>
        <row r="1455">
          <cell r="I1455">
            <v>0</v>
          </cell>
        </row>
        <row r="1456">
          <cell r="I1456">
            <v>0</v>
          </cell>
        </row>
        <row r="1457">
          <cell r="I1457">
            <v>134.62</v>
          </cell>
        </row>
        <row r="1458">
          <cell r="I1458">
            <v>56.42</v>
          </cell>
        </row>
        <row r="1459">
          <cell r="I1459">
            <v>135.19999999999999</v>
          </cell>
        </row>
        <row r="1460">
          <cell r="I1460">
            <v>30.9</v>
          </cell>
        </row>
        <row r="1461">
          <cell r="I1461">
            <v>14.11</v>
          </cell>
        </row>
        <row r="1462">
          <cell r="I1462">
            <v>2.78</v>
          </cell>
        </row>
        <row r="1463">
          <cell r="I1463">
            <v>2.78</v>
          </cell>
        </row>
        <row r="1464">
          <cell r="I1464">
            <v>7.82</v>
          </cell>
        </row>
        <row r="1465">
          <cell r="I1465">
            <v>0.01</v>
          </cell>
        </row>
        <row r="1466">
          <cell r="I1466">
            <v>-2194.96</v>
          </cell>
        </row>
        <row r="1467">
          <cell r="I1467">
            <v>-0.01</v>
          </cell>
        </row>
        <row r="1468">
          <cell r="I1468">
            <v>-0.41</v>
          </cell>
        </row>
        <row r="1469">
          <cell r="I1469">
            <v>-2418427.86</v>
          </cell>
        </row>
        <row r="1470">
          <cell r="I1470">
            <v>2.46</v>
          </cell>
        </row>
        <row r="1471">
          <cell r="I1471">
            <v>-26024.71</v>
          </cell>
        </row>
        <row r="1472">
          <cell r="I1472">
            <v>-286.8</v>
          </cell>
        </row>
        <row r="1473">
          <cell r="I1473">
            <v>-19802.37</v>
          </cell>
        </row>
        <row r="1474">
          <cell r="I1474">
            <v>-33498.019999999997</v>
          </cell>
        </row>
        <row r="1475">
          <cell r="I1475">
            <v>4217.04</v>
          </cell>
        </row>
        <row r="1476">
          <cell r="I1476">
            <v>-64791.3</v>
          </cell>
        </row>
        <row r="1477">
          <cell r="I1477">
            <v>-165412.19</v>
          </cell>
        </row>
        <row r="1478">
          <cell r="I1478">
            <v>-16666.7</v>
          </cell>
        </row>
        <row r="1479">
          <cell r="I1479">
            <v>-247906.54</v>
          </cell>
        </row>
        <row r="1480">
          <cell r="I1480">
            <v>-311082.59999999998</v>
          </cell>
        </row>
        <row r="1481">
          <cell r="I1481">
            <v>-1106202.75</v>
          </cell>
        </row>
        <row r="1482">
          <cell r="I1482">
            <v>11</v>
          </cell>
        </row>
        <row r="1483">
          <cell r="I1483">
            <v>21.06</v>
          </cell>
        </row>
        <row r="1484">
          <cell r="I1484">
            <v>214.06</v>
          </cell>
        </row>
        <row r="1485">
          <cell r="I1485">
            <v>2585.23</v>
          </cell>
        </row>
        <row r="1486">
          <cell r="I1486">
            <v>26707.599999999999</v>
          </cell>
        </row>
        <row r="1487">
          <cell r="I1487">
            <v>67624.350000000006</v>
          </cell>
        </row>
        <row r="1488">
          <cell r="I1488">
            <v>89823.42</v>
          </cell>
        </row>
        <row r="1489">
          <cell r="I1489">
            <v>26355.1</v>
          </cell>
        </row>
        <row r="1490">
          <cell r="I1490">
            <v>360.57</v>
          </cell>
        </row>
        <row r="1491">
          <cell r="I1491">
            <v>1086.25</v>
          </cell>
        </row>
        <row r="1492">
          <cell r="I1492">
            <v>1191.3399999999999</v>
          </cell>
        </row>
        <row r="1493">
          <cell r="I1493">
            <v>192.06</v>
          </cell>
        </row>
        <row r="1494">
          <cell r="I1494">
            <v>240</v>
          </cell>
        </row>
        <row r="1495">
          <cell r="I1495">
            <v>1619.29</v>
          </cell>
        </row>
        <row r="1496">
          <cell r="I1496">
            <v>476.34</v>
          </cell>
        </row>
        <row r="1497">
          <cell r="I1497">
            <v>12.47</v>
          </cell>
        </row>
        <row r="1498">
          <cell r="I1498">
            <v>1400.65</v>
          </cell>
        </row>
        <row r="1499">
          <cell r="I1499">
            <v>43.4</v>
          </cell>
        </row>
        <row r="1500">
          <cell r="I1500">
            <v>591.87</v>
          </cell>
        </row>
        <row r="1501">
          <cell r="I1501">
            <v>2112.23</v>
          </cell>
        </row>
        <row r="1502">
          <cell r="I1502">
            <v>262.5</v>
          </cell>
        </row>
        <row r="1503">
          <cell r="I1503">
            <v>8728.68</v>
          </cell>
        </row>
        <row r="1504">
          <cell r="I1504">
            <v>35602.199999999997</v>
          </cell>
        </row>
        <row r="1505">
          <cell r="I1505">
            <v>1287.97</v>
          </cell>
        </row>
        <row r="1506">
          <cell r="I1506">
            <v>-275.62</v>
          </cell>
        </row>
        <row r="1507">
          <cell r="I1507">
            <v>761.07</v>
          </cell>
        </row>
        <row r="1508">
          <cell r="I1508">
            <v>453.75</v>
          </cell>
        </row>
        <row r="1509">
          <cell r="I1509">
            <v>70769.240000000005</v>
          </cell>
        </row>
        <row r="1510">
          <cell r="I1510">
            <v>1645.87</v>
          </cell>
        </row>
        <row r="1511">
          <cell r="I1511">
            <v>49.67</v>
          </cell>
        </row>
        <row r="1512">
          <cell r="I1512">
            <v>7974.24</v>
          </cell>
        </row>
        <row r="1513">
          <cell r="I1513">
            <v>11184.96</v>
          </cell>
        </row>
        <row r="1514">
          <cell r="I1514">
            <v>4.1500000000000004</v>
          </cell>
        </row>
        <row r="1515">
          <cell r="I1515">
            <v>-1004.39</v>
          </cell>
        </row>
        <row r="1516">
          <cell r="I1516">
            <v>11529.73</v>
          </cell>
        </row>
        <row r="1517">
          <cell r="I1517">
            <v>524.99</v>
          </cell>
        </row>
        <row r="1518">
          <cell r="I1518">
            <v>7605.61</v>
          </cell>
        </row>
        <row r="1519">
          <cell r="I1519">
            <v>18199.88</v>
          </cell>
        </row>
        <row r="1520">
          <cell r="I1520">
            <v>525.96</v>
          </cell>
        </row>
        <row r="1521">
          <cell r="I1521">
            <v>650.59</v>
          </cell>
        </row>
        <row r="1522">
          <cell r="I1522">
            <v>87332.69</v>
          </cell>
        </row>
        <row r="1523">
          <cell r="I1523">
            <v>2526.41</v>
          </cell>
        </row>
        <row r="1524">
          <cell r="I1524">
            <v>10416.540000000001</v>
          </cell>
        </row>
        <row r="1525">
          <cell r="I1525">
            <v>0</v>
          </cell>
        </row>
        <row r="1526">
          <cell r="I1526">
            <v>1107.21</v>
          </cell>
        </row>
        <row r="1527">
          <cell r="I1527">
            <v>116.33</v>
          </cell>
        </row>
        <row r="1528">
          <cell r="I1528">
            <v>10333.33</v>
          </cell>
        </row>
        <row r="1529">
          <cell r="I1529">
            <v>17.48</v>
          </cell>
        </row>
        <row r="1530">
          <cell r="I1530">
            <v>395.42</v>
          </cell>
        </row>
        <row r="1531">
          <cell r="I1531">
            <v>3331.96</v>
          </cell>
        </row>
        <row r="1532">
          <cell r="I1532">
            <v>27796.33</v>
          </cell>
        </row>
        <row r="1533">
          <cell r="I1533">
            <v>98217.57</v>
          </cell>
        </row>
        <row r="1534">
          <cell r="I1534">
            <v>123113.3</v>
          </cell>
        </row>
        <row r="1535">
          <cell r="I1535">
            <v>45559.29</v>
          </cell>
        </row>
        <row r="1536">
          <cell r="I1536">
            <v>299.32</v>
          </cell>
        </row>
        <row r="1537">
          <cell r="I1537">
            <v>1059</v>
          </cell>
        </row>
        <row r="1538">
          <cell r="I1538">
            <v>3.89</v>
          </cell>
        </row>
        <row r="1539">
          <cell r="I1539">
            <v>1845.14</v>
          </cell>
        </row>
        <row r="1540">
          <cell r="I1540">
            <v>559.5</v>
          </cell>
        </row>
        <row r="1541">
          <cell r="I1541">
            <v>304.45</v>
          </cell>
        </row>
        <row r="1542">
          <cell r="I1542">
            <v>2601.7800000000002</v>
          </cell>
        </row>
        <row r="1543">
          <cell r="I1543">
            <v>797.7</v>
          </cell>
        </row>
        <row r="1544">
          <cell r="I1544">
            <v>17.12</v>
          </cell>
        </row>
        <row r="1545">
          <cell r="I1545">
            <v>1186.81</v>
          </cell>
        </row>
        <row r="1546">
          <cell r="I1546">
            <v>195.25</v>
          </cell>
        </row>
        <row r="1547">
          <cell r="I1547">
            <v>831.08</v>
          </cell>
        </row>
        <row r="1548">
          <cell r="I1548">
            <v>9891.43</v>
          </cell>
        </row>
        <row r="1549">
          <cell r="I1549">
            <v>493.27</v>
          </cell>
        </row>
        <row r="1550">
          <cell r="I1550">
            <v>14934.47</v>
          </cell>
        </row>
        <row r="1551">
          <cell r="I1551">
            <v>56287.24</v>
          </cell>
        </row>
        <row r="1552">
          <cell r="I1552">
            <v>1917.48</v>
          </cell>
        </row>
        <row r="1553">
          <cell r="I1553">
            <v>334.53</v>
          </cell>
        </row>
        <row r="1554">
          <cell r="I1554">
            <v>0</v>
          </cell>
        </row>
        <row r="1555">
          <cell r="I1555">
            <v>1573.53</v>
          </cell>
        </row>
        <row r="1556">
          <cell r="I1556">
            <v>524.5</v>
          </cell>
        </row>
        <row r="1557">
          <cell r="I1557">
            <v>78691.63</v>
          </cell>
        </row>
        <row r="1558">
          <cell r="I1558">
            <v>2919.18</v>
          </cell>
        </row>
        <row r="1559">
          <cell r="I1559">
            <v>84.44</v>
          </cell>
        </row>
        <row r="1560">
          <cell r="I1560">
            <v>6232.47</v>
          </cell>
        </row>
        <row r="1561">
          <cell r="I1561">
            <v>11214.49</v>
          </cell>
        </row>
        <row r="1562">
          <cell r="I1562">
            <v>5.16</v>
          </cell>
        </row>
        <row r="1563">
          <cell r="I1563">
            <v>170.62</v>
          </cell>
        </row>
        <row r="1564">
          <cell r="I1564">
            <v>193.67</v>
          </cell>
        </row>
        <row r="1565">
          <cell r="I1565">
            <v>38.479999999999997</v>
          </cell>
        </row>
        <row r="1566">
          <cell r="I1566">
            <v>10.220000000000001</v>
          </cell>
        </row>
        <row r="1567">
          <cell r="I1567">
            <v>56.93</v>
          </cell>
        </row>
        <row r="1568">
          <cell r="I1568">
            <v>20160.88</v>
          </cell>
        </row>
        <row r="1569">
          <cell r="I1569">
            <v>394.34</v>
          </cell>
        </row>
        <row r="1570">
          <cell r="I1570">
            <v>13398.38</v>
          </cell>
        </row>
        <row r="1571">
          <cell r="I1571">
            <v>31153.54</v>
          </cell>
        </row>
        <row r="1572">
          <cell r="I1572">
            <v>1294.78</v>
          </cell>
        </row>
        <row r="1573">
          <cell r="I1573">
            <v>1304.29</v>
          </cell>
        </row>
        <row r="1574">
          <cell r="I1574">
            <v>125796.38</v>
          </cell>
        </row>
        <row r="1575">
          <cell r="I1575">
            <v>-19802.310000000001</v>
          </cell>
        </row>
        <row r="1576">
          <cell r="I1576">
            <v>-33656.51</v>
          </cell>
        </row>
        <row r="1577">
          <cell r="I1577">
            <v>47019.95</v>
          </cell>
        </row>
        <row r="1578">
          <cell r="I1578">
            <v>999</v>
          </cell>
        </row>
        <row r="1579">
          <cell r="I1579">
            <v>-5000</v>
          </cell>
        </row>
        <row r="1580">
          <cell r="I1580">
            <v>3634</v>
          </cell>
        </row>
        <row r="1581">
          <cell r="I1581">
            <v>8998</v>
          </cell>
        </row>
        <row r="1582">
          <cell r="I1582">
            <v>14606.06</v>
          </cell>
        </row>
        <row r="1583">
          <cell r="I1583">
            <v>211283.05</v>
          </cell>
        </row>
        <row r="1584">
          <cell r="I1584">
            <v>-500</v>
          </cell>
        </row>
        <row r="1585">
          <cell r="I1585">
            <v>86567.61</v>
          </cell>
        </row>
        <row r="1586">
          <cell r="I1586">
            <v>316.85000000000002</v>
          </cell>
        </row>
        <row r="1587">
          <cell r="I1587">
            <v>-4550</v>
          </cell>
        </row>
        <row r="1588">
          <cell r="I1588">
            <v>1800</v>
          </cell>
        </row>
        <row r="1589">
          <cell r="I1589">
            <v>-1500</v>
          </cell>
        </row>
        <row r="1590">
          <cell r="I1590">
            <v>-1639.56</v>
          </cell>
        </row>
        <row r="1591">
          <cell r="I1591">
            <v>3499</v>
          </cell>
        </row>
        <row r="1592">
          <cell r="I1592">
            <v>-20000</v>
          </cell>
        </row>
        <row r="1593">
          <cell r="I1593">
            <v>-669.85</v>
          </cell>
        </row>
        <row r="1594">
          <cell r="I1594">
            <v>-1369873.82</v>
          </cell>
        </row>
        <row r="1595">
          <cell r="I1595">
            <v>-255</v>
          </cell>
        </row>
        <row r="1596">
          <cell r="I1596">
            <v>-13629.45</v>
          </cell>
        </row>
        <row r="1597">
          <cell r="I1597">
            <v>-233863.76</v>
          </cell>
        </row>
        <row r="1598">
          <cell r="I1598">
            <v>-410967.7</v>
          </cell>
        </row>
        <row r="1599">
          <cell r="I1599">
            <v>-750</v>
          </cell>
        </row>
        <row r="1600">
          <cell r="I1600">
            <v>-1001</v>
          </cell>
        </row>
        <row r="1601">
          <cell r="I1601">
            <v>-1</v>
          </cell>
        </row>
        <row r="1602">
          <cell r="I1602">
            <v>0</v>
          </cell>
        </row>
        <row r="1603">
          <cell r="I1603">
            <v>-4305</v>
          </cell>
        </row>
        <row r="1604">
          <cell r="I1604">
            <v>-2968.4</v>
          </cell>
        </row>
        <row r="1605">
          <cell r="I1605">
            <v>-10251</v>
          </cell>
        </row>
        <row r="1606">
          <cell r="I1606">
            <v>-40765.96</v>
          </cell>
        </row>
        <row r="1607">
          <cell r="I1607">
            <v>-431081.31</v>
          </cell>
        </row>
        <row r="1608">
          <cell r="I1608">
            <v>-1</v>
          </cell>
        </row>
        <row r="1609">
          <cell r="I1609">
            <v>-245948.11</v>
          </cell>
        </row>
        <row r="1610">
          <cell r="I1610">
            <v>-317.85000000000002</v>
          </cell>
        </row>
        <row r="1611">
          <cell r="I1611">
            <v>-1</v>
          </cell>
        </row>
        <row r="1612">
          <cell r="I1612">
            <v>-159319.76</v>
          </cell>
        </row>
        <row r="1613">
          <cell r="I1613">
            <v>147511.98000000001</v>
          </cell>
        </row>
        <row r="1614">
          <cell r="I1614">
            <v>-1</v>
          </cell>
        </row>
        <row r="1615">
          <cell r="I1615">
            <v>-15291.55</v>
          </cell>
        </row>
        <row r="1616">
          <cell r="I1616">
            <v>1136.8699999999999</v>
          </cell>
        </row>
        <row r="1617">
          <cell r="I1617">
            <v>-0.02</v>
          </cell>
        </row>
        <row r="1618">
          <cell r="I1618">
            <v>-3389.28</v>
          </cell>
        </row>
        <row r="1619">
          <cell r="I1619">
            <v>2968.4</v>
          </cell>
        </row>
        <row r="1620">
          <cell r="I1620">
            <v>-61650.91</v>
          </cell>
        </row>
        <row r="1621">
          <cell r="I1621">
            <v>-53095.15</v>
          </cell>
        </row>
        <row r="1622">
          <cell r="I1622">
            <v>-178788.48000000001</v>
          </cell>
        </row>
        <row r="1623">
          <cell r="I1623">
            <v>6239.02</v>
          </cell>
        </row>
        <row r="1624">
          <cell r="I1624">
            <v>163408.98000000001</v>
          </cell>
        </row>
        <row r="1625">
          <cell r="I1625">
            <v>276433.83</v>
          </cell>
        </row>
        <row r="1626">
          <cell r="I1626">
            <v>875.44</v>
          </cell>
        </row>
        <row r="1627">
          <cell r="I1627">
            <v>6487.72</v>
          </cell>
        </row>
        <row r="1628">
          <cell r="I1628">
            <v>-13280.13</v>
          </cell>
        </row>
        <row r="1629">
          <cell r="I1629">
            <v>2222.2199999999998</v>
          </cell>
        </row>
        <row r="1630">
          <cell r="I1630">
            <v>7372.99</v>
          </cell>
        </row>
        <row r="1631">
          <cell r="I1631">
            <v>251313.41</v>
          </cell>
        </row>
        <row r="1632">
          <cell r="I1632">
            <v>4674.04</v>
          </cell>
        </row>
        <row r="1633">
          <cell r="I1633">
            <v>555.55999999999995</v>
          </cell>
        </row>
        <row r="1634">
          <cell r="I1634">
            <v>233234.25</v>
          </cell>
        </row>
        <row r="1635">
          <cell r="I1635">
            <v>-16.850000000000001</v>
          </cell>
        </row>
        <row r="1636">
          <cell r="I1636">
            <v>-119.87</v>
          </cell>
        </row>
        <row r="1637">
          <cell r="I1637">
            <v>2731.49</v>
          </cell>
        </row>
        <row r="1638">
          <cell r="I1638">
            <v>2482.1999999999998</v>
          </cell>
        </row>
        <row r="1639">
          <cell r="I1639">
            <v>3098.93</v>
          </cell>
        </row>
        <row r="1640">
          <cell r="I1640">
            <v>-4921.0600000000004</v>
          </cell>
        </row>
        <row r="1641">
          <cell r="I1641">
            <v>669.85</v>
          </cell>
        </row>
        <row r="1642">
          <cell r="I1642">
            <v>632036.18999999994</v>
          </cell>
        </row>
        <row r="1643">
          <cell r="I1643">
            <v>3834.31</v>
          </cell>
        </row>
        <row r="1644">
          <cell r="I1644">
            <v>21663.5</v>
          </cell>
        </row>
        <row r="1645">
          <cell r="I1645">
            <v>21738.22</v>
          </cell>
        </row>
        <row r="1646">
          <cell r="I1646">
            <v>-54201.23</v>
          </cell>
        </row>
        <row r="1647">
          <cell r="I1647">
            <v>-12893.51</v>
          </cell>
        </row>
        <row r="1648">
          <cell r="I1648">
            <v>-59416.79</v>
          </cell>
        </row>
        <row r="1649">
          <cell r="I1649">
            <v>0</v>
          </cell>
        </row>
        <row r="1650">
          <cell r="I1650">
            <v>-8298.69</v>
          </cell>
        </row>
        <row r="1651">
          <cell r="I1651">
            <v>-415.48</v>
          </cell>
        </row>
        <row r="1652">
          <cell r="I1652">
            <v>-46019.12</v>
          </cell>
        </row>
        <row r="1653">
          <cell r="I1653">
            <v>70310.63</v>
          </cell>
        </row>
        <row r="1654">
          <cell r="I1654">
            <v>41213.410000000003</v>
          </cell>
        </row>
        <row r="1655">
          <cell r="I1655">
            <v>-916.78</v>
          </cell>
        </row>
        <row r="1656">
          <cell r="I1656">
            <v>-159.08000000000001</v>
          </cell>
        </row>
        <row r="1657">
          <cell r="I1657">
            <v>-10722.49</v>
          </cell>
        </row>
        <row r="1658">
          <cell r="I1658">
            <v>41495.43</v>
          </cell>
        </row>
        <row r="1659">
          <cell r="I1659">
            <v>-237489.25</v>
          </cell>
        </row>
        <row r="1660">
          <cell r="I1660">
            <v>-14.97</v>
          </cell>
        </row>
        <row r="1661">
          <cell r="I1661">
            <v>52.17</v>
          </cell>
        </row>
        <row r="1662">
          <cell r="I1662">
            <v>451.32</v>
          </cell>
        </row>
        <row r="1663">
          <cell r="I1663">
            <v>1487.15</v>
          </cell>
        </row>
        <row r="1664">
          <cell r="I1664">
            <v>24239.41</v>
          </cell>
        </row>
        <row r="1665">
          <cell r="I1665">
            <v>-4996.78</v>
          </cell>
        </row>
        <row r="1666">
          <cell r="I1666">
            <v>9538.59</v>
          </cell>
        </row>
        <row r="1667">
          <cell r="I1667">
            <v>-242.02</v>
          </cell>
        </row>
        <row r="1668">
          <cell r="I1668">
            <v>-645.08000000000004</v>
          </cell>
        </row>
        <row r="1669">
          <cell r="I1669">
            <v>5.33</v>
          </cell>
        </row>
        <row r="1670">
          <cell r="I1670">
            <v>175.11</v>
          </cell>
        </row>
        <row r="1671">
          <cell r="I1671">
            <v>277.24</v>
          </cell>
        </row>
        <row r="1672">
          <cell r="I1672">
            <v>-86.9</v>
          </cell>
        </row>
        <row r="1673">
          <cell r="I1673">
            <v>412.26</v>
          </cell>
        </row>
        <row r="1674">
          <cell r="I1674">
            <v>247.92</v>
          </cell>
        </row>
        <row r="1675">
          <cell r="I1675">
            <v>-2.82</v>
          </cell>
        </row>
        <row r="1676">
          <cell r="I1676">
            <v>440.54</v>
          </cell>
        </row>
        <row r="1677">
          <cell r="I1677">
            <v>163.74</v>
          </cell>
        </row>
        <row r="1678">
          <cell r="I1678">
            <v>226.83</v>
          </cell>
        </row>
        <row r="1679">
          <cell r="I1679">
            <v>12131.04</v>
          </cell>
        </row>
        <row r="1680">
          <cell r="I1680">
            <v>15.87</v>
          </cell>
        </row>
        <row r="1681">
          <cell r="I1681">
            <v>2293.12</v>
          </cell>
        </row>
        <row r="1682">
          <cell r="I1682">
            <v>4344.9399999999996</v>
          </cell>
        </row>
        <row r="1683">
          <cell r="I1683">
            <v>33.909999999999997</v>
          </cell>
        </row>
        <row r="1684">
          <cell r="I1684">
            <v>274.8</v>
          </cell>
        </row>
        <row r="1685">
          <cell r="I1685">
            <v>315.5</v>
          </cell>
        </row>
        <row r="1686">
          <cell r="I1686">
            <v>27.05</v>
          </cell>
        </row>
        <row r="1687">
          <cell r="I1687">
            <v>2316.04</v>
          </cell>
        </row>
        <row r="1688">
          <cell r="I1688">
            <v>-173.39</v>
          </cell>
        </row>
        <row r="1689">
          <cell r="I1689">
            <v>-14372.83</v>
          </cell>
        </row>
        <row r="1690">
          <cell r="I1690">
            <v>-43.09</v>
          </cell>
        </row>
        <row r="1691">
          <cell r="I1691">
            <v>-2.94</v>
          </cell>
        </row>
        <row r="1692">
          <cell r="I1692">
            <v>-3929.37</v>
          </cell>
        </row>
        <row r="1693">
          <cell r="I1693">
            <v>-6892.41</v>
          </cell>
        </row>
        <row r="1694">
          <cell r="I1694">
            <v>-2.1800000000000002</v>
          </cell>
        </row>
        <row r="1695">
          <cell r="I1695">
            <v>1051.8399999999999</v>
          </cell>
        </row>
        <row r="1696">
          <cell r="I1696">
            <v>151.38</v>
          </cell>
        </row>
        <row r="1697">
          <cell r="I1697">
            <v>436.4</v>
          </cell>
        </row>
        <row r="1698">
          <cell r="I1698">
            <v>47.39</v>
          </cell>
        </row>
        <row r="1699">
          <cell r="I1699">
            <v>134.12</v>
          </cell>
        </row>
        <row r="1700">
          <cell r="I1700">
            <v>735.08</v>
          </cell>
        </row>
        <row r="1701">
          <cell r="I1701">
            <v>4552.8</v>
          </cell>
        </row>
        <row r="1702">
          <cell r="I1702">
            <v>-352.42</v>
          </cell>
        </row>
        <row r="1703">
          <cell r="I1703">
            <v>3196.06</v>
          </cell>
        </row>
        <row r="1704">
          <cell r="I1704">
            <v>6636.36</v>
          </cell>
        </row>
        <row r="1705">
          <cell r="I1705">
            <v>639.39</v>
          </cell>
        </row>
        <row r="1706">
          <cell r="I1706">
            <v>616.41999999999996</v>
          </cell>
        </row>
        <row r="1707">
          <cell r="I1707">
            <v>7260.09</v>
          </cell>
        </row>
        <row r="1708">
          <cell r="I1708">
            <v>141.38</v>
          </cell>
        </row>
        <row r="1709">
          <cell r="I1709">
            <v>-326.81</v>
          </cell>
        </row>
        <row r="1710">
          <cell r="I1710">
            <v>-7900.92</v>
          </cell>
        </row>
        <row r="1711">
          <cell r="I1711">
            <v>-9378.7000000000007</v>
          </cell>
        </row>
        <row r="1712">
          <cell r="I1712">
            <v>-136950.21</v>
          </cell>
        </row>
        <row r="1713">
          <cell r="I1713">
            <v>14146.79</v>
          </cell>
        </row>
        <row r="1714">
          <cell r="I1714">
            <v>-204442.7</v>
          </cell>
        </row>
        <row r="1715">
          <cell r="I1715">
            <v>968.15</v>
          </cell>
        </row>
        <row r="1716">
          <cell r="I1716">
            <v>3005.53</v>
          </cell>
        </row>
        <row r="1717">
          <cell r="I1717">
            <v>-70.069999999999993</v>
          </cell>
        </row>
        <row r="1718">
          <cell r="I1718">
            <v>-736.48</v>
          </cell>
        </row>
        <row r="1719">
          <cell r="I1719">
            <v>-1704.91</v>
          </cell>
        </row>
        <row r="1720">
          <cell r="I1720">
            <v>415.39</v>
          </cell>
        </row>
        <row r="1721">
          <cell r="I1721">
            <v>-1721.79</v>
          </cell>
        </row>
        <row r="1722">
          <cell r="I1722">
            <v>-1130.95</v>
          </cell>
        </row>
        <row r="1723">
          <cell r="I1723">
            <v>30.82</v>
          </cell>
        </row>
        <row r="1724">
          <cell r="I1724">
            <v>-2472.5700000000002</v>
          </cell>
        </row>
        <row r="1725">
          <cell r="I1725">
            <v>-1501.74</v>
          </cell>
        </row>
        <row r="1726">
          <cell r="I1726">
            <v>-1141.23</v>
          </cell>
        </row>
        <row r="1727">
          <cell r="I1727">
            <v>-53820.14</v>
          </cell>
        </row>
        <row r="1728">
          <cell r="I1728">
            <v>-63.45</v>
          </cell>
        </row>
        <row r="1729">
          <cell r="I1729">
            <v>-40239.269999999997</v>
          </cell>
        </row>
        <row r="1730">
          <cell r="I1730">
            <v>-25641.14</v>
          </cell>
        </row>
        <row r="1731">
          <cell r="I1731">
            <v>-521.07000000000005</v>
          </cell>
        </row>
        <row r="1732">
          <cell r="I1732">
            <v>-1255.07</v>
          </cell>
        </row>
        <row r="1733">
          <cell r="I1733">
            <v>-2159.54</v>
          </cell>
        </row>
        <row r="1734">
          <cell r="I1734">
            <v>-108.18</v>
          </cell>
        </row>
        <row r="1735">
          <cell r="I1735">
            <v>-6644.8</v>
          </cell>
        </row>
        <row r="1736">
          <cell r="I1736">
            <v>806.06</v>
          </cell>
        </row>
        <row r="1737">
          <cell r="I1737">
            <v>93148.89</v>
          </cell>
        </row>
        <row r="1738">
          <cell r="I1738">
            <v>-4.92</v>
          </cell>
        </row>
        <row r="1739">
          <cell r="I1739">
            <v>808.23</v>
          </cell>
        </row>
        <row r="1740">
          <cell r="I1740">
            <v>-34.78</v>
          </cell>
        </row>
        <row r="1741">
          <cell r="I1741">
            <v>18632.509999999998</v>
          </cell>
        </row>
        <row r="1742">
          <cell r="I1742">
            <v>32234.21</v>
          </cell>
        </row>
        <row r="1743">
          <cell r="I1743">
            <v>-2.84</v>
          </cell>
        </row>
        <row r="1744">
          <cell r="I1744">
            <v>-4881.0200000000004</v>
          </cell>
        </row>
        <row r="1745">
          <cell r="I1745">
            <v>-605.45000000000005</v>
          </cell>
        </row>
        <row r="1746">
          <cell r="I1746">
            <v>-8503.57</v>
          </cell>
        </row>
        <row r="1747">
          <cell r="I1747">
            <v>-860.09</v>
          </cell>
        </row>
        <row r="1748">
          <cell r="I1748">
            <v>-563.42999999999995</v>
          </cell>
        </row>
        <row r="1749">
          <cell r="I1749">
            <v>-3159.68</v>
          </cell>
        </row>
        <row r="1750">
          <cell r="I1750">
            <v>-19393.72</v>
          </cell>
        </row>
        <row r="1751">
          <cell r="I1751">
            <v>1046.6199999999999</v>
          </cell>
        </row>
        <row r="1752">
          <cell r="I1752">
            <v>-14185.96</v>
          </cell>
        </row>
        <row r="1753">
          <cell r="I1753">
            <v>-29450.75</v>
          </cell>
        </row>
        <row r="1754">
          <cell r="I1754">
            <v>-2558.04</v>
          </cell>
        </row>
        <row r="1755">
          <cell r="I1755">
            <v>-2654.94</v>
          </cell>
        </row>
        <row r="1756">
          <cell r="I1756">
            <v>-52850.52</v>
          </cell>
        </row>
        <row r="1757">
          <cell r="I1757">
            <v>-2688.45</v>
          </cell>
        </row>
        <row r="1758">
          <cell r="I1758">
            <v>-10436.540000000001</v>
          </cell>
        </row>
        <row r="1759">
          <cell r="I1759">
            <v>0</v>
          </cell>
        </row>
        <row r="1760">
          <cell r="I1760">
            <v>-1185.4100000000001</v>
          </cell>
        </row>
        <row r="1761">
          <cell r="I1761">
            <v>-126</v>
          </cell>
        </row>
        <row r="1762">
          <cell r="I1762">
            <v>-10460.36</v>
          </cell>
        </row>
        <row r="1763">
          <cell r="I1763">
            <v>-174.82</v>
          </cell>
        </row>
        <row r="1764">
          <cell r="I1764">
            <v>-1930.39</v>
          </cell>
        </row>
        <row r="1765">
          <cell r="I1765">
            <v>-56006.28</v>
          </cell>
        </row>
        <row r="1766">
          <cell r="I1766">
            <v>-125438.38</v>
          </cell>
        </row>
        <row r="1767">
          <cell r="I1767">
            <v>-445903.57</v>
          </cell>
        </row>
        <row r="1768">
          <cell r="I1768">
            <v>-540667.73</v>
          </cell>
        </row>
        <row r="1769">
          <cell r="I1769">
            <v>-731437.58</v>
          </cell>
        </row>
        <row r="1770">
          <cell r="I1770">
            <v>-1197.3</v>
          </cell>
        </row>
        <row r="1771">
          <cell r="I1771">
            <v>-4943.34</v>
          </cell>
        </row>
        <row r="1772">
          <cell r="I1772">
            <v>-118.93</v>
          </cell>
        </row>
        <row r="1773">
          <cell r="I1773">
            <v>-7395.62</v>
          </cell>
        </row>
        <row r="1774">
          <cell r="I1774">
            <v>-4435.76</v>
          </cell>
        </row>
        <row r="1775">
          <cell r="I1775">
            <v>-1472.9</v>
          </cell>
        </row>
        <row r="1776">
          <cell r="I1776">
            <v>-10439.129999999999</v>
          </cell>
        </row>
        <row r="1777">
          <cell r="I1777">
            <v>-3675.81</v>
          </cell>
        </row>
        <row r="1778">
          <cell r="I1778">
            <v>-306.41000000000003</v>
          </cell>
        </row>
        <row r="1779">
          <cell r="I1779">
            <v>-7418.32</v>
          </cell>
        </row>
        <row r="1780">
          <cell r="I1780">
            <v>-1847.54</v>
          </cell>
        </row>
        <row r="1781">
          <cell r="I1781">
            <v>-3409.89</v>
          </cell>
        </row>
        <row r="1782">
          <cell r="I1782">
            <v>-42103.23</v>
          </cell>
        </row>
        <row r="1783">
          <cell r="I1783">
            <v>-1973.02</v>
          </cell>
        </row>
        <row r="1784">
          <cell r="I1784">
            <v>-218472.18</v>
          </cell>
        </row>
        <row r="1785">
          <cell r="I1785">
            <v>-243320.41</v>
          </cell>
        </row>
        <row r="1786">
          <cell r="I1786">
            <v>-8483.33</v>
          </cell>
        </row>
        <row r="1787">
          <cell r="I1787">
            <v>-1520.55</v>
          </cell>
        </row>
        <row r="1788">
          <cell r="I1788">
            <v>-0.34</v>
          </cell>
        </row>
        <row r="1789">
          <cell r="I1789">
            <v>-6132.03</v>
          </cell>
        </row>
        <row r="1790">
          <cell r="I1790">
            <v>-2557.81</v>
          </cell>
        </row>
        <row r="1791">
          <cell r="I1791">
            <v>-626776.79</v>
          </cell>
        </row>
        <row r="1792">
          <cell r="I1792">
            <v>-1.72</v>
          </cell>
        </row>
        <row r="1793">
          <cell r="I1793">
            <v>-13969.47</v>
          </cell>
        </row>
        <row r="1794">
          <cell r="I1794">
            <v>-1449</v>
          </cell>
        </row>
        <row r="1795">
          <cell r="I1795">
            <v>-28245.89</v>
          </cell>
        </row>
        <row r="1796">
          <cell r="I1796">
            <v>-50481.58</v>
          </cell>
        </row>
        <row r="1797">
          <cell r="I1797">
            <v>-85.95</v>
          </cell>
        </row>
        <row r="1798">
          <cell r="I1798">
            <v>-718.13</v>
          </cell>
        </row>
        <row r="1799">
          <cell r="I1799">
            <v>-774.77</v>
          </cell>
        </row>
        <row r="1800">
          <cell r="I1800">
            <v>-586.20000000000005</v>
          </cell>
        </row>
        <row r="1801">
          <cell r="I1801">
            <v>-136.08000000000001</v>
          </cell>
        </row>
        <row r="1802">
          <cell r="I1802">
            <v>-227.69</v>
          </cell>
        </row>
        <row r="1803">
          <cell r="I1803">
            <v>-91111.77</v>
          </cell>
        </row>
        <row r="1804">
          <cell r="I1804">
            <v>-2011.02</v>
          </cell>
        </row>
        <row r="1805">
          <cell r="I1805">
            <v>-59477.279999999999</v>
          </cell>
        </row>
        <row r="1806">
          <cell r="I1806">
            <v>-136408.45000000001</v>
          </cell>
        </row>
        <row r="1807">
          <cell r="I1807">
            <v>-5178.57</v>
          </cell>
        </row>
        <row r="1808">
          <cell r="I1808">
            <v>-5443.49</v>
          </cell>
        </row>
        <row r="1809">
          <cell r="I1809">
            <v>-556134.25</v>
          </cell>
        </row>
        <row r="1810">
          <cell r="I1810">
            <v>13720.5</v>
          </cell>
        </row>
        <row r="1811">
          <cell r="I1811">
            <v>59530.89</v>
          </cell>
        </row>
        <row r="1812">
          <cell r="I1812">
            <v>0</v>
          </cell>
        </row>
        <row r="1813">
          <cell r="I1813">
            <v>8884.7999999999993</v>
          </cell>
        </row>
        <row r="1814">
          <cell r="I1814">
            <v>450</v>
          </cell>
        </row>
        <row r="1815">
          <cell r="I1815">
            <v>46584.85</v>
          </cell>
        </row>
        <row r="1816">
          <cell r="I1816">
            <v>-155.86000000000001</v>
          </cell>
        </row>
        <row r="1817">
          <cell r="I1817">
            <v>-9.91</v>
          </cell>
        </row>
        <row r="1818">
          <cell r="I1818">
            <v>-276.98</v>
          </cell>
        </row>
        <row r="1819">
          <cell r="I1819">
            <v>-0.01</v>
          </cell>
        </row>
        <row r="1820">
          <cell r="I1820">
            <v>-70.790000000000006</v>
          </cell>
        </row>
        <row r="1821">
          <cell r="I1821">
            <v>-210.6</v>
          </cell>
        </row>
        <row r="1822">
          <cell r="I1822">
            <v>-947.53</v>
          </cell>
        </row>
        <row r="1823">
          <cell r="I1823">
            <v>-38760.839999999997</v>
          </cell>
        </row>
        <row r="1824">
          <cell r="I1824">
            <v>-112067.89</v>
          </cell>
        </row>
        <row r="1825">
          <cell r="I1825">
            <v>-243465.43</v>
          </cell>
        </row>
        <row r="1826">
          <cell r="I1826">
            <v>-391932.26</v>
          </cell>
        </row>
        <row r="1827">
          <cell r="I1827">
            <v>-383609.68</v>
          </cell>
        </row>
        <row r="1828">
          <cell r="I1828">
            <v>-1442.3</v>
          </cell>
        </row>
        <row r="1829">
          <cell r="I1829">
            <v>-5066</v>
          </cell>
        </row>
        <row r="1830">
          <cell r="I1830">
            <v>-50</v>
          </cell>
        </row>
        <row r="1831">
          <cell r="I1831">
            <v>-4223.95</v>
          </cell>
        </row>
        <row r="1832">
          <cell r="I1832">
            <v>-2007.71</v>
          </cell>
        </row>
        <row r="1833">
          <cell r="I1833">
            <v>-1150</v>
          </cell>
        </row>
        <row r="1834">
          <cell r="I1834">
            <v>-5523.27</v>
          </cell>
        </row>
        <row r="1835">
          <cell r="I1835">
            <v>-2181.65</v>
          </cell>
        </row>
        <row r="1836">
          <cell r="I1836">
            <v>-212</v>
          </cell>
        </row>
        <row r="1837">
          <cell r="I1837">
            <v>-8665.75</v>
          </cell>
        </row>
        <row r="1838">
          <cell r="I1838">
            <v>-2368.39</v>
          </cell>
        </row>
        <row r="1839">
          <cell r="I1839">
            <v>-8419.2099999999991</v>
          </cell>
        </row>
        <row r="1840">
          <cell r="I1840">
            <v>-1050</v>
          </cell>
        </row>
        <row r="1841">
          <cell r="I1841">
            <v>-125764.88</v>
          </cell>
        </row>
        <row r="1842">
          <cell r="I1842">
            <v>-150205.60999999999</v>
          </cell>
        </row>
        <row r="1843">
          <cell r="I1843">
            <v>-5420</v>
          </cell>
        </row>
        <row r="1844">
          <cell r="I1844">
            <v>1887.62</v>
          </cell>
        </row>
        <row r="1845">
          <cell r="I1845">
            <v>-1983.28</v>
          </cell>
        </row>
        <row r="1846">
          <cell r="I1846">
            <v>-2175</v>
          </cell>
        </row>
        <row r="1847">
          <cell r="I1847">
            <v>-506419.77</v>
          </cell>
        </row>
        <row r="1848">
          <cell r="I1848">
            <v>-8086.73</v>
          </cell>
        </row>
        <row r="1849">
          <cell r="I1849">
            <v>-748.06</v>
          </cell>
        </row>
        <row r="1850">
          <cell r="I1850">
            <v>-28848.1</v>
          </cell>
        </row>
        <row r="1851">
          <cell r="I1851">
            <v>-50168.21</v>
          </cell>
        </row>
        <row r="1852">
          <cell r="I1852">
            <v>-69.22</v>
          </cell>
        </row>
        <row r="1853">
          <cell r="I1853">
            <v>4297.5600000000004</v>
          </cell>
        </row>
        <row r="1854">
          <cell r="I1854">
            <v>-52756.57</v>
          </cell>
        </row>
        <row r="1855">
          <cell r="I1855">
            <v>-2625</v>
          </cell>
        </row>
        <row r="1856">
          <cell r="I1856">
            <v>-33799.1</v>
          </cell>
        </row>
        <row r="1857">
          <cell r="I1857">
            <v>-79705.06</v>
          </cell>
        </row>
        <row r="1858">
          <cell r="I1858">
            <v>-2103.84</v>
          </cell>
        </row>
        <row r="1859">
          <cell r="I1859">
            <v>-2658.54</v>
          </cell>
        </row>
        <row r="1860">
          <cell r="I1860">
            <v>-365118.21</v>
          </cell>
        </row>
        <row r="1861">
          <cell r="I1861">
            <v>2282568.5099999998</v>
          </cell>
        </row>
        <row r="1862">
          <cell r="I1862">
            <v>-7333.89</v>
          </cell>
        </row>
        <row r="1863">
          <cell r="I1863">
            <v>-1272.53</v>
          </cell>
        </row>
        <row r="1864">
          <cell r="I1864">
            <v>-85767.73</v>
          </cell>
        </row>
        <row r="1865">
          <cell r="I1865">
            <v>-0.01</v>
          </cell>
        </row>
        <row r="1866">
          <cell r="I1866">
            <v>-16223.66</v>
          </cell>
        </row>
        <row r="1867">
          <cell r="I1867">
            <v>3179.48</v>
          </cell>
        </row>
        <row r="1868">
          <cell r="I1868">
            <v>31779.3</v>
          </cell>
        </row>
        <row r="1869">
          <cell r="I1869">
            <v>1733</v>
          </cell>
        </row>
        <row r="1870">
          <cell r="I1870">
            <v>73898.87</v>
          </cell>
        </row>
        <row r="1871">
          <cell r="I1871">
            <v>-17409.080000000002</v>
          </cell>
        </row>
        <row r="1872">
          <cell r="I1872">
            <v>0</v>
          </cell>
        </row>
        <row r="1873">
          <cell r="I1873">
            <v>-259.89</v>
          </cell>
        </row>
        <row r="1874">
          <cell r="I1874">
            <v>-1366.56</v>
          </cell>
        </row>
        <row r="1875">
          <cell r="I1875">
            <v>-81</v>
          </cell>
        </row>
        <row r="1876">
          <cell r="I1876">
            <v>-2964.68</v>
          </cell>
        </row>
        <row r="1877">
          <cell r="I1877">
            <v>10130.98</v>
          </cell>
        </row>
        <row r="1878">
          <cell r="I1878">
            <v>51848.7</v>
          </cell>
        </row>
        <row r="1879">
          <cell r="I1879">
            <v>11641.81</v>
          </cell>
        </row>
        <row r="1880">
          <cell r="I1880">
            <v>884.81</v>
          </cell>
        </row>
        <row r="1881">
          <cell r="I1881">
            <v>-609475.76</v>
          </cell>
        </row>
        <row r="1882">
          <cell r="I1882">
            <v>0</v>
          </cell>
        </row>
        <row r="1883">
          <cell r="I1883">
            <v>0</v>
          </cell>
        </row>
        <row r="1884">
          <cell r="I1884">
            <v>0</v>
          </cell>
        </row>
        <row r="1885">
          <cell r="I1885">
            <v>0</v>
          </cell>
        </row>
        <row r="1886">
          <cell r="I1886">
            <v>-1411.51</v>
          </cell>
        </row>
        <row r="1887">
          <cell r="I1887">
            <v>4390.0200000000004</v>
          </cell>
        </row>
        <row r="1888">
          <cell r="I1888">
            <v>23601.34</v>
          </cell>
        </row>
        <row r="1889">
          <cell r="I1889">
            <v>3.89</v>
          </cell>
        </row>
        <row r="1890">
          <cell r="I1890">
            <v>5044.71</v>
          </cell>
        </row>
        <row r="1891">
          <cell r="I1891">
            <v>400.95</v>
          </cell>
        </row>
        <row r="1892">
          <cell r="I1892">
            <v>1514318.29</v>
          </cell>
        </row>
        <row r="1893">
          <cell r="I1893">
            <v>307.95</v>
          </cell>
        </row>
        <row r="1894">
          <cell r="I1894">
            <v>76.290000000000006</v>
          </cell>
        </row>
        <row r="1895">
          <cell r="I1895">
            <v>1431.79</v>
          </cell>
        </row>
        <row r="1896">
          <cell r="I1896">
            <v>76.84</v>
          </cell>
        </row>
        <row r="1897">
          <cell r="I1897">
            <v>39.340000000000003</v>
          </cell>
        </row>
        <row r="1898">
          <cell r="I1898">
            <v>0</v>
          </cell>
        </row>
        <row r="1899">
          <cell r="I1899">
            <v>0</v>
          </cell>
        </row>
        <row r="1900">
          <cell r="I1900">
            <v>0</v>
          </cell>
        </row>
        <row r="1901">
          <cell r="I1901">
            <v>0</v>
          </cell>
        </row>
        <row r="1902">
          <cell r="I1902">
            <v>0</v>
          </cell>
        </row>
        <row r="1903">
          <cell r="I1903">
            <v>0</v>
          </cell>
        </row>
        <row r="1904">
          <cell r="I1904">
            <v>1231.6300000000001</v>
          </cell>
        </row>
        <row r="1905">
          <cell r="I1905">
            <v>155.86000000000001</v>
          </cell>
        </row>
        <row r="1906">
          <cell r="I1906">
            <v>7.93</v>
          </cell>
        </row>
        <row r="1907">
          <cell r="I1907">
            <v>276.98</v>
          </cell>
        </row>
        <row r="1908">
          <cell r="I1908">
            <v>0.01</v>
          </cell>
        </row>
        <row r="1909">
          <cell r="I1909">
            <v>70.790000000000006</v>
          </cell>
        </row>
        <row r="1910">
          <cell r="I1910">
            <v>20.97</v>
          </cell>
        </row>
        <row r="1911">
          <cell r="I1911">
            <v>101.85</v>
          </cell>
        </row>
        <row r="1912">
          <cell r="I1912">
            <v>4057.88</v>
          </cell>
        </row>
        <row r="1913">
          <cell r="I1913">
            <v>11738.23</v>
          </cell>
        </row>
        <row r="1914">
          <cell r="I1914">
            <v>46494.43</v>
          </cell>
        </row>
        <row r="1915">
          <cell r="I1915">
            <v>113205.59</v>
          </cell>
        </row>
        <row r="1916">
          <cell r="I1916">
            <v>113976.11</v>
          </cell>
        </row>
        <row r="1917">
          <cell r="I1917">
            <v>143.65</v>
          </cell>
        </row>
        <row r="1918">
          <cell r="I1918">
            <v>534.33000000000004</v>
          </cell>
        </row>
        <row r="1919">
          <cell r="I1919">
            <v>4.9800000000000004</v>
          </cell>
        </row>
        <row r="1920">
          <cell r="I1920">
            <v>261.61</v>
          </cell>
        </row>
        <row r="1921">
          <cell r="I1921">
            <v>49.6</v>
          </cell>
        </row>
        <row r="1922">
          <cell r="I1922">
            <v>15.25</v>
          </cell>
        </row>
        <row r="1923">
          <cell r="I1923">
            <v>341.91</v>
          </cell>
        </row>
        <row r="1924">
          <cell r="I1924">
            <v>26.29</v>
          </cell>
        </row>
        <row r="1925">
          <cell r="I1925">
            <v>2.5</v>
          </cell>
        </row>
        <row r="1926">
          <cell r="I1926">
            <v>931.56</v>
          </cell>
        </row>
        <row r="1927">
          <cell r="I1927">
            <v>108.29</v>
          </cell>
        </row>
        <row r="1928">
          <cell r="I1928">
            <v>520.69000000000005</v>
          </cell>
        </row>
        <row r="1929">
          <cell r="I1929">
            <v>65.25</v>
          </cell>
        </row>
        <row r="1930">
          <cell r="I1930">
            <v>37250.68</v>
          </cell>
        </row>
        <row r="1931">
          <cell r="I1931">
            <v>44261.1</v>
          </cell>
        </row>
        <row r="1932">
          <cell r="I1932">
            <v>573.82000000000005</v>
          </cell>
        </row>
        <row r="1933">
          <cell r="I1933">
            <v>-50.97</v>
          </cell>
        </row>
        <row r="1934">
          <cell r="I1934">
            <v>-504.23</v>
          </cell>
        </row>
        <row r="1935">
          <cell r="I1935">
            <v>3.56</v>
          </cell>
        </row>
        <row r="1936">
          <cell r="I1936">
            <v>7700.61</v>
          </cell>
        </row>
        <row r="1937">
          <cell r="I1937">
            <v>35.99</v>
          </cell>
        </row>
        <row r="1938">
          <cell r="I1938">
            <v>8.59</v>
          </cell>
        </row>
        <row r="1939">
          <cell r="I1939">
            <v>2240.9299999999998</v>
          </cell>
        </row>
        <row r="1940">
          <cell r="I1940">
            <v>3898.52</v>
          </cell>
        </row>
        <row r="1941">
          <cell r="I1941">
            <v>5.37</v>
          </cell>
        </row>
        <row r="1942">
          <cell r="I1942">
            <v>-257.85000000000002</v>
          </cell>
        </row>
        <row r="1943">
          <cell r="I1943">
            <v>2993.25</v>
          </cell>
        </row>
        <row r="1944">
          <cell r="I1944">
            <v>466.57</v>
          </cell>
        </row>
        <row r="1945">
          <cell r="I1945">
            <v>157.5</v>
          </cell>
        </row>
        <row r="1946">
          <cell r="I1946">
            <v>2057.58</v>
          </cell>
        </row>
        <row r="1947">
          <cell r="I1947">
            <v>4856.79</v>
          </cell>
        </row>
        <row r="1948">
          <cell r="I1948">
            <v>-26.25</v>
          </cell>
        </row>
        <row r="1949">
          <cell r="I1949">
            <v>331.31</v>
          </cell>
        </row>
        <row r="1950">
          <cell r="I1950">
            <v>163.38</v>
          </cell>
        </row>
        <row r="1951">
          <cell r="I1951">
            <v>22262.42</v>
          </cell>
        </row>
        <row r="1952">
          <cell r="I1952">
            <v>0</v>
          </cell>
        </row>
        <row r="1953">
          <cell r="I1953">
            <v>0</v>
          </cell>
        </row>
        <row r="1954">
          <cell r="I1954">
            <v>0</v>
          </cell>
        </row>
        <row r="1955">
          <cell r="I1955">
            <v>0</v>
          </cell>
        </row>
        <row r="1956">
          <cell r="I1956">
            <v>0</v>
          </cell>
        </row>
        <row r="1957">
          <cell r="I1957">
            <v>0</v>
          </cell>
        </row>
        <row r="1958">
          <cell r="I1958">
            <v>0</v>
          </cell>
        </row>
        <row r="1959">
          <cell r="I1959">
            <v>0</v>
          </cell>
        </row>
        <row r="1960">
          <cell r="I1960">
            <v>0</v>
          </cell>
        </row>
        <row r="1961">
          <cell r="I1961">
            <v>0</v>
          </cell>
        </row>
        <row r="1962">
          <cell r="I1962">
            <v>0</v>
          </cell>
        </row>
        <row r="1963">
          <cell r="I1963">
            <v>0</v>
          </cell>
        </row>
        <row r="1964">
          <cell r="I1964">
            <v>-155.86000000000001</v>
          </cell>
        </row>
        <row r="1965">
          <cell r="I1965">
            <v>306.79000000000002</v>
          </cell>
        </row>
        <row r="1966">
          <cell r="I1966">
            <v>-230.85</v>
          </cell>
        </row>
        <row r="1967">
          <cell r="I1967">
            <v>1467.55</v>
          </cell>
        </row>
        <row r="1968">
          <cell r="I1968">
            <v>78.739999999999995</v>
          </cell>
        </row>
        <row r="1969">
          <cell r="I1969">
            <v>-47.91</v>
          </cell>
        </row>
        <row r="1970">
          <cell r="I1970">
            <v>0</v>
          </cell>
        </row>
        <row r="1971">
          <cell r="I1971">
            <v>-0.01</v>
          </cell>
        </row>
        <row r="1972">
          <cell r="I1972">
            <v>0</v>
          </cell>
        </row>
        <row r="1973">
          <cell r="I1973">
            <v>0</v>
          </cell>
        </row>
        <row r="1974">
          <cell r="I1974">
            <v>0</v>
          </cell>
        </row>
        <row r="1975">
          <cell r="I1975">
            <v>-3212.3</v>
          </cell>
        </row>
        <row r="1976">
          <cell r="I1976">
            <v>0</v>
          </cell>
        </row>
        <row r="1977">
          <cell r="I1977">
            <v>-0.01</v>
          </cell>
        </row>
        <row r="1978">
          <cell r="I1978">
            <v>0</v>
          </cell>
        </row>
        <row r="1979">
          <cell r="I1979">
            <v>-0.01</v>
          </cell>
        </row>
        <row r="1980">
          <cell r="I1980">
            <v>0</v>
          </cell>
        </row>
        <row r="1981">
          <cell r="I1981">
            <v>-0.03</v>
          </cell>
        </row>
        <row r="1982">
          <cell r="I1982">
            <v>-1699148.66</v>
          </cell>
        </row>
        <row r="1983">
          <cell r="I1983">
            <v>0.01</v>
          </cell>
        </row>
        <row r="1984">
          <cell r="I1984">
            <v>-769.11</v>
          </cell>
        </row>
        <row r="1985">
          <cell r="I1985">
            <v>4.9400000000000004</v>
          </cell>
        </row>
        <row r="1986">
          <cell r="I1986">
            <v>-14765.17</v>
          </cell>
        </row>
        <row r="1987">
          <cell r="I1987">
            <v>-627.45000000000005</v>
          </cell>
        </row>
        <row r="1988">
          <cell r="I1988">
            <v>-0.33</v>
          </cell>
        </row>
        <row r="1989">
          <cell r="I1989">
            <v>-101163.92</v>
          </cell>
        </row>
        <row r="1990">
          <cell r="I1990">
            <v>-15439.19</v>
          </cell>
        </row>
        <row r="1991">
          <cell r="I1991">
            <v>-223.38</v>
          </cell>
        </row>
        <row r="1992">
          <cell r="I1992">
            <v>3225.7</v>
          </cell>
        </row>
        <row r="1993">
          <cell r="I1993">
            <v>-92212.26</v>
          </cell>
        </row>
        <row r="1994">
          <cell r="I1994">
            <v>-20445.13</v>
          </cell>
        </row>
        <row r="1995">
          <cell r="I1995">
            <v>-140639.69</v>
          </cell>
        </row>
        <row r="1996">
          <cell r="I1996">
            <v>-28306.21</v>
          </cell>
        </row>
        <row r="1997">
          <cell r="I1997">
            <v>0.33</v>
          </cell>
        </row>
        <row r="1998">
          <cell r="I1998">
            <v>-4833.46</v>
          </cell>
        </row>
        <row r="1999">
          <cell r="I1999">
            <v>-567805.69999999995</v>
          </cell>
        </row>
        <row r="2000">
          <cell r="I2000">
            <v>27</v>
          </cell>
        </row>
        <row r="2001">
          <cell r="I2001">
            <v>56.51</v>
          </cell>
        </row>
        <row r="2002">
          <cell r="I2002">
            <v>1821.13</v>
          </cell>
        </row>
        <row r="2003">
          <cell r="I2003">
            <v>30193.38</v>
          </cell>
        </row>
        <row r="2004">
          <cell r="I2004">
            <v>69227.350000000006</v>
          </cell>
        </row>
        <row r="2005">
          <cell r="I2005">
            <v>66201.960000000006</v>
          </cell>
        </row>
        <row r="2006">
          <cell r="I2006">
            <v>17673.5</v>
          </cell>
        </row>
        <row r="2007">
          <cell r="I2007">
            <v>-19.84</v>
          </cell>
        </row>
        <row r="2008">
          <cell r="I2008">
            <v>312</v>
          </cell>
        </row>
        <row r="2009">
          <cell r="I2009">
            <v>2127.2600000000002</v>
          </cell>
        </row>
        <row r="2010">
          <cell r="I2010">
            <v>5655.57</v>
          </cell>
        </row>
        <row r="2011">
          <cell r="I2011">
            <v>228.57</v>
          </cell>
        </row>
        <row r="2012">
          <cell r="I2012">
            <v>0.68</v>
          </cell>
        </row>
        <row r="2013">
          <cell r="I2013">
            <v>4886.2299999999996</v>
          </cell>
        </row>
        <row r="2014">
          <cell r="I2014">
            <v>28.74</v>
          </cell>
        </row>
        <row r="2015">
          <cell r="I2015">
            <v>0.22</v>
          </cell>
        </row>
        <row r="2016">
          <cell r="I2016">
            <v>449.48</v>
          </cell>
        </row>
        <row r="2017">
          <cell r="I2017">
            <v>262.27</v>
          </cell>
        </row>
        <row r="2018">
          <cell r="I2018">
            <v>17969.48</v>
          </cell>
        </row>
        <row r="2019">
          <cell r="I2019">
            <v>4260.3100000000004</v>
          </cell>
        </row>
        <row r="2020">
          <cell r="I2020">
            <v>27128.05</v>
          </cell>
        </row>
        <row r="2021">
          <cell r="I2021">
            <v>436.24</v>
          </cell>
        </row>
        <row r="2022">
          <cell r="I2022">
            <v>400</v>
          </cell>
        </row>
        <row r="2023">
          <cell r="I2023">
            <v>-105.12</v>
          </cell>
        </row>
        <row r="2024">
          <cell r="I2024">
            <v>3057.67</v>
          </cell>
        </row>
        <row r="2025">
          <cell r="I2025">
            <v>5471.1</v>
          </cell>
        </row>
        <row r="2026">
          <cell r="I2026">
            <v>14398.7</v>
          </cell>
        </row>
        <row r="2027">
          <cell r="I2027">
            <v>1265.95</v>
          </cell>
        </row>
        <row r="2028">
          <cell r="I2028">
            <v>40.270000000000003</v>
          </cell>
        </row>
        <row r="2029">
          <cell r="I2029">
            <v>79.73</v>
          </cell>
        </row>
        <row r="2030">
          <cell r="I2030">
            <v>25.52</v>
          </cell>
        </row>
        <row r="2031">
          <cell r="I2031">
            <v>109.4</v>
          </cell>
        </row>
        <row r="2032">
          <cell r="I2032">
            <v>41.26</v>
          </cell>
        </row>
        <row r="2033">
          <cell r="I2033">
            <v>15194.61</v>
          </cell>
        </row>
        <row r="2034">
          <cell r="I2034">
            <v>193.98</v>
          </cell>
        </row>
        <row r="2035">
          <cell r="I2035">
            <v>537.75</v>
          </cell>
        </row>
        <row r="2036">
          <cell r="I2036">
            <v>308.32</v>
          </cell>
        </row>
        <row r="2037">
          <cell r="I2037">
            <v>7930.96</v>
          </cell>
        </row>
        <row r="2038">
          <cell r="I2038">
            <v>20669</v>
          </cell>
        </row>
        <row r="2039">
          <cell r="I2039">
            <v>209.83</v>
          </cell>
        </row>
        <row r="2040">
          <cell r="I2040">
            <v>664.46</v>
          </cell>
        </row>
        <row r="2041">
          <cell r="I2041">
            <v>59296.38</v>
          </cell>
        </row>
        <row r="2042">
          <cell r="I2042">
            <v>389.14</v>
          </cell>
        </row>
        <row r="2043">
          <cell r="I2043">
            <v>5497.13</v>
          </cell>
        </row>
        <row r="2044">
          <cell r="I2044">
            <v>0</v>
          </cell>
        </row>
        <row r="2045">
          <cell r="I2045">
            <v>0</v>
          </cell>
        </row>
        <row r="2046">
          <cell r="I2046">
            <v>0</v>
          </cell>
        </row>
        <row r="2047">
          <cell r="I2047">
            <v>1356.66</v>
          </cell>
        </row>
        <row r="2048">
          <cell r="I2048">
            <v>272.66000000000003</v>
          </cell>
        </row>
        <row r="2049">
          <cell r="I2049">
            <v>321.82</v>
          </cell>
        </row>
        <row r="2050">
          <cell r="I2050">
            <v>2507.7399999999998</v>
          </cell>
        </row>
        <row r="2051">
          <cell r="I2051">
            <v>34884.75</v>
          </cell>
        </row>
        <row r="2052">
          <cell r="I2052">
            <v>121.6</v>
          </cell>
        </row>
        <row r="2053">
          <cell r="I2053">
            <v>94223.21</v>
          </cell>
        </row>
        <row r="2054">
          <cell r="I2054">
            <v>98418.07</v>
          </cell>
        </row>
        <row r="2055">
          <cell r="I2055">
            <v>26360.240000000002</v>
          </cell>
        </row>
        <row r="2056">
          <cell r="I2056">
            <v>0</v>
          </cell>
        </row>
        <row r="2057">
          <cell r="I2057">
            <v>1650.47</v>
          </cell>
        </row>
        <row r="2058">
          <cell r="I2058">
            <v>2896.8</v>
          </cell>
        </row>
        <row r="2059">
          <cell r="I2059">
            <v>8203.49</v>
          </cell>
        </row>
        <row r="2060">
          <cell r="I2060">
            <v>645.22</v>
          </cell>
        </row>
        <row r="2061">
          <cell r="I2061">
            <v>0.53</v>
          </cell>
        </row>
        <row r="2062">
          <cell r="I2062">
            <v>6326.42</v>
          </cell>
        </row>
        <row r="2063">
          <cell r="I2063">
            <v>4.6500000000000004</v>
          </cell>
        </row>
        <row r="2064">
          <cell r="I2064">
            <v>0.03</v>
          </cell>
        </row>
        <row r="2065">
          <cell r="I2065">
            <v>1243.01</v>
          </cell>
        </row>
        <row r="2066">
          <cell r="I2066">
            <v>498.26</v>
          </cell>
        </row>
        <row r="2067">
          <cell r="I2067">
            <v>27923.18</v>
          </cell>
        </row>
        <row r="2068">
          <cell r="I2068">
            <v>8110.92</v>
          </cell>
        </row>
        <row r="2069">
          <cell r="I2069">
            <v>52549.22</v>
          </cell>
        </row>
        <row r="2070">
          <cell r="I2070">
            <v>1518.74</v>
          </cell>
        </row>
        <row r="2071">
          <cell r="I2071">
            <v>701.72</v>
          </cell>
        </row>
        <row r="2072">
          <cell r="I2072">
            <v>-0.01</v>
          </cell>
        </row>
        <row r="2073">
          <cell r="I2073">
            <v>150.41999999999999</v>
          </cell>
        </row>
        <row r="2074">
          <cell r="I2074">
            <v>0.67</v>
          </cell>
        </row>
        <row r="2075">
          <cell r="I2075">
            <v>2641.53</v>
          </cell>
        </row>
        <row r="2076">
          <cell r="I2076">
            <v>14024.76</v>
          </cell>
        </row>
        <row r="2077">
          <cell r="I2077">
            <v>24713.97</v>
          </cell>
        </row>
        <row r="2078">
          <cell r="I2078">
            <v>2531.5500000000002</v>
          </cell>
        </row>
        <row r="2079">
          <cell r="I2079">
            <v>1333.4</v>
          </cell>
        </row>
        <row r="2080">
          <cell r="I2080">
            <v>2394.64</v>
          </cell>
        </row>
        <row r="2081">
          <cell r="I2081">
            <v>1059.53</v>
          </cell>
        </row>
        <row r="2082">
          <cell r="I2082">
            <v>2.39</v>
          </cell>
        </row>
        <row r="2083">
          <cell r="I2083">
            <v>7.98</v>
          </cell>
        </row>
        <row r="2084">
          <cell r="I2084">
            <v>1286.9100000000001</v>
          </cell>
        </row>
        <row r="2085">
          <cell r="I2085">
            <v>22565.02</v>
          </cell>
        </row>
        <row r="2086">
          <cell r="I2086">
            <v>3980.89</v>
          </cell>
        </row>
        <row r="2087">
          <cell r="I2087">
            <v>556.03</v>
          </cell>
        </row>
        <row r="2088">
          <cell r="I2088">
            <v>298.64999999999998</v>
          </cell>
        </row>
        <row r="2089">
          <cell r="I2089">
            <v>15408.55</v>
          </cell>
        </row>
        <row r="2090">
          <cell r="I2090">
            <v>37131.68</v>
          </cell>
        </row>
        <row r="2091">
          <cell r="I2091">
            <v>165.27</v>
          </cell>
        </row>
        <row r="2092">
          <cell r="I2092">
            <v>1078.97</v>
          </cell>
        </row>
        <row r="2093">
          <cell r="I2093">
            <v>120514.4</v>
          </cell>
        </row>
        <row r="2094">
          <cell r="I2094">
            <v>-27659.33</v>
          </cell>
        </row>
        <row r="2095">
          <cell r="I2095">
            <v>16723.009999999998</v>
          </cell>
        </row>
        <row r="2096">
          <cell r="I2096">
            <v>-47763.14</v>
          </cell>
        </row>
        <row r="2097">
          <cell r="I2097">
            <v>-4444.7299999999996</v>
          </cell>
        </row>
        <row r="2098">
          <cell r="I2098">
            <v>-17203.68</v>
          </cell>
        </row>
        <row r="2099">
          <cell r="I2099">
            <v>2</v>
          </cell>
        </row>
        <row r="2100">
          <cell r="I2100">
            <v>-21979.25</v>
          </cell>
        </row>
        <row r="2101">
          <cell r="I2101">
            <v>-28000</v>
          </cell>
        </row>
        <row r="2102">
          <cell r="I2102">
            <v>-2000</v>
          </cell>
        </row>
        <row r="2103">
          <cell r="I2103">
            <v>-2000</v>
          </cell>
        </row>
        <row r="2104">
          <cell r="I2104">
            <v>-438</v>
          </cell>
        </row>
        <row r="2105">
          <cell r="I2105">
            <v>7804.35</v>
          </cell>
        </row>
        <row r="2106">
          <cell r="I2106">
            <v>18000</v>
          </cell>
        </row>
        <row r="2107">
          <cell r="I2107">
            <v>-5359.87</v>
          </cell>
        </row>
        <row r="2108">
          <cell r="I2108">
            <v>-56.04</v>
          </cell>
        </row>
        <row r="2109">
          <cell r="I2109">
            <v>-25145.08</v>
          </cell>
        </row>
        <row r="2110">
          <cell r="I2110">
            <v>-13686.44</v>
          </cell>
        </row>
        <row r="2111">
          <cell r="I2111">
            <v>61957.86</v>
          </cell>
        </row>
        <row r="2112">
          <cell r="I2112">
            <v>76190.16</v>
          </cell>
        </row>
        <row r="2113">
          <cell r="I2113">
            <v>-0.5</v>
          </cell>
        </row>
        <row r="2114">
          <cell r="I2114">
            <v>-71420.12</v>
          </cell>
        </row>
        <row r="2115">
          <cell r="I2115">
            <v>-354919.39</v>
          </cell>
        </row>
        <row r="2116">
          <cell r="I2116">
            <v>-166429.17000000001</v>
          </cell>
        </row>
        <row r="2117">
          <cell r="I2117">
            <v>-32269.89</v>
          </cell>
        </row>
        <row r="2118">
          <cell r="I2118">
            <v>-44757.16</v>
          </cell>
        </row>
        <row r="2119">
          <cell r="I2119">
            <v>-3</v>
          </cell>
        </row>
        <row r="2120">
          <cell r="I2120">
            <v>-674.99</v>
          </cell>
        </row>
        <row r="2121">
          <cell r="I2121">
            <v>-48363.67</v>
          </cell>
        </row>
        <row r="2122">
          <cell r="I2122">
            <v>-51923.21</v>
          </cell>
        </row>
        <row r="2123">
          <cell r="I2123">
            <v>-60</v>
          </cell>
        </row>
        <row r="2124">
          <cell r="I2124">
            <v>-56595.519999999997</v>
          </cell>
        </row>
        <row r="2125">
          <cell r="I2125">
            <v>-16996.900000000001</v>
          </cell>
        </row>
        <row r="2126">
          <cell r="I2126">
            <v>-10956.62</v>
          </cell>
        </row>
        <row r="2127">
          <cell r="I2127">
            <v>-1</v>
          </cell>
        </row>
        <row r="2128">
          <cell r="I2128">
            <v>-3000</v>
          </cell>
        </row>
        <row r="2129">
          <cell r="I2129">
            <v>-19857.23</v>
          </cell>
        </row>
        <row r="2130">
          <cell r="I2130">
            <v>-8.86</v>
          </cell>
        </row>
        <row r="2131">
          <cell r="I2131">
            <v>-0.03</v>
          </cell>
        </row>
        <row r="2132">
          <cell r="I2132">
            <v>-227699.53</v>
          </cell>
        </row>
        <row r="2133">
          <cell r="I2133">
            <v>674.99</v>
          </cell>
        </row>
        <row r="2134">
          <cell r="I2134">
            <v>-1458631.54</v>
          </cell>
        </row>
        <row r="2135">
          <cell r="I2135">
            <v>31682.47</v>
          </cell>
        </row>
        <row r="2136">
          <cell r="I2136">
            <v>37083.279999999999</v>
          </cell>
        </row>
        <row r="2137">
          <cell r="I2137">
            <v>253811.57</v>
          </cell>
        </row>
        <row r="2138">
          <cell r="I2138">
            <v>18217.43</v>
          </cell>
        </row>
        <row r="2139">
          <cell r="I2139">
            <v>17203.68</v>
          </cell>
        </row>
        <row r="2140">
          <cell r="I2140">
            <v>7028.01</v>
          </cell>
        </row>
        <row r="2141">
          <cell r="I2141">
            <v>9273.84</v>
          </cell>
        </row>
        <row r="2142">
          <cell r="I2142">
            <v>30076.91</v>
          </cell>
        </row>
        <row r="2143">
          <cell r="I2143">
            <v>121.34</v>
          </cell>
        </row>
        <row r="2144">
          <cell r="I2144">
            <v>3218.56</v>
          </cell>
        </row>
        <row r="2145">
          <cell r="I2145">
            <v>498</v>
          </cell>
        </row>
        <row r="2146">
          <cell r="I2146">
            <v>55499.62</v>
          </cell>
        </row>
        <row r="2147">
          <cell r="I2147">
            <v>8338.0499999999993</v>
          </cell>
        </row>
        <row r="2148">
          <cell r="I2148">
            <v>1400.81</v>
          </cell>
        </row>
        <row r="2149">
          <cell r="I2149">
            <v>-168.12</v>
          </cell>
        </row>
        <row r="2150">
          <cell r="I2150">
            <v>24762.95</v>
          </cell>
        </row>
        <row r="2151">
          <cell r="I2151">
            <v>15214.22</v>
          </cell>
        </row>
        <row r="2152">
          <cell r="I2152">
            <v>10368.98</v>
          </cell>
        </row>
        <row r="2153">
          <cell r="I2153">
            <v>117331.77</v>
          </cell>
        </row>
        <row r="2154">
          <cell r="I2154">
            <v>4835.7</v>
          </cell>
        </row>
        <row r="2155">
          <cell r="I2155">
            <v>-10152.469999999999</v>
          </cell>
        </row>
        <row r="2156">
          <cell r="I2156">
            <v>786.91</v>
          </cell>
        </row>
        <row r="2157">
          <cell r="I2157">
            <v>118863.94</v>
          </cell>
        </row>
        <row r="2158">
          <cell r="I2158">
            <v>-1985.99</v>
          </cell>
        </row>
        <row r="2159">
          <cell r="I2159">
            <v>-31356.04</v>
          </cell>
        </row>
        <row r="2160">
          <cell r="I2160">
            <v>0</v>
          </cell>
        </row>
        <row r="2161">
          <cell r="I2161">
            <v>0</v>
          </cell>
        </row>
        <row r="2162">
          <cell r="I2162">
            <v>0</v>
          </cell>
        </row>
        <row r="2163">
          <cell r="I2163">
            <v>-6041.85</v>
          </cell>
        </row>
        <row r="2164">
          <cell r="I2164">
            <v>50294.71</v>
          </cell>
        </row>
        <row r="2165">
          <cell r="I2165">
            <v>26637.14</v>
          </cell>
        </row>
        <row r="2166">
          <cell r="I2166">
            <v>-758.79</v>
          </cell>
        </row>
        <row r="2167">
          <cell r="I2167">
            <v>-375</v>
          </cell>
        </row>
        <row r="2168">
          <cell r="I2168">
            <v>-8801.32</v>
          </cell>
        </row>
        <row r="2169">
          <cell r="I2169">
            <v>47582.79</v>
          </cell>
        </row>
        <row r="2170">
          <cell r="I2170">
            <v>-147575.1</v>
          </cell>
        </row>
        <row r="2171">
          <cell r="I2171">
            <v>184.86</v>
          </cell>
        </row>
        <row r="2172">
          <cell r="I2172">
            <v>297.60000000000002</v>
          </cell>
        </row>
        <row r="2173">
          <cell r="I2173">
            <v>534.69000000000005</v>
          </cell>
        </row>
        <row r="2174">
          <cell r="I2174">
            <v>3082.69</v>
          </cell>
        </row>
        <row r="2175">
          <cell r="I2175">
            <v>73.87</v>
          </cell>
        </row>
        <row r="2176">
          <cell r="I2176">
            <v>5679.11</v>
          </cell>
        </row>
        <row r="2177">
          <cell r="I2177">
            <v>-889.63</v>
          </cell>
        </row>
        <row r="2178">
          <cell r="I2178">
            <v>1195.05</v>
          </cell>
        </row>
        <row r="2179">
          <cell r="I2179">
            <v>159.13</v>
          </cell>
        </row>
        <row r="2180">
          <cell r="I2180">
            <v>983.93</v>
          </cell>
        </row>
        <row r="2181">
          <cell r="I2181">
            <v>-116.65</v>
          </cell>
        </row>
        <row r="2182">
          <cell r="I2182">
            <v>148.97</v>
          </cell>
        </row>
        <row r="2183">
          <cell r="I2183">
            <v>100.01</v>
          </cell>
        </row>
        <row r="2184">
          <cell r="I2184">
            <v>-0.53</v>
          </cell>
        </row>
        <row r="2185">
          <cell r="I2185">
            <v>-333.01</v>
          </cell>
        </row>
        <row r="2186">
          <cell r="I2186">
            <v>-4.6500000000000004</v>
          </cell>
        </row>
        <row r="2187">
          <cell r="I2187">
            <v>-0.03</v>
          </cell>
        </row>
        <row r="2188">
          <cell r="I2188">
            <v>557.64</v>
          </cell>
        </row>
        <row r="2189">
          <cell r="I2189">
            <v>216.31</v>
          </cell>
        </row>
        <row r="2190">
          <cell r="I2190">
            <v>3957.47</v>
          </cell>
        </row>
        <row r="2191">
          <cell r="I2191">
            <v>14.04</v>
          </cell>
        </row>
        <row r="2192">
          <cell r="I2192">
            <v>1418.13</v>
          </cell>
        </row>
        <row r="2193">
          <cell r="I2193">
            <v>9590.85</v>
          </cell>
        </row>
        <row r="2194">
          <cell r="I2194">
            <v>537.97</v>
          </cell>
        </row>
        <row r="2195">
          <cell r="I2195">
            <v>220.51</v>
          </cell>
        </row>
        <row r="2196">
          <cell r="I2196">
            <v>133.44999999999999</v>
          </cell>
        </row>
        <row r="2197">
          <cell r="I2197">
            <v>0.05</v>
          </cell>
        </row>
        <row r="2198">
          <cell r="I2198">
            <v>194.05</v>
          </cell>
        </row>
        <row r="2199">
          <cell r="I2199">
            <v>0.86</v>
          </cell>
        </row>
        <row r="2200">
          <cell r="I2200">
            <v>-807.73</v>
          </cell>
        </row>
        <row r="2201">
          <cell r="I2201">
            <v>6040.86</v>
          </cell>
        </row>
        <row r="2202">
          <cell r="I2202">
            <v>1478.4</v>
          </cell>
        </row>
        <row r="2203">
          <cell r="I2203">
            <v>626.24</v>
          </cell>
        </row>
        <row r="2204">
          <cell r="I2204">
            <v>1954.34</v>
          </cell>
        </row>
        <row r="2205">
          <cell r="I2205">
            <v>2826.14</v>
          </cell>
        </row>
        <row r="2206">
          <cell r="I2206">
            <v>1111.8</v>
          </cell>
        </row>
        <row r="2207">
          <cell r="I2207">
            <v>4.68</v>
          </cell>
        </row>
        <row r="2208">
          <cell r="I2208">
            <v>15.6</v>
          </cell>
        </row>
        <row r="2209">
          <cell r="I2209">
            <v>1052.9100000000001</v>
          </cell>
        </row>
        <row r="2210">
          <cell r="I2210">
            <v>457.23</v>
          </cell>
        </row>
        <row r="2211">
          <cell r="I2211">
            <v>3477.41</v>
          </cell>
        </row>
        <row r="2212">
          <cell r="I2212">
            <v>-29.29</v>
          </cell>
        </row>
        <row r="2213">
          <cell r="I2213">
            <v>-113.67</v>
          </cell>
        </row>
        <row r="2214">
          <cell r="I2214">
            <v>4570.8999999999996</v>
          </cell>
        </row>
        <row r="2215">
          <cell r="I2215">
            <v>8845.02</v>
          </cell>
        </row>
        <row r="2216">
          <cell r="I2216">
            <v>-140.79</v>
          </cell>
        </row>
        <row r="2217">
          <cell r="I2217">
            <v>-113.94</v>
          </cell>
        </row>
        <row r="2218">
          <cell r="I2218">
            <v>32690.080000000002</v>
          </cell>
        </row>
        <row r="2219">
          <cell r="I2219">
            <v>-172.69</v>
          </cell>
        </row>
        <row r="2220">
          <cell r="I2220">
            <v>-1010.53</v>
          </cell>
        </row>
        <row r="2221">
          <cell r="I2221">
            <v>-17.62</v>
          </cell>
        </row>
        <row r="2222">
          <cell r="I2222">
            <v>1.06</v>
          </cell>
        </row>
        <row r="2223">
          <cell r="I2223">
            <v>-0.99</v>
          </cell>
        </row>
        <row r="2224">
          <cell r="I2224">
            <v>-11.88</v>
          </cell>
        </row>
        <row r="2225">
          <cell r="I2225">
            <v>-2344.16</v>
          </cell>
        </row>
        <row r="2226">
          <cell r="I2226">
            <v>-1570.77</v>
          </cell>
        </row>
        <row r="2227">
          <cell r="I2227">
            <v>-10860.04</v>
          </cell>
        </row>
        <row r="2228">
          <cell r="I2228">
            <v>-16453.22</v>
          </cell>
        </row>
        <row r="2229">
          <cell r="I2229">
            <v>-328.44</v>
          </cell>
        </row>
        <row r="2230">
          <cell r="I2230">
            <v>-52582.84</v>
          </cell>
        </row>
        <row r="2231">
          <cell r="I2231">
            <v>-19768.12</v>
          </cell>
        </row>
        <row r="2232">
          <cell r="I2232">
            <v>-52185.760000000002</v>
          </cell>
        </row>
        <row r="2233">
          <cell r="I2233">
            <v>-1821.32</v>
          </cell>
        </row>
        <row r="2234">
          <cell r="I2234">
            <v>-3726.07</v>
          </cell>
        </row>
        <row r="2235">
          <cell r="I2235">
            <v>481.66</v>
          </cell>
        </row>
        <row r="2236">
          <cell r="I2236">
            <v>-658.69</v>
          </cell>
        </row>
        <row r="2237">
          <cell r="I2237">
            <v>-615.29999999999995</v>
          </cell>
        </row>
        <row r="2238">
          <cell r="I2238">
            <v>8.77</v>
          </cell>
        </row>
        <row r="2239">
          <cell r="I2239">
            <v>1445.44</v>
          </cell>
        </row>
        <row r="2240">
          <cell r="I2240">
            <v>-15.75</v>
          </cell>
        </row>
        <row r="2241">
          <cell r="I2241">
            <v>-0.43</v>
          </cell>
        </row>
        <row r="2242">
          <cell r="I2242">
            <v>-3099.14</v>
          </cell>
        </row>
        <row r="2243">
          <cell r="I2243">
            <v>-1080.52</v>
          </cell>
        </row>
        <row r="2244">
          <cell r="I2244">
            <v>-19382.150000000001</v>
          </cell>
        </row>
        <row r="2245">
          <cell r="I2245">
            <v>-65.319999999999993</v>
          </cell>
        </row>
        <row r="2246">
          <cell r="I2246">
            <v>-32494.42</v>
          </cell>
        </row>
        <row r="2247">
          <cell r="I2247">
            <v>-61714.84</v>
          </cell>
        </row>
        <row r="2248">
          <cell r="I2248">
            <v>-3716.5</v>
          </cell>
        </row>
        <row r="2249">
          <cell r="I2249">
            <v>3.81</v>
          </cell>
        </row>
        <row r="2250">
          <cell r="I2250">
            <v>-1019.01</v>
          </cell>
        </row>
        <row r="2251">
          <cell r="I2251">
            <v>-1364.33</v>
          </cell>
        </row>
        <row r="2252">
          <cell r="I2252">
            <v>-1.69</v>
          </cell>
        </row>
        <row r="2253">
          <cell r="I2253">
            <v>-776.24</v>
          </cell>
        </row>
        <row r="2254">
          <cell r="I2254">
            <v>-17.329999999999998</v>
          </cell>
        </row>
        <row r="2255">
          <cell r="I2255">
            <v>2906.48</v>
          </cell>
        </row>
        <row r="2256">
          <cell r="I2256">
            <v>-54118.03</v>
          </cell>
        </row>
        <row r="2257">
          <cell r="I2257">
            <v>-7407.5</v>
          </cell>
        </row>
        <row r="2258">
          <cell r="I2258">
            <v>-3431.13</v>
          </cell>
        </row>
        <row r="2259">
          <cell r="I2259">
            <v>-207.13</v>
          </cell>
        </row>
        <row r="2260">
          <cell r="I2260">
            <v>-9351.56</v>
          </cell>
        </row>
        <row r="2261">
          <cell r="I2261">
            <v>-13657.4</v>
          </cell>
        </row>
        <row r="2262">
          <cell r="I2262">
            <v>-20792.21</v>
          </cell>
        </row>
        <row r="2263">
          <cell r="I2263">
            <v>-62.48</v>
          </cell>
        </row>
        <row r="2264">
          <cell r="I2264">
            <v>-62.48</v>
          </cell>
        </row>
        <row r="2265">
          <cell r="I2265">
            <v>-20519.38</v>
          </cell>
        </row>
        <row r="2266">
          <cell r="I2266">
            <v>-2607.73</v>
          </cell>
        </row>
        <row r="2267">
          <cell r="I2267">
            <v>-16982.759999999998</v>
          </cell>
        </row>
        <row r="2268">
          <cell r="I2268">
            <v>-244.93</v>
          </cell>
        </row>
        <row r="2269">
          <cell r="I2269">
            <v>-29.56</v>
          </cell>
        </row>
        <row r="2270">
          <cell r="I2270">
            <v>599.51</v>
          </cell>
        </row>
        <row r="2271">
          <cell r="I2271">
            <v>-22654.97</v>
          </cell>
        </row>
        <row r="2272">
          <cell r="I2272">
            <v>-48647.56</v>
          </cell>
        </row>
        <row r="2273">
          <cell r="I2273">
            <v>939.01</v>
          </cell>
        </row>
        <row r="2274">
          <cell r="I2274">
            <v>455.78</v>
          </cell>
        </row>
        <row r="2275">
          <cell r="I2275">
            <v>-154853.79999999999</v>
          </cell>
        </row>
        <row r="2276">
          <cell r="I2276">
            <v>-421.48</v>
          </cell>
        </row>
        <row r="2277">
          <cell r="I2277">
            <v>-5697.79</v>
          </cell>
        </row>
        <row r="2278">
          <cell r="I2278">
            <v>0</v>
          </cell>
        </row>
        <row r="2279">
          <cell r="I2279">
            <v>0</v>
          </cell>
        </row>
        <row r="2280">
          <cell r="I2280">
            <v>0</v>
          </cell>
        </row>
        <row r="2281">
          <cell r="I2281">
            <v>-1413.92</v>
          </cell>
        </row>
        <row r="2282">
          <cell r="I2282">
            <v>-3785.38</v>
          </cell>
        </row>
        <row r="2283">
          <cell r="I2283">
            <v>-1696.56</v>
          </cell>
        </row>
        <row r="2284">
          <cell r="I2284">
            <v>-45914</v>
          </cell>
        </row>
        <row r="2285">
          <cell r="I2285">
            <v>-164252.12</v>
          </cell>
        </row>
        <row r="2286">
          <cell r="I2286">
            <v>-544.63</v>
          </cell>
        </row>
        <row r="2287">
          <cell r="I2287">
            <v>-438572.58</v>
          </cell>
        </row>
        <row r="2288">
          <cell r="I2288">
            <v>-460097.57</v>
          </cell>
        </row>
        <row r="2289">
          <cell r="I2289">
            <v>-451134.47</v>
          </cell>
        </row>
        <row r="2290">
          <cell r="I2290">
            <v>0.03</v>
          </cell>
        </row>
        <row r="2291">
          <cell r="I2291">
            <v>-6862.91</v>
          </cell>
        </row>
        <row r="2292">
          <cell r="I2292">
            <v>-12745.98</v>
          </cell>
        </row>
        <row r="2293">
          <cell r="I2293">
            <v>-73413.22</v>
          </cell>
        </row>
        <row r="2294">
          <cell r="I2294">
            <v>-3262.42</v>
          </cell>
        </row>
        <row r="2295">
          <cell r="I2295">
            <v>-14.01</v>
          </cell>
        </row>
        <row r="2296">
          <cell r="I2296">
            <v>-28298.47</v>
          </cell>
        </row>
        <row r="2297">
          <cell r="I2297">
            <v>-21.19</v>
          </cell>
        </row>
        <row r="2298">
          <cell r="I2298">
            <v>-0.74</v>
          </cell>
        </row>
        <row r="2299">
          <cell r="I2299">
            <v>-7130.7</v>
          </cell>
        </row>
        <row r="2300">
          <cell r="I2300">
            <v>-2489.6999999999998</v>
          </cell>
        </row>
        <row r="2301">
          <cell r="I2301">
            <v>-126977.71</v>
          </cell>
        </row>
        <row r="2302">
          <cell r="I2302">
            <v>-141877.13</v>
          </cell>
        </row>
        <row r="2303">
          <cell r="I2303">
            <v>-245919.2</v>
          </cell>
        </row>
        <row r="2304">
          <cell r="I2304">
            <v>-7435.82</v>
          </cell>
        </row>
        <row r="2305">
          <cell r="I2305">
            <v>-5.72</v>
          </cell>
        </row>
        <row r="2306">
          <cell r="I2306">
            <v>-3385.89</v>
          </cell>
        </row>
        <row r="2307">
          <cell r="I2307">
            <v>-0.02</v>
          </cell>
        </row>
        <row r="2308">
          <cell r="I2308">
            <v>-601.57000000000005</v>
          </cell>
        </row>
        <row r="2309">
          <cell r="I2309">
            <v>-13.43</v>
          </cell>
        </row>
        <row r="2310">
          <cell r="I2310">
            <v>-11095.32</v>
          </cell>
        </row>
        <row r="2311">
          <cell r="I2311">
            <v>-129624.38</v>
          </cell>
        </row>
        <row r="2312">
          <cell r="I2312">
            <v>-124525.97</v>
          </cell>
        </row>
        <row r="2313">
          <cell r="I2313">
            <v>-13200.67</v>
          </cell>
        </row>
        <row r="2314">
          <cell r="I2314">
            <v>-0.02</v>
          </cell>
        </row>
        <row r="2315">
          <cell r="I2315">
            <v>-317.58</v>
          </cell>
        </row>
        <row r="2316">
          <cell r="I2316">
            <v>-6604.95</v>
          </cell>
        </row>
        <row r="2317">
          <cell r="I2317">
            <v>-11686.42</v>
          </cell>
        </row>
        <row r="2318">
          <cell r="I2318">
            <v>-21016.05</v>
          </cell>
        </row>
        <row r="2319">
          <cell r="I2319">
            <v>-31.72</v>
          </cell>
        </row>
        <row r="2320">
          <cell r="I2320">
            <v>-31.72</v>
          </cell>
        </row>
        <row r="2321">
          <cell r="I2321">
            <v>-25664.35</v>
          </cell>
        </row>
        <row r="2322">
          <cell r="I2322">
            <v>-110933.46</v>
          </cell>
        </row>
        <row r="2323">
          <cell r="I2323">
            <v>-19765.87</v>
          </cell>
        </row>
        <row r="2324">
          <cell r="I2324">
            <v>-2604.14</v>
          </cell>
        </row>
        <row r="2325">
          <cell r="I2325">
            <v>-1477.15</v>
          </cell>
        </row>
        <row r="2326">
          <cell r="I2326">
            <v>-71608.33</v>
          </cell>
        </row>
        <row r="2327">
          <cell r="I2327">
            <v>-173775.02</v>
          </cell>
        </row>
        <row r="2328">
          <cell r="I2328">
            <v>-1101.74</v>
          </cell>
        </row>
        <row r="2329">
          <cell r="I2329">
            <v>-4315.45</v>
          </cell>
        </row>
        <row r="2330">
          <cell r="I2330">
            <v>-558201.63</v>
          </cell>
        </row>
        <row r="2331">
          <cell r="I2331">
            <v>2151</v>
          </cell>
        </row>
        <row r="2332">
          <cell r="I2332">
            <v>32500.67</v>
          </cell>
        </row>
        <row r="2333">
          <cell r="I2333">
            <v>0</v>
          </cell>
        </row>
        <row r="2334">
          <cell r="I2334">
            <v>0</v>
          </cell>
        </row>
        <row r="2335">
          <cell r="I2335">
            <v>0</v>
          </cell>
        </row>
        <row r="2336">
          <cell r="I2336">
            <v>6296.85</v>
          </cell>
        </row>
        <row r="2337">
          <cell r="I2337">
            <v>-135.11000000000001</v>
          </cell>
        </row>
        <row r="2338">
          <cell r="I2338">
            <v>-5137.12</v>
          </cell>
        </row>
        <row r="2339">
          <cell r="I2339">
            <v>-2.88</v>
          </cell>
        </row>
        <row r="2340">
          <cell r="I2340">
            <v>-2186.52</v>
          </cell>
        </row>
        <row r="2341">
          <cell r="I2341">
            <v>-189.23</v>
          </cell>
        </row>
        <row r="2342">
          <cell r="I2342">
            <v>-62.53</v>
          </cell>
        </row>
        <row r="2343">
          <cell r="I2343">
            <v>-492.04</v>
          </cell>
        </row>
        <row r="2344">
          <cell r="I2344">
            <v>-94.72</v>
          </cell>
        </row>
        <row r="2345">
          <cell r="I2345">
            <v>-11.12</v>
          </cell>
        </row>
        <row r="2346">
          <cell r="I2346">
            <v>-12.91</v>
          </cell>
        </row>
        <row r="2347">
          <cell r="I2347">
            <v>-72.989999999999995</v>
          </cell>
        </row>
        <row r="2348">
          <cell r="I2348">
            <v>-540</v>
          </cell>
        </row>
        <row r="2349">
          <cell r="I2349">
            <v>-168.77</v>
          </cell>
        </row>
        <row r="2350">
          <cell r="I2350">
            <v>-31754.02</v>
          </cell>
        </row>
        <row r="2351">
          <cell r="I2351">
            <v>-142228.67000000001</v>
          </cell>
        </row>
        <row r="2352">
          <cell r="I2352">
            <v>-284692.28000000003</v>
          </cell>
        </row>
        <row r="2353">
          <cell r="I2353">
            <v>-304841.55</v>
          </cell>
        </row>
        <row r="2354">
          <cell r="I2354">
            <v>-286202.92</v>
          </cell>
        </row>
        <row r="2355">
          <cell r="I2355">
            <v>172.6</v>
          </cell>
        </row>
        <row r="2356">
          <cell r="I2356">
            <v>-1560</v>
          </cell>
        </row>
        <row r="2357">
          <cell r="I2357">
            <v>-8484.02</v>
          </cell>
        </row>
        <row r="2358">
          <cell r="I2358">
            <v>-50437.06</v>
          </cell>
        </row>
        <row r="2359">
          <cell r="I2359">
            <v>-1212.8800000000001</v>
          </cell>
        </row>
        <row r="2360">
          <cell r="I2360">
            <v>-13.65</v>
          </cell>
        </row>
        <row r="2361">
          <cell r="I2361">
            <v>-19796.29</v>
          </cell>
        </row>
        <row r="2362">
          <cell r="I2362">
            <v>-130.68</v>
          </cell>
        </row>
        <row r="2363">
          <cell r="I2363">
            <v>-4.57</v>
          </cell>
        </row>
        <row r="2364">
          <cell r="I2364">
            <v>-2824.14</v>
          </cell>
        </row>
        <row r="2365">
          <cell r="I2365">
            <v>-1297.1199999999999</v>
          </cell>
        </row>
        <row r="2366">
          <cell r="I2366">
            <v>-80198.259999999995</v>
          </cell>
        </row>
        <row r="2367">
          <cell r="I2367">
            <v>-72718.16</v>
          </cell>
        </row>
        <row r="2368">
          <cell r="I2368">
            <v>-124828.82</v>
          </cell>
        </row>
        <row r="2369">
          <cell r="I2369">
            <v>-2520.8000000000002</v>
          </cell>
        </row>
        <row r="2370">
          <cell r="I2370">
            <v>-11.25</v>
          </cell>
        </row>
        <row r="2371">
          <cell r="I2371">
            <v>-2000</v>
          </cell>
        </row>
        <row r="2372">
          <cell r="I2372">
            <v>982.93</v>
          </cell>
        </row>
        <row r="2373">
          <cell r="I2373">
            <v>-10921.59</v>
          </cell>
        </row>
        <row r="2374">
          <cell r="I2374">
            <v>-46952.97</v>
          </cell>
        </row>
        <row r="2375">
          <cell r="I2375">
            <v>-72734.179999999993</v>
          </cell>
        </row>
        <row r="2376">
          <cell r="I2376">
            <v>-6463.14</v>
          </cell>
        </row>
        <row r="2377">
          <cell r="I2377">
            <v>-201.39</v>
          </cell>
        </row>
        <row r="2378">
          <cell r="I2378">
            <v>-398.72</v>
          </cell>
        </row>
        <row r="2379">
          <cell r="I2379">
            <v>-510.73</v>
          </cell>
        </row>
        <row r="2380">
          <cell r="I2380">
            <v>-729.29</v>
          </cell>
        </row>
        <row r="2381">
          <cell r="I2381">
            <v>-825.5</v>
          </cell>
        </row>
        <row r="2382">
          <cell r="I2382">
            <v>-74216.179999999993</v>
          </cell>
        </row>
        <row r="2383">
          <cell r="I2383">
            <v>-969.95</v>
          </cell>
        </row>
        <row r="2384">
          <cell r="I2384">
            <v>218.63</v>
          </cell>
        </row>
        <row r="2385">
          <cell r="I2385">
            <v>-2390</v>
          </cell>
        </row>
        <row r="2386">
          <cell r="I2386">
            <v>-1541.6</v>
          </cell>
        </row>
        <row r="2387">
          <cell r="I2387">
            <v>-36430.879999999997</v>
          </cell>
        </row>
        <row r="2388">
          <cell r="I2388">
            <v>-94078.07</v>
          </cell>
        </row>
        <row r="2389">
          <cell r="I2389">
            <v>-1398.9</v>
          </cell>
        </row>
        <row r="2390">
          <cell r="I2390">
            <v>-2657.81</v>
          </cell>
        </row>
        <row r="2391">
          <cell r="I2391">
            <v>-261980.98</v>
          </cell>
        </row>
        <row r="2392">
          <cell r="I2392">
            <v>1809995.81</v>
          </cell>
        </row>
        <row r="2393">
          <cell r="I2393">
            <v>-6070.5</v>
          </cell>
        </row>
        <row r="2394">
          <cell r="I2394">
            <v>-2999.91</v>
          </cell>
        </row>
        <row r="2395">
          <cell r="I2395">
            <v>-70404.91</v>
          </cell>
        </row>
        <row r="2396">
          <cell r="I2396">
            <v>2988.13</v>
          </cell>
        </row>
        <row r="2397">
          <cell r="I2397">
            <v>1053.19</v>
          </cell>
        </row>
        <row r="2398">
          <cell r="I2398">
            <v>2475</v>
          </cell>
        </row>
        <row r="2399">
          <cell r="I2399">
            <v>67</v>
          </cell>
        </row>
        <row r="2400">
          <cell r="I2400">
            <v>25579.05</v>
          </cell>
        </row>
        <row r="2401">
          <cell r="I2401">
            <v>-7077.28</v>
          </cell>
        </row>
        <row r="2402">
          <cell r="I2402">
            <v>0</v>
          </cell>
        </row>
        <row r="2403">
          <cell r="I2403">
            <v>0</v>
          </cell>
        </row>
        <row r="2404">
          <cell r="I2404">
            <v>-214.24</v>
          </cell>
        </row>
        <row r="2405">
          <cell r="I2405">
            <v>0</v>
          </cell>
        </row>
        <row r="2406">
          <cell r="I2406">
            <v>-399.22</v>
          </cell>
        </row>
        <row r="2407">
          <cell r="I2407">
            <v>13324.37</v>
          </cell>
        </row>
        <row r="2408">
          <cell r="I2408">
            <v>-42.03</v>
          </cell>
        </row>
        <row r="2409">
          <cell r="I2409">
            <v>42.03</v>
          </cell>
        </row>
        <row r="2410">
          <cell r="I2410">
            <v>0</v>
          </cell>
        </row>
        <row r="2411">
          <cell r="I2411">
            <v>0</v>
          </cell>
        </row>
        <row r="2412">
          <cell r="I2412">
            <v>0</v>
          </cell>
        </row>
        <row r="2413">
          <cell r="I2413">
            <v>-1991.09</v>
          </cell>
        </row>
        <row r="2414">
          <cell r="I2414">
            <v>0.25</v>
          </cell>
        </row>
        <row r="2415">
          <cell r="I2415">
            <v>172.69</v>
          </cell>
        </row>
        <row r="2416">
          <cell r="I2416">
            <v>1010.53</v>
          </cell>
        </row>
        <row r="2417">
          <cell r="I2417">
            <v>10.48</v>
          </cell>
        </row>
        <row r="2418">
          <cell r="I2418">
            <v>-1.06</v>
          </cell>
        </row>
        <row r="2419">
          <cell r="I2419">
            <v>0.94</v>
          </cell>
        </row>
        <row r="2420">
          <cell r="I2420">
            <v>9.51</v>
          </cell>
        </row>
        <row r="2421">
          <cell r="I2421">
            <v>582.13</v>
          </cell>
        </row>
        <row r="2422">
          <cell r="I2422">
            <v>9027.44</v>
          </cell>
        </row>
        <row r="2423">
          <cell r="I2423">
            <v>50.83</v>
          </cell>
        </row>
        <row r="2424">
          <cell r="I2424">
            <v>14.01</v>
          </cell>
        </row>
        <row r="2425">
          <cell r="I2425">
            <v>-85.31</v>
          </cell>
        </row>
        <row r="2426">
          <cell r="I2426">
            <v>-500.3</v>
          </cell>
        </row>
        <row r="2427">
          <cell r="I2427">
            <v>0.18</v>
          </cell>
        </row>
        <row r="2428">
          <cell r="I2428">
            <v>123.54</v>
          </cell>
        </row>
        <row r="2429">
          <cell r="I2429">
            <v>17.59</v>
          </cell>
        </row>
        <row r="2430">
          <cell r="I2430">
            <v>17.989999999999998</v>
          </cell>
        </row>
        <row r="2431">
          <cell r="I2431">
            <v>61.4</v>
          </cell>
        </row>
        <row r="2432">
          <cell r="I2432">
            <v>0</v>
          </cell>
        </row>
        <row r="2433">
          <cell r="I2433">
            <v>0</v>
          </cell>
        </row>
        <row r="2434">
          <cell r="I2434">
            <v>0</v>
          </cell>
        </row>
        <row r="2435">
          <cell r="I2435">
            <v>893.6</v>
          </cell>
        </row>
        <row r="2436">
          <cell r="I2436">
            <v>903.05</v>
          </cell>
        </row>
        <row r="2437">
          <cell r="I2437">
            <v>989.51</v>
          </cell>
        </row>
        <row r="2438">
          <cell r="I2438">
            <v>979.11</v>
          </cell>
        </row>
        <row r="2439">
          <cell r="I2439">
            <v>0</v>
          </cell>
        </row>
        <row r="2440">
          <cell r="I2440">
            <v>0</v>
          </cell>
        </row>
        <row r="2441">
          <cell r="I2441">
            <v>0</v>
          </cell>
        </row>
        <row r="2442">
          <cell r="I2442">
            <v>0</v>
          </cell>
        </row>
        <row r="2443">
          <cell r="I2443">
            <v>135.11000000000001</v>
          </cell>
        </row>
        <row r="2444">
          <cell r="I2444">
            <v>4035.94</v>
          </cell>
        </row>
        <row r="2445">
          <cell r="I2445">
            <v>2.88</v>
          </cell>
        </row>
        <row r="2446">
          <cell r="I2446">
            <v>1788.71</v>
          </cell>
        </row>
        <row r="2447">
          <cell r="I2447">
            <v>185.35</v>
          </cell>
        </row>
        <row r="2448">
          <cell r="I2448">
            <v>60.35</v>
          </cell>
        </row>
        <row r="2449">
          <cell r="I2449">
            <v>442.26</v>
          </cell>
        </row>
        <row r="2450">
          <cell r="I2450">
            <v>92.34</v>
          </cell>
        </row>
        <row r="2451">
          <cell r="I2451">
            <v>10.97</v>
          </cell>
        </row>
        <row r="2452">
          <cell r="I2452">
            <v>12.91</v>
          </cell>
        </row>
        <row r="2453">
          <cell r="I2453">
            <v>71.38</v>
          </cell>
        </row>
        <row r="2454">
          <cell r="I2454">
            <v>58.1</v>
          </cell>
        </row>
        <row r="2455">
          <cell r="I2455">
            <v>18.149999999999999</v>
          </cell>
        </row>
        <row r="2456">
          <cell r="I2456">
            <v>3325.88</v>
          </cell>
        </row>
        <row r="2457">
          <cell r="I2457">
            <v>14861.06</v>
          </cell>
        </row>
        <row r="2458">
          <cell r="I2458">
            <v>53619.839999999997</v>
          </cell>
        </row>
        <row r="2459">
          <cell r="I2459">
            <v>92782.84</v>
          </cell>
        </row>
        <row r="2460">
          <cell r="I2460">
            <v>86898.41</v>
          </cell>
        </row>
        <row r="2461">
          <cell r="I2461">
            <v>-4.66</v>
          </cell>
        </row>
        <row r="2462">
          <cell r="I2462">
            <v>167.85</v>
          </cell>
        </row>
        <row r="2463">
          <cell r="I2463">
            <v>525.22</v>
          </cell>
        </row>
        <row r="2464">
          <cell r="I2464">
            <v>1073.53</v>
          </cell>
        </row>
        <row r="2465">
          <cell r="I2465">
            <v>20.12</v>
          </cell>
        </row>
        <row r="2466">
          <cell r="I2466">
            <v>0.36</v>
          </cell>
        </row>
        <row r="2467">
          <cell r="I2467">
            <v>1227.68</v>
          </cell>
        </row>
        <row r="2468">
          <cell r="I2468">
            <v>2.16</v>
          </cell>
        </row>
        <row r="2469">
          <cell r="I2469">
            <v>7.0000000000000007E-2</v>
          </cell>
        </row>
        <row r="2470">
          <cell r="I2470">
            <v>306.41000000000003</v>
          </cell>
        </row>
        <row r="2471">
          <cell r="I2471">
            <v>6.74</v>
          </cell>
        </row>
        <row r="2472">
          <cell r="I2472">
            <v>62.08</v>
          </cell>
        </row>
        <row r="2473">
          <cell r="I2473">
            <v>4985.6400000000003</v>
          </cell>
        </row>
        <row r="2474">
          <cell r="I2474">
            <v>21780.51</v>
          </cell>
        </row>
        <row r="2475">
          <cell r="I2475">
            <v>37589.96</v>
          </cell>
        </row>
        <row r="2476">
          <cell r="I2476">
            <v>266.07</v>
          </cell>
        </row>
        <row r="2477">
          <cell r="I2477">
            <v>1.1200000000000001</v>
          </cell>
        </row>
        <row r="2478">
          <cell r="I2478">
            <v>215.2</v>
          </cell>
        </row>
        <row r="2479">
          <cell r="I2479">
            <v>-26.53</v>
          </cell>
        </row>
        <row r="2480">
          <cell r="I2480">
            <v>-131.66999999999999</v>
          </cell>
        </row>
        <row r="2481">
          <cell r="I2481">
            <v>-10.32</v>
          </cell>
        </row>
        <row r="2482">
          <cell r="I2482">
            <v>422.69</v>
          </cell>
        </row>
        <row r="2483">
          <cell r="I2483">
            <v>-1.04</v>
          </cell>
        </row>
        <row r="2484">
          <cell r="I2484">
            <v>5597.16</v>
          </cell>
        </row>
        <row r="2485">
          <cell r="I2485">
            <v>556.49</v>
          </cell>
        </row>
        <row r="2486">
          <cell r="I2486">
            <v>56.4</v>
          </cell>
        </row>
        <row r="2487">
          <cell r="I2487">
            <v>117.51</v>
          </cell>
        </row>
        <row r="2488">
          <cell r="I2488">
            <v>148.01</v>
          </cell>
        </row>
        <row r="2489">
          <cell r="I2489">
            <v>75.56</v>
          </cell>
        </row>
        <row r="2490">
          <cell r="I2490">
            <v>254.86</v>
          </cell>
        </row>
        <row r="2491">
          <cell r="I2491">
            <v>3951.81</v>
          </cell>
        </row>
        <row r="2492">
          <cell r="I2492">
            <v>299.45999999999998</v>
          </cell>
        </row>
        <row r="2493">
          <cell r="I2493">
            <v>-5.9</v>
          </cell>
        </row>
        <row r="2494">
          <cell r="I2494">
            <v>795.72</v>
          </cell>
        </row>
        <row r="2495">
          <cell r="I2495">
            <v>70.45</v>
          </cell>
        </row>
        <row r="2496">
          <cell r="I2496">
            <v>2214.39</v>
          </cell>
        </row>
        <row r="2497">
          <cell r="I2497">
            <v>5718.42</v>
          </cell>
        </row>
        <row r="2498">
          <cell r="I2498">
            <v>143.63999999999999</v>
          </cell>
        </row>
        <row r="2499">
          <cell r="I2499">
            <v>-10.5</v>
          </cell>
        </row>
        <row r="2500">
          <cell r="I2500">
            <v>395.89</v>
          </cell>
        </row>
        <row r="2501">
          <cell r="I2501">
            <v>15887.1</v>
          </cell>
        </row>
        <row r="2502">
          <cell r="I2502">
            <v>0</v>
          </cell>
        </row>
        <row r="2503">
          <cell r="I2503">
            <v>0</v>
          </cell>
        </row>
        <row r="2504">
          <cell r="I2504">
            <v>0</v>
          </cell>
        </row>
        <row r="2505">
          <cell r="I2505">
            <v>0</v>
          </cell>
        </row>
        <row r="2506">
          <cell r="I2506">
            <v>0</v>
          </cell>
        </row>
        <row r="2507">
          <cell r="I2507">
            <v>0</v>
          </cell>
        </row>
        <row r="2508">
          <cell r="I2508">
            <v>0</v>
          </cell>
        </row>
        <row r="2509">
          <cell r="I2509">
            <v>0</v>
          </cell>
        </row>
        <row r="2510">
          <cell r="I2510">
            <v>0</v>
          </cell>
        </row>
        <row r="2511">
          <cell r="I2511">
            <v>0</v>
          </cell>
        </row>
        <row r="2512">
          <cell r="I2512">
            <v>0</v>
          </cell>
        </row>
        <row r="2513">
          <cell r="I2513">
            <v>0</v>
          </cell>
        </row>
        <row r="2514">
          <cell r="I2514">
            <v>-44.05</v>
          </cell>
        </row>
        <row r="2515">
          <cell r="I2515">
            <v>-3373.02</v>
          </cell>
        </row>
        <row r="2516">
          <cell r="I2516">
            <v>-2.88</v>
          </cell>
        </row>
        <row r="2517">
          <cell r="I2517">
            <v>-1712.05</v>
          </cell>
        </row>
        <row r="2518">
          <cell r="I2518">
            <v>-161</v>
          </cell>
        </row>
        <row r="2519">
          <cell r="I2519">
            <v>-34.35</v>
          </cell>
        </row>
        <row r="2520">
          <cell r="I2520">
            <v>-362.38</v>
          </cell>
        </row>
        <row r="2521">
          <cell r="I2521">
            <v>1139.31</v>
          </cell>
        </row>
        <row r="2522">
          <cell r="I2522">
            <v>-92.34</v>
          </cell>
        </row>
        <row r="2523">
          <cell r="I2523">
            <v>1140.43</v>
          </cell>
        </row>
        <row r="2524">
          <cell r="I2524">
            <v>1248.74</v>
          </cell>
        </row>
        <row r="2525">
          <cell r="I2525">
            <v>1176.95</v>
          </cell>
        </row>
        <row r="2526">
          <cell r="I2526">
            <v>0</v>
          </cell>
        </row>
        <row r="2527">
          <cell r="I2527">
            <v>0</v>
          </cell>
        </row>
        <row r="2528">
          <cell r="I2528">
            <v>0</v>
          </cell>
        </row>
        <row r="2529">
          <cell r="I2529">
            <v>0.01</v>
          </cell>
        </row>
        <row r="2530">
          <cell r="I2530">
            <v>0</v>
          </cell>
        </row>
        <row r="2531">
          <cell r="I2531">
            <v>-4041.51</v>
          </cell>
        </row>
        <row r="2532">
          <cell r="I2532">
            <v>0</v>
          </cell>
        </row>
        <row r="2533">
          <cell r="I2533">
            <v>0</v>
          </cell>
        </row>
        <row r="2534">
          <cell r="I2534">
            <v>0</v>
          </cell>
        </row>
        <row r="2535">
          <cell r="I2535">
            <v>0</v>
          </cell>
        </row>
        <row r="2536">
          <cell r="I2536">
            <v>0</v>
          </cell>
        </row>
        <row r="2537">
          <cell r="I2537">
            <v>0.28000000000000003</v>
          </cell>
        </row>
        <row r="2538">
          <cell r="I2538">
            <v>-633850.48</v>
          </cell>
        </row>
        <row r="2539">
          <cell r="I2539">
            <v>0.01</v>
          </cell>
        </row>
        <row r="2540">
          <cell r="I2540">
            <v>-2103.81</v>
          </cell>
        </row>
        <row r="2541">
          <cell r="I2541">
            <v>2.5099999999999998</v>
          </cell>
        </row>
        <row r="2542">
          <cell r="I2542">
            <v>-92257.83</v>
          </cell>
        </row>
        <row r="2543">
          <cell r="I2543">
            <v>-221.28</v>
          </cell>
        </row>
        <row r="2544">
          <cell r="I2544">
            <v>-177.8</v>
          </cell>
        </row>
        <row r="2545">
          <cell r="I2545">
            <v>-71053.22</v>
          </cell>
        </row>
        <row r="2546">
          <cell r="I2546">
            <v>-12296.12</v>
          </cell>
        </row>
        <row r="2547">
          <cell r="I2547">
            <v>-801.9</v>
          </cell>
        </row>
        <row r="2548">
          <cell r="I2548">
            <v>-998.78</v>
          </cell>
        </row>
        <row r="2549">
          <cell r="I2549">
            <v>-31847.19</v>
          </cell>
        </row>
        <row r="2550">
          <cell r="I2550">
            <v>-20481.84</v>
          </cell>
        </row>
        <row r="2551">
          <cell r="I2551">
            <v>-268852.33</v>
          </cell>
        </row>
        <row r="2552">
          <cell r="I2552">
            <v>0.23</v>
          </cell>
        </row>
        <row r="2553">
          <cell r="I2553">
            <v>-2260.77</v>
          </cell>
        </row>
        <row r="2554">
          <cell r="I2554">
            <v>-1052834.49</v>
          </cell>
        </row>
        <row r="2555">
          <cell r="I2555">
            <v>769.5</v>
          </cell>
        </row>
        <row r="2556">
          <cell r="I2556">
            <v>741.38</v>
          </cell>
        </row>
        <row r="2557">
          <cell r="I2557">
            <v>11943.6</v>
          </cell>
        </row>
        <row r="2558">
          <cell r="I2558">
            <v>113.75</v>
          </cell>
        </row>
        <row r="2559">
          <cell r="I2559">
            <v>72695.72</v>
          </cell>
        </row>
        <row r="2560">
          <cell r="I2560">
            <v>54482.559999999998</v>
          </cell>
        </row>
        <row r="2561">
          <cell r="I2561">
            <v>11895.41</v>
          </cell>
        </row>
        <row r="2562">
          <cell r="I2562">
            <v>42.09</v>
          </cell>
        </row>
        <row r="2563">
          <cell r="I2563">
            <v>1838.88</v>
          </cell>
        </row>
        <row r="2564">
          <cell r="I2564">
            <v>10814.9</v>
          </cell>
        </row>
        <row r="2565">
          <cell r="I2565">
            <v>367.66</v>
          </cell>
        </row>
        <row r="2566">
          <cell r="I2566">
            <v>3020.86</v>
          </cell>
        </row>
        <row r="2567">
          <cell r="I2567">
            <v>774.75</v>
          </cell>
        </row>
        <row r="2568">
          <cell r="I2568">
            <v>5.79</v>
          </cell>
        </row>
        <row r="2569">
          <cell r="I2569">
            <v>880</v>
          </cell>
        </row>
        <row r="2570">
          <cell r="I2570">
            <v>48.44</v>
          </cell>
        </row>
        <row r="2571">
          <cell r="I2571">
            <v>613.29</v>
          </cell>
        </row>
        <row r="2572">
          <cell r="I2572">
            <v>9518.7900000000009</v>
          </cell>
        </row>
        <row r="2573">
          <cell r="I2573">
            <v>2908.55</v>
          </cell>
        </row>
        <row r="2574">
          <cell r="I2574">
            <v>27487.58</v>
          </cell>
        </row>
        <row r="2575">
          <cell r="I2575">
            <v>742</v>
          </cell>
        </row>
        <row r="2576">
          <cell r="I2576">
            <v>229.92</v>
          </cell>
        </row>
        <row r="2577">
          <cell r="I2577">
            <v>533.21</v>
          </cell>
        </row>
        <row r="2578">
          <cell r="I2578">
            <v>1540.42</v>
          </cell>
        </row>
        <row r="2579">
          <cell r="I2579">
            <v>2.2000000000000002</v>
          </cell>
        </row>
        <row r="2580">
          <cell r="I2580">
            <v>162.94</v>
          </cell>
        </row>
        <row r="2581">
          <cell r="I2581">
            <v>42.01</v>
          </cell>
        </row>
        <row r="2582">
          <cell r="I2582">
            <v>7696.02</v>
          </cell>
        </row>
        <row r="2583">
          <cell r="I2583">
            <v>3332.5</v>
          </cell>
        </row>
        <row r="2584">
          <cell r="I2584">
            <v>7129.09</v>
          </cell>
        </row>
        <row r="2585">
          <cell r="I2585">
            <v>15149.9</v>
          </cell>
        </row>
        <row r="2586">
          <cell r="I2586">
            <v>625.82000000000005</v>
          </cell>
        </row>
        <row r="2587">
          <cell r="I2587">
            <v>112.5</v>
          </cell>
        </row>
        <row r="2588">
          <cell r="I2588">
            <v>337.22</v>
          </cell>
        </row>
        <row r="2589">
          <cell r="I2589">
            <v>53463.99</v>
          </cell>
        </row>
        <row r="2590">
          <cell r="I2590">
            <v>0</v>
          </cell>
        </row>
        <row r="2591">
          <cell r="I2591">
            <v>153.29</v>
          </cell>
        </row>
        <row r="2592">
          <cell r="I2592">
            <v>101.95</v>
          </cell>
        </row>
        <row r="2593">
          <cell r="I2593">
            <v>899.66</v>
          </cell>
        </row>
        <row r="2594">
          <cell r="I2594">
            <v>920.26</v>
          </cell>
        </row>
        <row r="2595">
          <cell r="I2595">
            <v>13467.53</v>
          </cell>
        </row>
        <row r="2596">
          <cell r="I2596">
            <v>76.66</v>
          </cell>
        </row>
        <row r="2597">
          <cell r="I2597">
            <v>103327.02</v>
          </cell>
        </row>
        <row r="2598">
          <cell r="I2598">
            <v>75920.75</v>
          </cell>
        </row>
        <row r="2599">
          <cell r="I2599">
            <v>18105.900000000001</v>
          </cell>
        </row>
        <row r="2600">
          <cell r="I2600">
            <v>96.6</v>
          </cell>
        </row>
        <row r="2601">
          <cell r="I2601">
            <v>348.43</v>
          </cell>
        </row>
        <row r="2602">
          <cell r="I2602">
            <v>2.38</v>
          </cell>
        </row>
        <row r="2603">
          <cell r="I2603">
            <v>2476.2199999999998</v>
          </cell>
        </row>
        <row r="2604">
          <cell r="I2604">
            <v>12361.32</v>
          </cell>
        </row>
        <row r="2605">
          <cell r="I2605">
            <v>393.32</v>
          </cell>
        </row>
        <row r="2606">
          <cell r="I2606">
            <v>4340.25</v>
          </cell>
        </row>
        <row r="2607">
          <cell r="I2607">
            <v>1010.81</v>
          </cell>
        </row>
        <row r="2608">
          <cell r="I2608">
            <v>6.75</v>
          </cell>
        </row>
        <row r="2609">
          <cell r="I2609">
            <v>1259.3399999999999</v>
          </cell>
        </row>
        <row r="2610">
          <cell r="I2610">
            <v>569.55999999999995</v>
          </cell>
        </row>
        <row r="2611">
          <cell r="I2611">
            <v>14403.93</v>
          </cell>
        </row>
        <row r="2612">
          <cell r="I2612">
            <v>5154.6400000000003</v>
          </cell>
        </row>
        <row r="2613">
          <cell r="I2613">
            <v>46888.24</v>
          </cell>
        </row>
        <row r="2614">
          <cell r="I2614">
            <v>1119.03</v>
          </cell>
        </row>
        <row r="2615">
          <cell r="I2615">
            <v>39.92</v>
          </cell>
        </row>
        <row r="2616">
          <cell r="I2616">
            <v>188.79</v>
          </cell>
        </row>
        <row r="2617">
          <cell r="I2617">
            <v>12.97</v>
          </cell>
        </row>
        <row r="2618">
          <cell r="I2618">
            <v>278.74</v>
          </cell>
        </row>
        <row r="2619">
          <cell r="I2619">
            <v>227.44</v>
          </cell>
        </row>
        <row r="2620">
          <cell r="I2620">
            <v>537.24</v>
          </cell>
        </row>
        <row r="2621">
          <cell r="I2621">
            <v>4399.18</v>
          </cell>
        </row>
        <row r="2622">
          <cell r="I2622">
            <v>78.62</v>
          </cell>
        </row>
        <row r="2623">
          <cell r="I2623">
            <v>5.13</v>
          </cell>
        </row>
        <row r="2624">
          <cell r="I2624">
            <v>195.62</v>
          </cell>
        </row>
        <row r="2625">
          <cell r="I2625">
            <v>148.63999999999999</v>
          </cell>
        </row>
        <row r="2626">
          <cell r="I2626">
            <v>25.91</v>
          </cell>
        </row>
        <row r="2627">
          <cell r="I2627">
            <v>0.4</v>
          </cell>
        </row>
        <row r="2628">
          <cell r="I2628">
            <v>12.1</v>
          </cell>
        </row>
        <row r="2629">
          <cell r="I2629">
            <v>0.66</v>
          </cell>
        </row>
        <row r="2630">
          <cell r="I2630">
            <v>14813.72</v>
          </cell>
        </row>
        <row r="2631">
          <cell r="I2631">
            <v>9.83</v>
          </cell>
        </row>
        <row r="2632">
          <cell r="I2632">
            <v>302.47000000000003</v>
          </cell>
        </row>
        <row r="2633">
          <cell r="I2633">
            <v>2795.29</v>
          </cell>
        </row>
        <row r="2634">
          <cell r="I2634">
            <v>11913.28</v>
          </cell>
        </row>
        <row r="2635">
          <cell r="I2635">
            <v>25277.91</v>
          </cell>
        </row>
        <row r="2636">
          <cell r="I2636">
            <v>522.04999999999995</v>
          </cell>
        </row>
        <row r="2637">
          <cell r="I2637">
            <v>350.48</v>
          </cell>
        </row>
        <row r="2638">
          <cell r="I2638">
            <v>731.92</v>
          </cell>
        </row>
        <row r="2639">
          <cell r="I2639">
            <v>80501.58</v>
          </cell>
        </row>
        <row r="2640">
          <cell r="I2640">
            <v>-30480.080000000002</v>
          </cell>
        </row>
        <row r="2641">
          <cell r="I2641">
            <v>-81282.679999999993</v>
          </cell>
        </row>
        <row r="2642">
          <cell r="I2642">
            <v>23255.72</v>
          </cell>
        </row>
        <row r="2643">
          <cell r="I2643">
            <v>96649.919999999998</v>
          </cell>
        </row>
        <row r="2644">
          <cell r="I2644">
            <v>-1</v>
          </cell>
        </row>
        <row r="2645">
          <cell r="I2645">
            <v>-101</v>
          </cell>
        </row>
        <row r="2646">
          <cell r="I2646">
            <v>-6501</v>
          </cell>
        </row>
        <row r="2647">
          <cell r="I2647">
            <v>516.95000000000005</v>
          </cell>
        </row>
        <row r="2648">
          <cell r="I2648">
            <v>-105.45</v>
          </cell>
        </row>
        <row r="2649">
          <cell r="I2649">
            <v>-1941.55</v>
          </cell>
        </row>
        <row r="2650">
          <cell r="I2650">
            <v>4181.37</v>
          </cell>
        </row>
        <row r="2651">
          <cell r="I2651">
            <v>11104.44</v>
          </cell>
        </row>
        <row r="2652">
          <cell r="I2652">
            <v>31939.56</v>
          </cell>
        </row>
        <row r="2653">
          <cell r="I2653">
            <v>-7600</v>
          </cell>
        </row>
        <row r="2654">
          <cell r="I2654">
            <v>-41881</v>
          </cell>
        </row>
        <row r="2655">
          <cell r="I2655">
            <v>-48712.97</v>
          </cell>
        </row>
        <row r="2656">
          <cell r="I2656">
            <v>-143189.65</v>
          </cell>
        </row>
        <row r="2657">
          <cell r="I2657">
            <v>-103662.89</v>
          </cell>
        </row>
        <row r="2658">
          <cell r="I2658">
            <v>-1500</v>
          </cell>
        </row>
        <row r="2659">
          <cell r="I2659">
            <v>-555</v>
          </cell>
        </row>
        <row r="2660">
          <cell r="I2660">
            <v>77.680000000000007</v>
          </cell>
        </row>
        <row r="2661">
          <cell r="I2661">
            <v>-292527.18</v>
          </cell>
        </row>
        <row r="2662">
          <cell r="I2662">
            <v>-10300</v>
          </cell>
        </row>
        <row r="2663">
          <cell r="I2663">
            <v>-1</v>
          </cell>
        </row>
        <row r="2664">
          <cell r="I2664">
            <v>-7500.82</v>
          </cell>
        </row>
        <row r="2665">
          <cell r="I2665">
            <v>6764.13</v>
          </cell>
        </row>
        <row r="2666">
          <cell r="I2666">
            <v>-6764.13</v>
          </cell>
        </row>
        <row r="2667">
          <cell r="I2667">
            <v>-2101</v>
          </cell>
        </row>
        <row r="2668">
          <cell r="I2668">
            <v>-2000</v>
          </cell>
        </row>
        <row r="2669">
          <cell r="I2669">
            <v>-12784.55</v>
          </cell>
        </row>
        <row r="2670">
          <cell r="I2670">
            <v>-181.09</v>
          </cell>
        </row>
        <row r="2671">
          <cell r="I2671">
            <v>-0.01</v>
          </cell>
        </row>
        <row r="2672">
          <cell r="I2672">
            <v>-14623.11</v>
          </cell>
        </row>
        <row r="2673">
          <cell r="I2673">
            <v>-77.680000000000007</v>
          </cell>
        </row>
        <row r="2674">
          <cell r="I2674">
            <v>-121897.73</v>
          </cell>
        </row>
        <row r="2675">
          <cell r="I2675">
            <v>74444.83</v>
          </cell>
        </row>
        <row r="2676">
          <cell r="I2676">
            <v>130452.54</v>
          </cell>
        </row>
        <row r="2677">
          <cell r="I2677">
            <v>100776.3</v>
          </cell>
        </row>
        <row r="2678">
          <cell r="I2678">
            <v>833.98</v>
          </cell>
        </row>
        <row r="2679">
          <cell r="I2679">
            <v>50391.199999999997</v>
          </cell>
        </row>
        <row r="2680">
          <cell r="I2680">
            <v>4034.75</v>
          </cell>
        </row>
        <row r="2681">
          <cell r="I2681">
            <v>6808.38</v>
          </cell>
        </row>
        <row r="2682">
          <cell r="I2682">
            <v>520</v>
          </cell>
        </row>
        <row r="2683">
          <cell r="I2683">
            <v>15903.62</v>
          </cell>
        </row>
        <row r="2684">
          <cell r="I2684">
            <v>846.99</v>
          </cell>
        </row>
        <row r="2685">
          <cell r="I2685">
            <v>1539.71</v>
          </cell>
        </row>
        <row r="2686">
          <cell r="I2686">
            <v>18799.34</v>
          </cell>
        </row>
        <row r="2687">
          <cell r="I2687">
            <v>395.56</v>
          </cell>
        </row>
        <row r="2688">
          <cell r="I2688">
            <v>8607.31</v>
          </cell>
        </row>
        <row r="2689">
          <cell r="I2689">
            <v>3375.01</v>
          </cell>
        </row>
        <row r="2690">
          <cell r="I2690">
            <v>9814.3799999999992</v>
          </cell>
        </row>
        <row r="2691">
          <cell r="I2691">
            <v>329.75</v>
          </cell>
        </row>
        <row r="2692">
          <cell r="I2692">
            <v>68949.77</v>
          </cell>
        </row>
        <row r="2693">
          <cell r="I2693">
            <v>0</v>
          </cell>
        </row>
        <row r="2694">
          <cell r="I2694">
            <v>-694.57</v>
          </cell>
        </row>
        <row r="2695">
          <cell r="I2695">
            <v>-454.04</v>
          </cell>
        </row>
        <row r="2696">
          <cell r="I2696">
            <v>20691.98</v>
          </cell>
        </row>
        <row r="2697">
          <cell r="I2697">
            <v>13690.13</v>
          </cell>
        </row>
        <row r="2698">
          <cell r="I2698">
            <v>-6.98</v>
          </cell>
        </row>
        <row r="2699">
          <cell r="I2699">
            <v>-595.25</v>
          </cell>
        </row>
        <row r="2700">
          <cell r="I2700">
            <v>-7602.15</v>
          </cell>
        </row>
        <row r="2701">
          <cell r="I2701">
            <v>29649.29</v>
          </cell>
        </row>
        <row r="2702">
          <cell r="I2702">
            <v>-120978.69</v>
          </cell>
        </row>
        <row r="2703">
          <cell r="I2703">
            <v>-50.71</v>
          </cell>
        </row>
        <row r="2704">
          <cell r="I2704">
            <v>218.99</v>
          </cell>
        </row>
        <row r="2705">
          <cell r="I2705">
            <v>3784.77</v>
          </cell>
        </row>
        <row r="2706">
          <cell r="I2706">
            <v>-76.27</v>
          </cell>
        </row>
        <row r="2707">
          <cell r="I2707">
            <v>-5189.8900000000003</v>
          </cell>
        </row>
        <row r="2708">
          <cell r="I2708">
            <v>-9613.6299999999992</v>
          </cell>
        </row>
        <row r="2709">
          <cell r="I2709">
            <v>-1103.46</v>
          </cell>
        </row>
        <row r="2710">
          <cell r="I2710">
            <v>36.06</v>
          </cell>
        </row>
        <row r="2711">
          <cell r="I2711">
            <v>232.18</v>
          </cell>
        </row>
        <row r="2712">
          <cell r="I2712">
            <v>1.86</v>
          </cell>
        </row>
        <row r="2713">
          <cell r="I2713">
            <v>-409.07</v>
          </cell>
        </row>
        <row r="2714">
          <cell r="I2714">
            <v>-3893.05</v>
          </cell>
        </row>
        <row r="2715">
          <cell r="I2715">
            <v>-145.29</v>
          </cell>
        </row>
        <row r="2716">
          <cell r="I2716">
            <v>-315.08</v>
          </cell>
        </row>
        <row r="2717">
          <cell r="I2717">
            <v>-399.08</v>
          </cell>
        </row>
        <row r="2718">
          <cell r="I2718">
            <v>-3.14</v>
          </cell>
        </row>
        <row r="2719">
          <cell r="I2719">
            <v>-96.56</v>
          </cell>
        </row>
        <row r="2720">
          <cell r="I2720">
            <v>-390.19</v>
          </cell>
        </row>
        <row r="2721">
          <cell r="I2721">
            <v>-845.94</v>
          </cell>
        </row>
        <row r="2722">
          <cell r="I2722">
            <v>296.75</v>
          </cell>
        </row>
        <row r="2723">
          <cell r="I2723">
            <v>2276.94</v>
          </cell>
        </row>
        <row r="2724">
          <cell r="I2724">
            <v>-13.71</v>
          </cell>
        </row>
        <row r="2725">
          <cell r="I2725">
            <v>28.37</v>
          </cell>
        </row>
        <row r="2726">
          <cell r="I2726">
            <v>33.049999999999997</v>
          </cell>
        </row>
        <row r="2727">
          <cell r="I2727">
            <v>139.38</v>
          </cell>
        </row>
        <row r="2728">
          <cell r="I2728">
            <v>9.8699999999999992</v>
          </cell>
        </row>
        <row r="2729">
          <cell r="I2729">
            <v>-73.55</v>
          </cell>
        </row>
        <row r="2730">
          <cell r="I2730">
            <v>258.60000000000002</v>
          </cell>
        </row>
        <row r="2731">
          <cell r="I2731">
            <v>1.1599999999999999</v>
          </cell>
        </row>
        <row r="2732">
          <cell r="I2732">
            <v>386.54</v>
          </cell>
        </row>
        <row r="2733">
          <cell r="I2733">
            <v>1973.23</v>
          </cell>
        </row>
        <row r="2734">
          <cell r="I2734">
            <v>61.63</v>
          </cell>
        </row>
        <row r="2735">
          <cell r="I2735">
            <v>3.99</v>
          </cell>
        </row>
        <row r="2736">
          <cell r="I2736">
            <v>3704.29</v>
          </cell>
        </row>
        <row r="2737">
          <cell r="I2737">
            <v>1634.45</v>
          </cell>
        </row>
        <row r="2738">
          <cell r="I2738">
            <v>843.66</v>
          </cell>
        </row>
        <row r="2739">
          <cell r="I2739">
            <v>4.21</v>
          </cell>
        </row>
        <row r="2740">
          <cell r="I2740">
            <v>103.66</v>
          </cell>
        </row>
        <row r="2741">
          <cell r="I2741">
            <v>417.53</v>
          </cell>
        </row>
        <row r="2742">
          <cell r="I2742">
            <v>2445.19</v>
          </cell>
        </row>
        <row r="2743">
          <cell r="I2743">
            <v>3363.43</v>
          </cell>
        </row>
        <row r="2744">
          <cell r="I2744">
            <v>0.01</v>
          </cell>
        </row>
        <row r="2745">
          <cell r="I2745">
            <v>265.85000000000002</v>
          </cell>
        </row>
        <row r="2746">
          <cell r="I2746">
            <v>-2292.2399999999998</v>
          </cell>
        </row>
        <row r="2747">
          <cell r="I2747">
            <v>2404.59</v>
          </cell>
        </row>
        <row r="2748">
          <cell r="I2748">
            <v>5218.1899999999996</v>
          </cell>
        </row>
        <row r="2749">
          <cell r="I2749">
            <v>-348.37</v>
          </cell>
        </row>
        <row r="2750">
          <cell r="I2750">
            <v>106.45</v>
          </cell>
        </row>
        <row r="2751">
          <cell r="I2751">
            <v>209.84</v>
          </cell>
        </row>
        <row r="2752">
          <cell r="I2752">
            <v>2313.17</v>
          </cell>
        </row>
        <row r="2753">
          <cell r="I2753">
            <v>-1.8</v>
          </cell>
        </row>
        <row r="2754">
          <cell r="I2754">
            <v>-655.5</v>
          </cell>
        </row>
        <row r="2755">
          <cell r="I2755">
            <v>49.74</v>
          </cell>
        </row>
        <row r="2756">
          <cell r="I2756">
            <v>-3113.62</v>
          </cell>
        </row>
        <row r="2757">
          <cell r="I2757">
            <v>-16995.46</v>
          </cell>
        </row>
        <row r="2758">
          <cell r="I2758">
            <v>436.31</v>
          </cell>
        </row>
        <row r="2759">
          <cell r="I2759">
            <v>21165.78</v>
          </cell>
        </row>
        <row r="2760">
          <cell r="I2760">
            <v>36976.339999999997</v>
          </cell>
        </row>
        <row r="2761">
          <cell r="I2761">
            <v>20081.560000000001</v>
          </cell>
        </row>
        <row r="2762">
          <cell r="I2762">
            <v>-313.08</v>
          </cell>
        </row>
        <row r="2763">
          <cell r="I2763">
            <v>-1019.21</v>
          </cell>
        </row>
        <row r="2764">
          <cell r="I2764">
            <v>-27.33</v>
          </cell>
        </row>
        <row r="2765">
          <cell r="I2765">
            <v>1795.97</v>
          </cell>
        </row>
        <row r="2766">
          <cell r="I2766">
            <v>34666.879999999997</v>
          </cell>
        </row>
        <row r="2767">
          <cell r="I2767">
            <v>452.23</v>
          </cell>
        </row>
        <row r="2768">
          <cell r="I2768">
            <v>1509.44</v>
          </cell>
        </row>
        <row r="2769">
          <cell r="I2769">
            <v>2019.67</v>
          </cell>
        </row>
        <row r="2770">
          <cell r="I2770">
            <v>66.430000000000007</v>
          </cell>
        </row>
        <row r="2771">
          <cell r="I2771">
            <v>868.48</v>
          </cell>
        </row>
        <row r="2772">
          <cell r="I2772">
            <v>3214.27</v>
          </cell>
        </row>
        <row r="2773">
          <cell r="I2773">
            <v>3706.07</v>
          </cell>
        </row>
        <row r="2774">
          <cell r="I2774">
            <v>0.01</v>
          </cell>
        </row>
        <row r="2775">
          <cell r="I2775">
            <v>-3215.72</v>
          </cell>
        </row>
        <row r="2776">
          <cell r="I2776">
            <v>-13830.41</v>
          </cell>
        </row>
        <row r="2777">
          <cell r="I2777">
            <v>-78.650000000000006</v>
          </cell>
        </row>
        <row r="2778">
          <cell r="I2778">
            <v>-246.57</v>
          </cell>
        </row>
        <row r="2779">
          <cell r="I2779">
            <v>-166.18</v>
          </cell>
        </row>
        <row r="2780">
          <cell r="I2780">
            <v>-624.67999999999995</v>
          </cell>
        </row>
        <row r="2781">
          <cell r="I2781">
            <v>-65.760000000000005</v>
          </cell>
        </row>
        <row r="2782">
          <cell r="I2782">
            <v>426.62</v>
          </cell>
        </row>
        <row r="2783">
          <cell r="I2783">
            <v>-1121.93</v>
          </cell>
        </row>
        <row r="2784">
          <cell r="I2784">
            <v>-15.53</v>
          </cell>
        </row>
        <row r="2785">
          <cell r="I2785">
            <v>-1718.31</v>
          </cell>
        </row>
        <row r="2786">
          <cell r="I2786">
            <v>-16449.11</v>
          </cell>
        </row>
        <row r="2787">
          <cell r="I2787">
            <v>-246.57</v>
          </cell>
        </row>
        <row r="2788">
          <cell r="I2788">
            <v>-53.43</v>
          </cell>
        </row>
        <row r="2789">
          <cell r="I2789">
            <v>-16800.02</v>
          </cell>
        </row>
        <row r="2790">
          <cell r="I2790">
            <v>-7386.96</v>
          </cell>
        </row>
        <row r="2791">
          <cell r="I2791">
            <v>-13086.69</v>
          </cell>
        </row>
        <row r="2792">
          <cell r="I2792">
            <v>-67.53</v>
          </cell>
        </row>
        <row r="2793">
          <cell r="I2793">
            <v>-470.44</v>
          </cell>
        </row>
        <row r="2794">
          <cell r="I2794">
            <v>-6436.26</v>
          </cell>
        </row>
        <row r="2795">
          <cell r="I2795">
            <v>-11017.2</v>
          </cell>
        </row>
        <row r="2796">
          <cell r="I2796">
            <v>-15277.41</v>
          </cell>
        </row>
        <row r="2797">
          <cell r="I2797">
            <v>0.01</v>
          </cell>
        </row>
        <row r="2798">
          <cell r="I2798">
            <v>-1198.3499999999999</v>
          </cell>
        </row>
        <row r="2799">
          <cell r="I2799">
            <v>10661.62</v>
          </cell>
        </row>
        <row r="2800">
          <cell r="I2800">
            <v>-11253.37</v>
          </cell>
        </row>
        <row r="2801">
          <cell r="I2801">
            <v>-24314.44</v>
          </cell>
        </row>
        <row r="2802">
          <cell r="I2802">
            <v>1990.8</v>
          </cell>
        </row>
        <row r="2803">
          <cell r="I2803">
            <v>-426.17</v>
          </cell>
        </row>
        <row r="2804">
          <cell r="I2804">
            <v>-998.5</v>
          </cell>
        </row>
        <row r="2805">
          <cell r="I2805">
            <v>-17442.849999999999</v>
          </cell>
        </row>
        <row r="2806">
          <cell r="I2806">
            <v>0</v>
          </cell>
        </row>
        <row r="2807">
          <cell r="I2807">
            <v>-157.16999999999999</v>
          </cell>
        </row>
        <row r="2808">
          <cell r="I2808">
            <v>-109.13</v>
          </cell>
        </row>
        <row r="2809">
          <cell r="I2809">
            <v>-4954.29</v>
          </cell>
        </row>
        <row r="2810">
          <cell r="I2810">
            <v>-16786.93</v>
          </cell>
        </row>
        <row r="2811">
          <cell r="I2811">
            <v>-62243.58</v>
          </cell>
        </row>
        <row r="2812">
          <cell r="I2812">
            <v>-438.09</v>
          </cell>
        </row>
        <row r="2813">
          <cell r="I2813">
            <v>-466234.2</v>
          </cell>
        </row>
        <row r="2814">
          <cell r="I2814">
            <v>-339340.33</v>
          </cell>
        </row>
        <row r="2815">
          <cell r="I2815">
            <v>-304869.55</v>
          </cell>
        </row>
        <row r="2816">
          <cell r="I2816">
            <v>-840.26</v>
          </cell>
        </row>
        <row r="2817">
          <cell r="I2817">
            <v>-1530.91</v>
          </cell>
        </row>
        <row r="2818">
          <cell r="I2818">
            <v>-34.049999999999997</v>
          </cell>
        </row>
        <row r="2819">
          <cell r="I2819">
            <v>-10839.93</v>
          </cell>
        </row>
        <row r="2820">
          <cell r="I2820">
            <v>-110665.44</v>
          </cell>
        </row>
        <row r="2821">
          <cell r="I2821">
            <v>-1748.59</v>
          </cell>
        </row>
        <row r="2822">
          <cell r="I2822">
            <v>-19087.759999999998</v>
          </cell>
        </row>
        <row r="2823">
          <cell r="I2823">
            <v>-4797.24</v>
          </cell>
        </row>
        <row r="2824">
          <cell r="I2824">
            <v>-133.27000000000001</v>
          </cell>
        </row>
        <row r="2825">
          <cell r="I2825">
            <v>-7609.41</v>
          </cell>
        </row>
        <row r="2826">
          <cell r="I2826">
            <v>-4021.31</v>
          </cell>
        </row>
        <row r="2827">
          <cell r="I2827">
            <v>-64010.71</v>
          </cell>
        </row>
        <row r="2828">
          <cell r="I2828">
            <v>-0.01</v>
          </cell>
        </row>
        <row r="2829">
          <cell r="I2829">
            <v>-88228.89</v>
          </cell>
        </row>
        <row r="2830">
          <cell r="I2830">
            <v>-212009.74</v>
          </cell>
        </row>
        <row r="2831">
          <cell r="I2831">
            <v>-5105.2299999999996</v>
          </cell>
        </row>
        <row r="2832">
          <cell r="I2832">
            <v>-347.28</v>
          </cell>
        </row>
        <row r="2833">
          <cell r="I2833">
            <v>-846.96</v>
          </cell>
        </row>
        <row r="2834">
          <cell r="I2834">
            <v>-86.56</v>
          </cell>
        </row>
        <row r="2835">
          <cell r="I2835">
            <v>-2009.29</v>
          </cell>
        </row>
        <row r="2836">
          <cell r="I2836">
            <v>-1010.87</v>
          </cell>
        </row>
        <row r="2837">
          <cell r="I2837">
            <v>-2047.91</v>
          </cell>
        </row>
        <row r="2838">
          <cell r="I2838">
            <v>-38007.24</v>
          </cell>
        </row>
        <row r="2839">
          <cell r="I2839">
            <v>-314.39</v>
          </cell>
        </row>
        <row r="2840">
          <cell r="I2840">
            <v>-68.11</v>
          </cell>
        </row>
        <row r="2841">
          <cell r="I2841">
            <v>-873.92</v>
          </cell>
        </row>
        <row r="2842">
          <cell r="I2842">
            <v>-660.91</v>
          </cell>
        </row>
        <row r="2843">
          <cell r="I2843">
            <v>-448.02</v>
          </cell>
        </row>
        <row r="2844">
          <cell r="I2844">
            <v>-7.72</v>
          </cell>
        </row>
        <row r="2845">
          <cell r="I2845">
            <v>-54.26</v>
          </cell>
        </row>
        <row r="2846">
          <cell r="I2846">
            <v>-10.130000000000001</v>
          </cell>
        </row>
        <row r="2847">
          <cell r="I2847">
            <v>-71880.39</v>
          </cell>
        </row>
        <row r="2848">
          <cell r="I2848">
            <v>-43.69</v>
          </cell>
        </row>
        <row r="2849">
          <cell r="I2849">
            <v>-0.01</v>
          </cell>
        </row>
        <row r="2850">
          <cell r="I2850">
            <v>-1365.78</v>
          </cell>
        </row>
        <row r="2851">
          <cell r="I2851">
            <v>-13001.37</v>
          </cell>
        </row>
        <row r="2852">
          <cell r="I2852">
            <v>-53317.91</v>
          </cell>
        </row>
        <row r="2853">
          <cell r="I2853">
            <v>-113057.19</v>
          </cell>
        </row>
        <row r="2854">
          <cell r="I2854">
            <v>-3198.27</v>
          </cell>
        </row>
        <row r="2855">
          <cell r="I2855">
            <v>-1401.48</v>
          </cell>
        </row>
        <row r="2856">
          <cell r="I2856">
            <v>-3464.84</v>
          </cell>
        </row>
        <row r="2857">
          <cell r="I2857">
            <v>-357723.64</v>
          </cell>
        </row>
        <row r="2858">
          <cell r="I2858">
            <v>0</v>
          </cell>
        </row>
        <row r="2859">
          <cell r="I2859">
            <v>712.13</v>
          </cell>
        </row>
        <row r="2860">
          <cell r="I2860">
            <v>486</v>
          </cell>
        </row>
        <row r="2861">
          <cell r="I2861">
            <v>-396.73</v>
          </cell>
        </row>
        <row r="2862">
          <cell r="I2862">
            <v>-1197.49</v>
          </cell>
        </row>
        <row r="2863">
          <cell r="I2863">
            <v>-7.41</v>
          </cell>
        </row>
        <row r="2864">
          <cell r="I2864">
            <v>-48.58</v>
          </cell>
        </row>
        <row r="2865">
          <cell r="I2865">
            <v>-33.61</v>
          </cell>
        </row>
        <row r="2866">
          <cell r="I2866">
            <v>-4260</v>
          </cell>
        </row>
        <row r="2867">
          <cell r="I2867">
            <v>-12915.67</v>
          </cell>
        </row>
        <row r="2868">
          <cell r="I2868">
            <v>-52923.67</v>
          </cell>
        </row>
        <row r="2869">
          <cell r="I2869">
            <v>-650</v>
          </cell>
        </row>
        <row r="2870">
          <cell r="I2870">
            <v>-304415.87</v>
          </cell>
        </row>
        <row r="2871">
          <cell r="I2871">
            <v>-239995.1</v>
          </cell>
        </row>
        <row r="2872">
          <cell r="I2872">
            <v>-201366.26</v>
          </cell>
        </row>
        <row r="2873">
          <cell r="I2873">
            <v>-366</v>
          </cell>
        </row>
        <row r="2874">
          <cell r="I2874">
            <v>-7721.51</v>
          </cell>
        </row>
        <row r="2875">
          <cell r="I2875">
            <v>-96530.77</v>
          </cell>
        </row>
        <row r="2876">
          <cell r="I2876">
            <v>-1631.26</v>
          </cell>
        </row>
        <row r="2877">
          <cell r="I2877">
            <v>-12691.9</v>
          </cell>
        </row>
        <row r="2878">
          <cell r="I2878">
            <v>-3810</v>
          </cell>
        </row>
        <row r="2879">
          <cell r="I2879">
            <v>-118.93</v>
          </cell>
        </row>
        <row r="2880">
          <cell r="I2880">
            <v>-5456.53</v>
          </cell>
        </row>
        <row r="2881">
          <cell r="I2881">
            <v>-4400.5200000000004</v>
          </cell>
        </row>
        <row r="2882">
          <cell r="I2882">
            <v>-42405.79</v>
          </cell>
        </row>
        <row r="2883">
          <cell r="I2883">
            <v>-0.01</v>
          </cell>
        </row>
        <row r="2884">
          <cell r="I2884">
            <v>-50932.79</v>
          </cell>
        </row>
        <row r="2885">
          <cell r="I2885">
            <v>-122375.5</v>
          </cell>
        </row>
        <row r="2886">
          <cell r="I2886">
            <v>-3325</v>
          </cell>
        </row>
        <row r="2887">
          <cell r="I2887">
            <v>-1633</v>
          </cell>
        </row>
        <row r="2888">
          <cell r="I2888">
            <v>-619.49</v>
          </cell>
        </row>
        <row r="2889">
          <cell r="I2889">
            <v>-9663.19</v>
          </cell>
        </row>
        <row r="2890">
          <cell r="I2890">
            <v>-704.27</v>
          </cell>
        </row>
        <row r="2891">
          <cell r="I2891">
            <v>-608.78</v>
          </cell>
        </row>
        <row r="2892">
          <cell r="I2892">
            <v>-37352.01</v>
          </cell>
        </row>
        <row r="2893">
          <cell r="I2893">
            <v>-15500</v>
          </cell>
        </row>
        <row r="2894">
          <cell r="I2894">
            <v>-30139.46</v>
          </cell>
        </row>
        <row r="2895">
          <cell r="I2895">
            <v>-64093.440000000002</v>
          </cell>
        </row>
        <row r="2896">
          <cell r="I2896">
            <v>-3818.43</v>
          </cell>
        </row>
        <row r="2897">
          <cell r="I2897">
            <v>-450</v>
          </cell>
        </row>
        <row r="2898">
          <cell r="I2898">
            <v>-1579.63</v>
          </cell>
        </row>
        <row r="2899">
          <cell r="I2899">
            <v>-225870.19</v>
          </cell>
        </row>
        <row r="2900">
          <cell r="I2900">
            <v>1479513.37</v>
          </cell>
        </row>
        <row r="2901">
          <cell r="I2901">
            <v>-55.84</v>
          </cell>
        </row>
        <row r="2902">
          <cell r="I2902">
            <v>-4762.03</v>
          </cell>
        </row>
        <row r="2903">
          <cell r="I2903">
            <v>-60816.52</v>
          </cell>
        </row>
        <row r="2904">
          <cell r="I2904">
            <v>79548.539999999994</v>
          </cell>
        </row>
        <row r="2905">
          <cell r="I2905">
            <v>232.85</v>
          </cell>
        </row>
        <row r="2906">
          <cell r="I2906">
            <v>6586.32</v>
          </cell>
        </row>
        <row r="2907">
          <cell r="I2907">
            <v>-67</v>
          </cell>
        </row>
        <row r="2908">
          <cell r="I2908">
            <v>1342.75</v>
          </cell>
        </row>
        <row r="2909">
          <cell r="I2909">
            <v>1389.68</v>
          </cell>
        </row>
        <row r="2910">
          <cell r="I2910">
            <v>-42.73</v>
          </cell>
        </row>
        <row r="2911">
          <cell r="I2911">
            <v>516.04</v>
          </cell>
        </row>
        <row r="2912">
          <cell r="I2912">
            <v>0</v>
          </cell>
        </row>
        <row r="2913">
          <cell r="I2913">
            <v>-550</v>
          </cell>
        </row>
        <row r="2914">
          <cell r="I2914">
            <v>1250</v>
          </cell>
        </row>
        <row r="2915">
          <cell r="I2915">
            <v>1.8</v>
          </cell>
        </row>
        <row r="2916">
          <cell r="I2916">
            <v>655.5</v>
          </cell>
        </row>
        <row r="2917">
          <cell r="I2917">
            <v>1579.84</v>
          </cell>
        </row>
        <row r="2918">
          <cell r="I2918">
            <v>-1250</v>
          </cell>
        </row>
        <row r="2919">
          <cell r="I2919">
            <v>1148.8399999999999</v>
          </cell>
        </row>
        <row r="2920">
          <cell r="I2920">
            <v>-500.3</v>
          </cell>
        </row>
        <row r="2921">
          <cell r="I2921">
            <v>0.3</v>
          </cell>
        </row>
        <row r="2922">
          <cell r="I2922">
            <v>40.76</v>
          </cell>
        </row>
        <row r="2923">
          <cell r="I2923">
            <v>33.99</v>
          </cell>
        </row>
        <row r="2924">
          <cell r="I2924">
            <v>0</v>
          </cell>
        </row>
        <row r="2925">
          <cell r="I2925">
            <v>0</v>
          </cell>
        </row>
        <row r="2926">
          <cell r="I2926">
            <v>-542.46</v>
          </cell>
        </row>
        <row r="2927">
          <cell r="I2927">
            <v>0</v>
          </cell>
        </row>
        <row r="2928">
          <cell r="I2928">
            <v>0</v>
          </cell>
        </row>
        <row r="2929">
          <cell r="I2929">
            <v>0</v>
          </cell>
        </row>
        <row r="2930">
          <cell r="I2930">
            <v>0</v>
          </cell>
        </row>
        <row r="2931">
          <cell r="I2931">
            <v>-0.01</v>
          </cell>
        </row>
        <row r="2932">
          <cell r="I2932">
            <v>102.49</v>
          </cell>
        </row>
        <row r="2933">
          <cell r="I2933">
            <v>1127.52</v>
          </cell>
        </row>
        <row r="2934">
          <cell r="I2934">
            <v>-14.11</v>
          </cell>
        </row>
        <row r="2935">
          <cell r="I2935">
            <v>0.02</v>
          </cell>
        </row>
        <row r="2936">
          <cell r="I2936">
            <v>7.62</v>
          </cell>
        </row>
        <row r="2937">
          <cell r="I2937">
            <v>462.83</v>
          </cell>
        </row>
        <row r="2938">
          <cell r="I2938">
            <v>1354.64</v>
          </cell>
        </row>
        <row r="2939">
          <cell r="I2939">
            <v>5535.68</v>
          </cell>
        </row>
        <row r="2940">
          <cell r="I2940">
            <v>65</v>
          </cell>
        </row>
        <row r="2941">
          <cell r="I2941">
            <v>67326.25</v>
          </cell>
        </row>
        <row r="2942">
          <cell r="I2942">
            <v>72438.960000000006</v>
          </cell>
        </row>
        <row r="2943">
          <cell r="I2943">
            <v>59972.639999999999</v>
          </cell>
        </row>
        <row r="2944">
          <cell r="I2944">
            <v>5.56</v>
          </cell>
        </row>
        <row r="2945">
          <cell r="I2945">
            <v>474.43</v>
          </cell>
        </row>
        <row r="2946">
          <cell r="I2946">
            <v>2133.19</v>
          </cell>
        </row>
        <row r="2947">
          <cell r="I2947">
            <v>26.53</v>
          </cell>
        </row>
        <row r="2948">
          <cell r="I2948">
            <v>780.11</v>
          </cell>
        </row>
        <row r="2949">
          <cell r="I2949">
            <v>63.25</v>
          </cell>
        </row>
        <row r="2950">
          <cell r="I2950">
            <v>1.94</v>
          </cell>
        </row>
        <row r="2951">
          <cell r="I2951">
            <v>586.57000000000005</v>
          </cell>
        </row>
        <row r="2952">
          <cell r="I2952">
            <v>22.4</v>
          </cell>
        </row>
        <row r="2953">
          <cell r="I2953">
            <v>232.07</v>
          </cell>
        </row>
        <row r="2954">
          <cell r="I2954">
            <v>2587.62</v>
          </cell>
        </row>
        <row r="2955">
          <cell r="I2955">
            <v>14947.75</v>
          </cell>
        </row>
        <row r="2956">
          <cell r="I2956">
            <v>35971.279999999999</v>
          </cell>
        </row>
        <row r="2957">
          <cell r="I2957">
            <v>353.77</v>
          </cell>
        </row>
        <row r="2958">
          <cell r="I2958">
            <v>25.11</v>
          </cell>
        </row>
        <row r="2959">
          <cell r="I2959">
            <v>-373.04</v>
          </cell>
        </row>
        <row r="2960">
          <cell r="I2960">
            <v>-12.2</v>
          </cell>
        </row>
        <row r="2961">
          <cell r="I2961">
            <v>-519.46</v>
          </cell>
        </row>
        <row r="2962">
          <cell r="I2962">
            <v>-37.21</v>
          </cell>
        </row>
        <row r="2963">
          <cell r="I2963">
            <v>228.17</v>
          </cell>
        </row>
        <row r="2964">
          <cell r="I2964">
            <v>197.55</v>
          </cell>
        </row>
        <row r="2965">
          <cell r="I2965">
            <v>2030.27</v>
          </cell>
        </row>
        <row r="2966">
          <cell r="I2966">
            <v>197.72</v>
          </cell>
        </row>
        <row r="2967">
          <cell r="I2967">
            <v>708.35</v>
          </cell>
        </row>
        <row r="2968">
          <cell r="I2968">
            <v>1834.94</v>
          </cell>
        </row>
        <row r="2969">
          <cell r="I2969">
            <v>3903.57</v>
          </cell>
        </row>
        <row r="2970">
          <cell r="I2970">
            <v>388.06</v>
          </cell>
        </row>
        <row r="2971">
          <cell r="I2971">
            <v>-7</v>
          </cell>
        </row>
        <row r="2972">
          <cell r="I2972">
            <v>72.25</v>
          </cell>
        </row>
        <row r="2973">
          <cell r="I2973">
            <v>97.46</v>
          </cell>
        </row>
        <row r="2974">
          <cell r="I2974">
            <v>13752.15</v>
          </cell>
        </row>
        <row r="2975">
          <cell r="I2975">
            <v>0</v>
          </cell>
        </row>
        <row r="2976">
          <cell r="I2976">
            <v>0</v>
          </cell>
        </row>
        <row r="2977">
          <cell r="I2977">
            <v>0</v>
          </cell>
        </row>
        <row r="2978">
          <cell r="I2978">
            <v>0</v>
          </cell>
        </row>
        <row r="2979">
          <cell r="I2979">
            <v>0</v>
          </cell>
        </row>
        <row r="2980">
          <cell r="I2980">
            <v>0</v>
          </cell>
        </row>
        <row r="2981">
          <cell r="I2981">
            <v>493.2</v>
          </cell>
        </row>
        <row r="2982">
          <cell r="I2982">
            <v>-591.19000000000005</v>
          </cell>
        </row>
        <row r="2983">
          <cell r="I2983">
            <v>14.4</v>
          </cell>
        </row>
        <row r="2984">
          <cell r="I2984">
            <v>21.04</v>
          </cell>
        </row>
        <row r="2985">
          <cell r="I2985">
            <v>9.98</v>
          </cell>
        </row>
        <row r="2986">
          <cell r="I2986">
            <v>542.46</v>
          </cell>
        </row>
        <row r="2987">
          <cell r="I2987">
            <v>-0.01</v>
          </cell>
        </row>
        <row r="2988">
          <cell r="I2988">
            <v>-0.01</v>
          </cell>
        </row>
        <row r="2989">
          <cell r="I2989">
            <v>0</v>
          </cell>
        </row>
        <row r="2990">
          <cell r="I2990">
            <v>-2341.2800000000002</v>
          </cell>
        </row>
        <row r="2991">
          <cell r="I2991">
            <v>0</v>
          </cell>
        </row>
        <row r="2992">
          <cell r="I2992">
            <v>0</v>
          </cell>
        </row>
        <row r="2993">
          <cell r="I2993">
            <v>-0.25</v>
          </cell>
        </row>
        <row r="2994">
          <cell r="I2994">
            <v>745.2</v>
          </cell>
        </row>
        <row r="2995">
          <cell r="I2995">
            <v>-66133089.740000002</v>
          </cell>
        </row>
        <row r="2996">
          <cell r="I2996">
            <v>-18998.2</v>
          </cell>
        </row>
        <row r="2997">
          <cell r="I2997">
            <v>-52.43</v>
          </cell>
        </row>
        <row r="2998">
          <cell r="I2998">
            <v>-2050.27</v>
          </cell>
        </row>
        <row r="2999">
          <cell r="I2999">
            <v>30.58</v>
          </cell>
        </row>
        <row r="3000">
          <cell r="I3000">
            <v>-753.47</v>
          </cell>
        </row>
        <row r="3001">
          <cell r="I3001">
            <v>11054.13</v>
          </cell>
        </row>
        <row r="3002">
          <cell r="I3002">
            <v>0.15</v>
          </cell>
        </row>
        <row r="3003">
          <cell r="I3003">
            <v>-189.78</v>
          </cell>
        </row>
        <row r="3004">
          <cell r="I3004">
            <v>-26.44</v>
          </cell>
        </row>
        <row r="3005">
          <cell r="I3005">
            <v>-311.45</v>
          </cell>
        </row>
        <row r="3006">
          <cell r="I3006">
            <v>-445.85</v>
          </cell>
        </row>
        <row r="3007">
          <cell r="I3007">
            <v>-18393.099999999999</v>
          </cell>
        </row>
        <row r="3008">
          <cell r="I3008">
            <v>-1.1100000000000001</v>
          </cell>
        </row>
        <row r="3009">
          <cell r="I3009">
            <v>-5808.8</v>
          </cell>
        </row>
        <row r="3010">
          <cell r="I3010">
            <v>-19825.34</v>
          </cell>
        </row>
        <row r="3011">
          <cell r="I3011">
            <v>-2988.88</v>
          </cell>
        </row>
        <row r="3012">
          <cell r="I3012">
            <v>-13140.39</v>
          </cell>
        </row>
        <row r="3013">
          <cell r="I3013">
            <v>-47.7</v>
          </cell>
        </row>
        <row r="3014">
          <cell r="I3014">
            <v>-193.55</v>
          </cell>
        </row>
        <row r="3015">
          <cell r="I3015">
            <v>-7913.05</v>
          </cell>
        </row>
        <row r="3016">
          <cell r="I3016">
            <v>-242.19</v>
          </cell>
        </row>
        <row r="3017">
          <cell r="I3017">
            <v>-59.72</v>
          </cell>
        </row>
        <row r="3018">
          <cell r="I3018">
            <v>0</v>
          </cell>
        </row>
        <row r="3019">
          <cell r="I3019">
            <v>-1422.6</v>
          </cell>
        </row>
        <row r="3020">
          <cell r="I3020">
            <v>-5743.72</v>
          </cell>
        </row>
        <row r="3021">
          <cell r="I3021">
            <v>-5639.48</v>
          </cell>
        </row>
        <row r="3022">
          <cell r="I3022">
            <v>-89.3</v>
          </cell>
        </row>
        <row r="3023">
          <cell r="I3023">
            <v>-3072.2</v>
          </cell>
        </row>
        <row r="3024">
          <cell r="I3024">
            <v>-6943.21</v>
          </cell>
        </row>
        <row r="3025">
          <cell r="I3025">
            <v>-3391.7</v>
          </cell>
        </row>
        <row r="3026">
          <cell r="I3026">
            <v>-1910.98</v>
          </cell>
        </row>
        <row r="3027">
          <cell r="I3027">
            <v>41.11</v>
          </cell>
        </row>
        <row r="3028">
          <cell r="I3028">
            <v>-1841.81</v>
          </cell>
        </row>
        <row r="3029">
          <cell r="I3029">
            <v>-510.63</v>
          </cell>
        </row>
        <row r="3030">
          <cell r="I3030">
            <v>-1162.49</v>
          </cell>
        </row>
        <row r="3031">
          <cell r="I3031">
            <v>-3198.66</v>
          </cell>
        </row>
        <row r="3032">
          <cell r="I3032">
            <v>-14064.36</v>
          </cell>
        </row>
        <row r="3033">
          <cell r="I3033">
            <v>-1252.8800000000001</v>
          </cell>
        </row>
        <row r="3034">
          <cell r="I3034">
            <v>-8054.87</v>
          </cell>
        </row>
        <row r="3035">
          <cell r="I3035">
            <v>-9408.3799999999992</v>
          </cell>
        </row>
        <row r="3036">
          <cell r="I3036">
            <v>-1342.37</v>
          </cell>
        </row>
        <row r="3037">
          <cell r="I3037">
            <v>-301.95</v>
          </cell>
        </row>
        <row r="3038">
          <cell r="I3038">
            <v>-216.12</v>
          </cell>
        </row>
        <row r="3039">
          <cell r="I3039">
            <v>-984.53</v>
          </cell>
        </row>
        <row r="3040">
          <cell r="I3040">
            <v>303452.01</v>
          </cell>
        </row>
        <row r="3041">
          <cell r="I3041">
            <v>-3534.41</v>
          </cell>
        </row>
        <row r="3042">
          <cell r="I3042">
            <v>-240211.62</v>
          </cell>
        </row>
        <row r="3043">
          <cell r="I3043">
            <v>-58203.38</v>
          </cell>
        </row>
        <row r="3044">
          <cell r="I3044">
            <v>-122980.23</v>
          </cell>
        </row>
        <row r="3045">
          <cell r="I3045">
            <v>-26662.14</v>
          </cell>
        </row>
        <row r="3046">
          <cell r="I3046">
            <v>-447045.71</v>
          </cell>
        </row>
        <row r="3047">
          <cell r="I3047">
            <v>-799159.05</v>
          </cell>
        </row>
        <row r="3048">
          <cell r="I3048">
            <v>-38849.79</v>
          </cell>
        </row>
        <row r="3049">
          <cell r="I3049">
            <v>-187244.36</v>
          </cell>
        </row>
        <row r="3050">
          <cell r="I3050">
            <v>-11689978.01</v>
          </cell>
        </row>
        <row r="3051">
          <cell r="I3051">
            <v>-2292121.36</v>
          </cell>
        </row>
        <row r="3052">
          <cell r="I3052">
            <v>-88458.240000000005</v>
          </cell>
        </row>
        <row r="3053">
          <cell r="I3053">
            <v>-258396.86</v>
          </cell>
        </row>
        <row r="3054">
          <cell r="I3054">
            <v>-11860.74</v>
          </cell>
        </row>
        <row r="3055">
          <cell r="I3055">
            <v>-8.77</v>
          </cell>
        </row>
        <row r="3056">
          <cell r="I3056">
            <v>-39761.33</v>
          </cell>
        </row>
        <row r="3057">
          <cell r="I3057">
            <v>-182143.51</v>
          </cell>
        </row>
        <row r="3058">
          <cell r="I3058">
            <v>-215126.1</v>
          </cell>
        </row>
        <row r="3059">
          <cell r="I3059">
            <v>-188123.16</v>
          </cell>
        </row>
        <row r="3060">
          <cell r="I3060">
            <v>-1931267.26</v>
          </cell>
        </row>
        <row r="3061">
          <cell r="I3061">
            <v>20.16</v>
          </cell>
        </row>
        <row r="3062">
          <cell r="I3062">
            <v>-33804257.310000002</v>
          </cell>
        </row>
        <row r="3063">
          <cell r="I3063">
            <v>-1008647.08</v>
          </cell>
        </row>
        <row r="3064">
          <cell r="I3064">
            <v>-18884321.670000002</v>
          </cell>
        </row>
        <row r="3065">
          <cell r="I3065">
            <v>-2599000.17</v>
          </cell>
        </row>
        <row r="3066">
          <cell r="I3066">
            <v>-70614.91</v>
          </cell>
        </row>
        <row r="3067">
          <cell r="I3067">
            <v>52875.53</v>
          </cell>
        </row>
        <row r="3068">
          <cell r="I3068">
            <v>3767.73</v>
          </cell>
        </row>
        <row r="3069">
          <cell r="I3069">
            <v>49564.800000000003</v>
          </cell>
        </row>
        <row r="3070">
          <cell r="I3070">
            <v>125</v>
          </cell>
        </row>
        <row r="3071">
          <cell r="I3071">
            <v>27030.67</v>
          </cell>
        </row>
        <row r="3072">
          <cell r="I3072">
            <v>32766.52</v>
          </cell>
        </row>
        <row r="3073">
          <cell r="I3073">
            <v>7948.81</v>
          </cell>
        </row>
        <row r="3074">
          <cell r="I3074">
            <v>51468.480000000003</v>
          </cell>
        </row>
        <row r="3075">
          <cell r="I3075">
            <v>242.19</v>
          </cell>
        </row>
        <row r="3076">
          <cell r="I3076">
            <v>2589.09</v>
          </cell>
        </row>
        <row r="3077">
          <cell r="I3077">
            <v>25968.32</v>
          </cell>
        </row>
        <row r="3078">
          <cell r="I3078">
            <v>1303.6500000000001</v>
          </cell>
        </row>
        <row r="3079">
          <cell r="I3079">
            <v>5742.69</v>
          </cell>
        </row>
        <row r="3080">
          <cell r="I3080">
            <v>63314.84</v>
          </cell>
        </row>
        <row r="3081">
          <cell r="I3081">
            <v>14184.35</v>
          </cell>
        </row>
        <row r="3082">
          <cell r="I3082">
            <v>18705.400000000001</v>
          </cell>
        </row>
        <row r="3083">
          <cell r="I3083">
            <v>150</v>
          </cell>
        </row>
        <row r="3084">
          <cell r="I3084">
            <v>3933.94</v>
          </cell>
        </row>
        <row r="3085">
          <cell r="I3085">
            <v>24850.46</v>
          </cell>
        </row>
        <row r="3086">
          <cell r="I3086">
            <v>1765.74</v>
          </cell>
        </row>
        <row r="3087">
          <cell r="I3087">
            <v>16451.25</v>
          </cell>
        </row>
        <row r="3088">
          <cell r="I3088">
            <v>360695.95</v>
          </cell>
        </row>
        <row r="3089">
          <cell r="I3089">
            <v>1000</v>
          </cell>
        </row>
        <row r="3090">
          <cell r="I3090">
            <v>26732.720000000001</v>
          </cell>
        </row>
        <row r="3091">
          <cell r="I3091">
            <v>83535.47</v>
          </cell>
        </row>
        <row r="3092">
          <cell r="I3092">
            <v>125345.35</v>
          </cell>
        </row>
        <row r="3093">
          <cell r="I3093">
            <v>15773.22</v>
          </cell>
        </row>
        <row r="3094">
          <cell r="I3094">
            <v>51834.3</v>
          </cell>
        </row>
        <row r="3095">
          <cell r="I3095">
            <v>30654.29</v>
          </cell>
        </row>
        <row r="3096">
          <cell r="I3096">
            <v>7901.23</v>
          </cell>
        </row>
        <row r="3097">
          <cell r="I3097">
            <v>653.85</v>
          </cell>
        </row>
        <row r="3098">
          <cell r="I3098">
            <v>6352.39</v>
          </cell>
        </row>
        <row r="3099">
          <cell r="I3099">
            <v>1750</v>
          </cell>
        </row>
        <row r="3100">
          <cell r="I3100">
            <v>397.6</v>
          </cell>
        </row>
        <row r="3101">
          <cell r="I3101">
            <v>50107.98</v>
          </cell>
        </row>
        <row r="3102">
          <cell r="I3102">
            <v>3509.75</v>
          </cell>
        </row>
        <row r="3103">
          <cell r="I3103">
            <v>14655.13</v>
          </cell>
        </row>
        <row r="3104">
          <cell r="I3104">
            <v>182242.64</v>
          </cell>
        </row>
        <row r="3105">
          <cell r="I3105">
            <v>1539.66</v>
          </cell>
        </row>
        <row r="3106">
          <cell r="I3106">
            <v>5.55</v>
          </cell>
        </row>
        <row r="3107">
          <cell r="I3107">
            <v>51248.81</v>
          </cell>
        </row>
        <row r="3108">
          <cell r="I3108">
            <v>114735.93</v>
          </cell>
        </row>
        <row r="3109">
          <cell r="I3109">
            <v>70</v>
          </cell>
        </row>
        <row r="3110">
          <cell r="I3110">
            <v>30228.79</v>
          </cell>
        </row>
        <row r="3111">
          <cell r="I3111">
            <v>12554.44</v>
          </cell>
        </row>
        <row r="3112">
          <cell r="I3112">
            <v>1506340.32</v>
          </cell>
        </row>
        <row r="3113">
          <cell r="I3113">
            <v>38888.239999999998</v>
          </cell>
        </row>
        <row r="3114">
          <cell r="I3114">
            <v>700694.59</v>
          </cell>
        </row>
        <row r="3115">
          <cell r="I3115">
            <v>3737.97</v>
          </cell>
        </row>
        <row r="3116">
          <cell r="I3116">
            <v>330294.33</v>
          </cell>
        </row>
        <row r="3117">
          <cell r="I3117">
            <v>1322067.1299999999</v>
          </cell>
        </row>
        <row r="3118">
          <cell r="I3118">
            <v>157902.32</v>
          </cell>
        </row>
        <row r="3119">
          <cell r="I3119">
            <v>84899.520000000004</v>
          </cell>
        </row>
        <row r="3120">
          <cell r="I3120">
            <v>70888.95</v>
          </cell>
        </row>
        <row r="3121">
          <cell r="I3121">
            <v>4562.37</v>
          </cell>
        </row>
        <row r="3122">
          <cell r="I3122">
            <v>71904.03</v>
          </cell>
        </row>
        <row r="3123">
          <cell r="I3123">
            <v>115.1</v>
          </cell>
        </row>
        <row r="3124">
          <cell r="I3124">
            <v>28437.94</v>
          </cell>
        </row>
        <row r="3125">
          <cell r="I3125">
            <v>32027.17</v>
          </cell>
        </row>
        <row r="3126">
          <cell r="I3126">
            <v>8704.2900000000009</v>
          </cell>
        </row>
        <row r="3127">
          <cell r="I3127">
            <v>466264.02</v>
          </cell>
        </row>
        <row r="3128">
          <cell r="I3128">
            <v>163.22</v>
          </cell>
        </row>
        <row r="3129">
          <cell r="I3129">
            <v>2143.83</v>
          </cell>
        </row>
        <row r="3130">
          <cell r="I3130">
            <v>24094.26</v>
          </cell>
        </row>
        <row r="3131">
          <cell r="I3131">
            <v>1166.76</v>
          </cell>
        </row>
        <row r="3132">
          <cell r="I3132">
            <v>4663.97</v>
          </cell>
        </row>
        <row r="3133">
          <cell r="I3133">
            <v>0</v>
          </cell>
        </row>
        <row r="3134">
          <cell r="I3134">
            <v>89084.38</v>
          </cell>
        </row>
        <row r="3135">
          <cell r="I3135">
            <v>20917.099999999999</v>
          </cell>
        </row>
        <row r="3136">
          <cell r="I3136">
            <v>16087.18</v>
          </cell>
        </row>
        <row r="3137">
          <cell r="I3137">
            <v>135.65</v>
          </cell>
        </row>
        <row r="3138">
          <cell r="I3138">
            <v>4352.1499999999996</v>
          </cell>
        </row>
        <row r="3139">
          <cell r="I3139">
            <v>26911.94</v>
          </cell>
        </row>
        <row r="3140">
          <cell r="I3140">
            <v>19.059999999999999</v>
          </cell>
        </row>
        <row r="3141">
          <cell r="I3141">
            <v>13623.02</v>
          </cell>
        </row>
        <row r="3142">
          <cell r="I3142">
            <v>5249.19</v>
          </cell>
        </row>
        <row r="3143">
          <cell r="I3143">
            <v>744708.44</v>
          </cell>
        </row>
        <row r="3144">
          <cell r="I3144">
            <v>987.65</v>
          </cell>
        </row>
        <row r="3145">
          <cell r="I3145">
            <v>21357.48</v>
          </cell>
        </row>
        <row r="3146">
          <cell r="I3146">
            <v>76818.05</v>
          </cell>
        </row>
        <row r="3147">
          <cell r="I3147">
            <v>203591.85</v>
          </cell>
        </row>
        <row r="3148">
          <cell r="I3148">
            <v>14384.09</v>
          </cell>
        </row>
        <row r="3149">
          <cell r="I3149">
            <v>3.7</v>
          </cell>
        </row>
        <row r="3150">
          <cell r="I3150">
            <v>37439.53</v>
          </cell>
        </row>
        <row r="3151">
          <cell r="I3151">
            <v>34924.42</v>
          </cell>
        </row>
        <row r="3152">
          <cell r="I3152">
            <v>14072.05</v>
          </cell>
        </row>
        <row r="3153">
          <cell r="I3153">
            <v>600.26</v>
          </cell>
        </row>
        <row r="3154">
          <cell r="I3154">
            <v>4893.29</v>
          </cell>
        </row>
        <row r="3155">
          <cell r="I3155">
            <v>1030.81</v>
          </cell>
        </row>
        <row r="3156">
          <cell r="I3156">
            <v>234.2</v>
          </cell>
        </row>
        <row r="3157">
          <cell r="I3157">
            <v>4929.55</v>
          </cell>
        </row>
        <row r="3158">
          <cell r="I3158">
            <v>26085.74</v>
          </cell>
        </row>
        <row r="3159">
          <cell r="I3159">
            <v>327025.96999999997</v>
          </cell>
        </row>
        <row r="3160">
          <cell r="I3160">
            <v>2139.14</v>
          </cell>
        </row>
        <row r="3161">
          <cell r="I3161">
            <v>0</v>
          </cell>
        </row>
        <row r="3162">
          <cell r="I3162">
            <v>79445.39</v>
          </cell>
        </row>
        <row r="3163">
          <cell r="I3163">
            <v>179859.43</v>
          </cell>
        </row>
        <row r="3164">
          <cell r="I3164">
            <v>112.49</v>
          </cell>
        </row>
        <row r="3165">
          <cell r="I3165">
            <v>198.45</v>
          </cell>
        </row>
        <row r="3166">
          <cell r="I3166">
            <v>24064.3</v>
          </cell>
        </row>
        <row r="3167">
          <cell r="I3167">
            <v>2576624.69</v>
          </cell>
        </row>
        <row r="3168">
          <cell r="I3168">
            <v>56450.38</v>
          </cell>
        </row>
        <row r="3169">
          <cell r="I3169">
            <v>959957.96</v>
          </cell>
        </row>
        <row r="3170">
          <cell r="I3170">
            <v>3065.52</v>
          </cell>
        </row>
        <row r="3171">
          <cell r="I3171">
            <v>474771.47</v>
          </cell>
        </row>
        <row r="3172">
          <cell r="I3172">
            <v>712393.45</v>
          </cell>
        </row>
        <row r="3173">
          <cell r="I3173">
            <v>-20489.12</v>
          </cell>
        </row>
        <row r="3174">
          <cell r="I3174">
            <v>491854.35</v>
          </cell>
        </row>
        <row r="3175">
          <cell r="I3175">
            <v>-30248.47</v>
          </cell>
        </row>
        <row r="3176">
          <cell r="I3176">
            <v>8328.64</v>
          </cell>
        </row>
        <row r="3177">
          <cell r="I3177">
            <v>-39673.39</v>
          </cell>
        </row>
        <row r="3178">
          <cell r="I3178">
            <v>17585.93</v>
          </cell>
        </row>
        <row r="3179">
          <cell r="I3179">
            <v>-252371.65</v>
          </cell>
        </row>
        <row r="3180">
          <cell r="I3180">
            <v>-16149.9</v>
          </cell>
        </row>
        <row r="3181">
          <cell r="I3181">
            <v>-159</v>
          </cell>
        </row>
        <row r="3182">
          <cell r="I3182">
            <v>-209000</v>
          </cell>
        </row>
        <row r="3183">
          <cell r="I3183">
            <v>-134718.32</v>
          </cell>
        </row>
        <row r="3184">
          <cell r="I3184">
            <v>-110300.7</v>
          </cell>
        </row>
        <row r="3185">
          <cell r="I3185">
            <v>9954.2800000000007</v>
          </cell>
        </row>
        <row r="3186">
          <cell r="I3186">
            <v>-122232.87</v>
          </cell>
        </row>
        <row r="3187">
          <cell r="I3187">
            <v>-13681.86</v>
          </cell>
        </row>
        <row r="3188">
          <cell r="I3188">
            <v>2817574.62</v>
          </cell>
        </row>
        <row r="3189">
          <cell r="I3189">
            <v>-342900.25</v>
          </cell>
        </row>
        <row r="3190">
          <cell r="I3190">
            <v>-166579.67000000001</v>
          </cell>
        </row>
        <row r="3191">
          <cell r="I3191">
            <v>-35400</v>
          </cell>
        </row>
        <row r="3192">
          <cell r="I3192">
            <v>202000</v>
          </cell>
        </row>
        <row r="3193">
          <cell r="I3193">
            <v>-6000</v>
          </cell>
        </row>
        <row r="3194">
          <cell r="I3194">
            <v>1443187.02</v>
          </cell>
        </row>
        <row r="3195">
          <cell r="I3195">
            <v>611013.26</v>
          </cell>
        </row>
        <row r="3196">
          <cell r="I3196">
            <v>-2</v>
          </cell>
        </row>
        <row r="3197">
          <cell r="I3197">
            <v>212.2</v>
          </cell>
        </row>
        <row r="3198">
          <cell r="I3198">
            <v>-39362.870000000003</v>
          </cell>
        </row>
        <row r="3199">
          <cell r="I3199">
            <v>195320.72</v>
          </cell>
        </row>
        <row r="3200">
          <cell r="I3200">
            <v>1999466.47</v>
          </cell>
        </row>
        <row r="3201">
          <cell r="I3201">
            <v>-1259710.43</v>
          </cell>
        </row>
        <row r="3202">
          <cell r="I3202">
            <v>18528.099999999999</v>
          </cell>
        </row>
        <row r="3203">
          <cell r="I3203">
            <v>1383098.15</v>
          </cell>
        </row>
        <row r="3204">
          <cell r="I3204">
            <v>-67754.81</v>
          </cell>
        </row>
        <row r="3205">
          <cell r="I3205">
            <v>347790.22</v>
          </cell>
        </row>
        <row r="3206">
          <cell r="I3206">
            <v>-1692436.39</v>
          </cell>
        </row>
        <row r="3207">
          <cell r="I3207">
            <v>-603138.97</v>
          </cell>
        </row>
        <row r="3208">
          <cell r="I3208">
            <v>-29002.82</v>
          </cell>
        </row>
        <row r="3209">
          <cell r="I3209">
            <v>-43370.81</v>
          </cell>
        </row>
        <row r="3210">
          <cell r="I3210">
            <v>-207887.13</v>
          </cell>
        </row>
        <row r="3211">
          <cell r="I3211">
            <v>-18586.93</v>
          </cell>
        </row>
        <row r="3212">
          <cell r="I3212">
            <v>-492991.42</v>
          </cell>
        </row>
        <row r="3213">
          <cell r="I3213">
            <v>-16060.25</v>
          </cell>
        </row>
        <row r="3214">
          <cell r="I3214">
            <v>0</v>
          </cell>
        </row>
        <row r="3215">
          <cell r="I3215">
            <v>-22</v>
          </cell>
        </row>
        <row r="3216">
          <cell r="I3216">
            <v>-56000</v>
          </cell>
        </row>
        <row r="3217">
          <cell r="I3217">
            <v>-545633</v>
          </cell>
        </row>
        <row r="3218">
          <cell r="I3218">
            <v>-283163.02</v>
          </cell>
        </row>
        <row r="3219">
          <cell r="I3219">
            <v>-588455.31999999995</v>
          </cell>
        </row>
        <row r="3220">
          <cell r="I3220">
            <v>-1186703.21</v>
          </cell>
        </row>
        <row r="3221">
          <cell r="I3221">
            <v>-17260.47</v>
          </cell>
        </row>
        <row r="3222">
          <cell r="I3222">
            <v>-2394.59</v>
          </cell>
        </row>
        <row r="3223">
          <cell r="I3223">
            <v>2400</v>
          </cell>
        </row>
        <row r="3224">
          <cell r="I3224">
            <v>-7881315.2999999998</v>
          </cell>
        </row>
        <row r="3225">
          <cell r="I3225">
            <v>-954264.77</v>
          </cell>
        </row>
        <row r="3226">
          <cell r="I3226">
            <v>-2298423.5699999998</v>
          </cell>
        </row>
        <row r="3227">
          <cell r="I3227">
            <v>-74600</v>
          </cell>
        </row>
        <row r="3228">
          <cell r="I3228">
            <v>-313500</v>
          </cell>
        </row>
        <row r="3229">
          <cell r="I3229">
            <v>-1</v>
          </cell>
        </row>
        <row r="3230">
          <cell r="I3230">
            <v>-2897134.5</v>
          </cell>
        </row>
        <row r="3231">
          <cell r="I3231">
            <v>-768521.26</v>
          </cell>
        </row>
        <row r="3232">
          <cell r="I3232">
            <v>-784</v>
          </cell>
        </row>
        <row r="3233">
          <cell r="I3233">
            <v>-591.75</v>
          </cell>
        </row>
        <row r="3234">
          <cell r="I3234">
            <v>-4212.2</v>
          </cell>
        </row>
        <row r="3235">
          <cell r="I3235">
            <v>-451924.65</v>
          </cell>
        </row>
        <row r="3236">
          <cell r="I3236">
            <v>-1036605.11</v>
          </cell>
        </row>
        <row r="3237">
          <cell r="I3237">
            <v>-6845.84</v>
          </cell>
        </row>
        <row r="3238">
          <cell r="I3238">
            <v>-9885371.1699999999</v>
          </cell>
        </row>
        <row r="3239">
          <cell r="I3239">
            <v>-24252683.789999999</v>
          </cell>
        </row>
        <row r="3240">
          <cell r="I3240">
            <v>-364719.5</v>
          </cell>
        </row>
        <row r="3241">
          <cell r="I3241">
            <v>-12847980.5</v>
          </cell>
        </row>
        <row r="3242">
          <cell r="I3242">
            <v>39375.769999999997</v>
          </cell>
        </row>
        <row r="3243">
          <cell r="I3243">
            <v>-324077.83</v>
          </cell>
        </row>
        <row r="3244">
          <cell r="I3244">
            <v>-611983.51</v>
          </cell>
        </row>
        <row r="3245">
          <cell r="I3245">
            <v>141839.91</v>
          </cell>
        </row>
        <row r="3246">
          <cell r="I3246">
            <v>31743.599999999999</v>
          </cell>
        </row>
        <row r="3247">
          <cell r="I3247">
            <v>10914.41</v>
          </cell>
        </row>
        <row r="3248">
          <cell r="I3248">
            <v>20046.61</v>
          </cell>
        </row>
        <row r="3249">
          <cell r="I3249">
            <v>111067.23</v>
          </cell>
        </row>
        <row r="3250">
          <cell r="I3250">
            <v>28291.24</v>
          </cell>
        </row>
        <row r="3251">
          <cell r="I3251">
            <v>323556.01</v>
          </cell>
        </row>
        <row r="3252">
          <cell r="I3252">
            <v>10021.48</v>
          </cell>
        </row>
        <row r="3253">
          <cell r="I3253">
            <v>-3040.57</v>
          </cell>
        </row>
        <row r="3254">
          <cell r="I3254">
            <v>226515.21</v>
          </cell>
        </row>
        <row r="3255">
          <cell r="I3255">
            <v>143067.85999999999</v>
          </cell>
        </row>
        <row r="3256">
          <cell r="I3256">
            <v>349751.33</v>
          </cell>
        </row>
        <row r="3257">
          <cell r="I3257">
            <v>13433.46</v>
          </cell>
        </row>
        <row r="3258">
          <cell r="I3258">
            <v>1004621.96</v>
          </cell>
        </row>
        <row r="3259">
          <cell r="I3259">
            <v>-1586.94</v>
          </cell>
        </row>
        <row r="3260">
          <cell r="I3260">
            <v>963480.49</v>
          </cell>
        </row>
        <row r="3261">
          <cell r="I3261">
            <v>245048.9</v>
          </cell>
        </row>
        <row r="3262">
          <cell r="I3262">
            <v>475111.33</v>
          </cell>
        </row>
        <row r="3263">
          <cell r="I3263">
            <v>590.96</v>
          </cell>
        </row>
        <row r="3264">
          <cell r="I3264">
            <v>5951.65</v>
          </cell>
        </row>
        <row r="3265">
          <cell r="I3265">
            <v>407641.58</v>
          </cell>
        </row>
        <row r="3266">
          <cell r="I3266">
            <v>7489.74</v>
          </cell>
        </row>
        <row r="3267">
          <cell r="I3267">
            <v>-3986.85</v>
          </cell>
        </row>
        <row r="3268">
          <cell r="I3268">
            <v>3087.8</v>
          </cell>
        </row>
        <row r="3269">
          <cell r="I3269">
            <v>-1763.13</v>
          </cell>
        </row>
        <row r="3270">
          <cell r="I3270">
            <v>55017.72</v>
          </cell>
        </row>
        <row r="3271">
          <cell r="I3271">
            <v>497735.57</v>
          </cell>
        </row>
        <row r="3272">
          <cell r="I3272">
            <v>2329143.13</v>
          </cell>
        </row>
        <row r="3273">
          <cell r="I3273">
            <v>71682.22</v>
          </cell>
        </row>
        <row r="3274">
          <cell r="I3274">
            <v>595331.31000000006</v>
          </cell>
        </row>
        <row r="3275">
          <cell r="I3275">
            <v>22243.79</v>
          </cell>
        </row>
        <row r="3276">
          <cell r="I3276">
            <v>705880.73</v>
          </cell>
        </row>
        <row r="3277">
          <cell r="I3277">
            <v>1051587.97</v>
          </cell>
        </row>
        <row r="3278">
          <cell r="I3278">
            <v>75525.22</v>
          </cell>
        </row>
        <row r="3279">
          <cell r="I3279">
            <v>22792.37</v>
          </cell>
        </row>
        <row r="3280">
          <cell r="I3280">
            <v>2469745.17</v>
          </cell>
        </row>
        <row r="3281">
          <cell r="I3281">
            <v>-128046.29</v>
          </cell>
        </row>
        <row r="3282">
          <cell r="I3282">
            <v>0</v>
          </cell>
        </row>
        <row r="3283">
          <cell r="I3283">
            <v>0</v>
          </cell>
        </row>
        <row r="3284">
          <cell r="I3284">
            <v>-50630.14</v>
          </cell>
        </row>
        <row r="3285">
          <cell r="I3285">
            <v>0</v>
          </cell>
        </row>
        <row r="3286">
          <cell r="I3286">
            <v>-553013.69999999995</v>
          </cell>
        </row>
        <row r="3287">
          <cell r="I3287">
            <v>-1050000</v>
          </cell>
        </row>
        <row r="3288">
          <cell r="I3288">
            <v>-700000</v>
          </cell>
        </row>
        <row r="3289">
          <cell r="I3289">
            <v>676801.76</v>
          </cell>
        </row>
        <row r="3290">
          <cell r="I3290">
            <v>314143.99</v>
          </cell>
        </row>
        <row r="3291">
          <cell r="I3291">
            <v>-190.56</v>
          </cell>
        </row>
        <row r="3292">
          <cell r="I3292">
            <v>-548.6</v>
          </cell>
        </row>
        <row r="3293">
          <cell r="I3293">
            <v>-38731.089999999997</v>
          </cell>
        </row>
        <row r="3294">
          <cell r="I3294">
            <v>407436.16</v>
          </cell>
        </row>
        <row r="3295">
          <cell r="I3295">
            <v>-2072185.96</v>
          </cell>
        </row>
        <row r="3296">
          <cell r="I3296">
            <v>16846.759999999998</v>
          </cell>
        </row>
        <row r="3297">
          <cell r="I3297">
            <v>-181.95</v>
          </cell>
        </row>
        <row r="3298">
          <cell r="I3298">
            <v>-5116.47</v>
          </cell>
        </row>
        <row r="3299">
          <cell r="I3299">
            <v>-115.1</v>
          </cell>
        </row>
        <row r="3300">
          <cell r="I3300">
            <v>-10279.620000000001</v>
          </cell>
        </row>
        <row r="3301">
          <cell r="I3301">
            <v>-16529.54</v>
          </cell>
        </row>
        <row r="3302">
          <cell r="I3302">
            <v>-3337.61</v>
          </cell>
        </row>
        <row r="3303">
          <cell r="I3303">
            <v>95283.26</v>
          </cell>
        </row>
        <row r="3304">
          <cell r="I3304">
            <v>-163.22</v>
          </cell>
        </row>
        <row r="3305">
          <cell r="I3305">
            <v>-1821.49</v>
          </cell>
        </row>
        <row r="3306">
          <cell r="I3306">
            <v>-19775.64</v>
          </cell>
        </row>
        <row r="3307">
          <cell r="I3307">
            <v>-785.28</v>
          </cell>
        </row>
        <row r="3308">
          <cell r="I3308">
            <v>-4169.57</v>
          </cell>
        </row>
        <row r="3309">
          <cell r="I3309">
            <v>86.74</v>
          </cell>
        </row>
        <row r="3310">
          <cell r="I3310">
            <v>58131.68</v>
          </cell>
        </row>
        <row r="3311">
          <cell r="I3311">
            <v>21053.5</v>
          </cell>
        </row>
        <row r="3312">
          <cell r="I3312">
            <v>-15346.61</v>
          </cell>
        </row>
        <row r="3313">
          <cell r="I3313">
            <v>-135.65</v>
          </cell>
        </row>
        <row r="3314">
          <cell r="I3314">
            <v>-2057.5100000000002</v>
          </cell>
        </row>
        <row r="3315">
          <cell r="I3315">
            <v>-11934.51</v>
          </cell>
        </row>
        <row r="3316">
          <cell r="I3316">
            <v>37.479999999999997</v>
          </cell>
        </row>
        <row r="3317">
          <cell r="I3317">
            <v>21649.8</v>
          </cell>
        </row>
        <row r="3318">
          <cell r="I3318">
            <v>328.22</v>
          </cell>
        </row>
        <row r="3319">
          <cell r="I3319">
            <v>84209.62</v>
          </cell>
        </row>
        <row r="3320">
          <cell r="I3320">
            <v>-834.47</v>
          </cell>
        </row>
        <row r="3321">
          <cell r="I3321">
            <v>1501.87</v>
          </cell>
        </row>
        <row r="3322">
          <cell r="I3322">
            <v>-44389.16</v>
          </cell>
        </row>
        <row r="3323">
          <cell r="I3323">
            <v>32946.339999999997</v>
          </cell>
        </row>
        <row r="3324">
          <cell r="I3324">
            <v>-13719.42</v>
          </cell>
        </row>
        <row r="3325">
          <cell r="I3325">
            <v>4.84</v>
          </cell>
        </row>
        <row r="3326">
          <cell r="I3326">
            <v>19779.8</v>
          </cell>
        </row>
        <row r="3327">
          <cell r="I3327">
            <v>5803.61</v>
          </cell>
        </row>
        <row r="3328">
          <cell r="I3328">
            <v>6458.57</v>
          </cell>
        </row>
        <row r="3329">
          <cell r="I3329">
            <v>-438.86</v>
          </cell>
        </row>
        <row r="3330">
          <cell r="I3330">
            <v>-2553.2199999999998</v>
          </cell>
        </row>
        <row r="3331">
          <cell r="I3331">
            <v>-804.65</v>
          </cell>
        </row>
        <row r="3332">
          <cell r="I3332">
            <v>102.05</v>
          </cell>
        </row>
        <row r="3333">
          <cell r="I3333">
            <v>-244.06</v>
          </cell>
        </row>
        <row r="3334">
          <cell r="I3334">
            <v>11303.47</v>
          </cell>
        </row>
        <row r="3335">
          <cell r="I3335">
            <v>88677.15</v>
          </cell>
        </row>
        <row r="3336">
          <cell r="I3336">
            <v>-8.27</v>
          </cell>
        </row>
        <row r="3337">
          <cell r="I3337">
            <v>4309.3900000000003</v>
          </cell>
        </row>
        <row r="3338">
          <cell r="I3338">
            <v>13602.59</v>
          </cell>
        </row>
        <row r="3339">
          <cell r="I3339">
            <v>27107.73</v>
          </cell>
        </row>
        <row r="3340">
          <cell r="I3340">
            <v>37.83</v>
          </cell>
        </row>
        <row r="3341">
          <cell r="I3341">
            <v>151.09</v>
          </cell>
        </row>
        <row r="3342">
          <cell r="I3342">
            <v>6350.99</v>
          </cell>
        </row>
        <row r="3343">
          <cell r="I3343">
            <v>467097.63</v>
          </cell>
        </row>
        <row r="3344">
          <cell r="I3344">
            <v>8623.43</v>
          </cell>
        </row>
        <row r="3345">
          <cell r="I3345">
            <v>-26349.38</v>
          </cell>
        </row>
        <row r="3346">
          <cell r="I3346">
            <v>-3065.52</v>
          </cell>
        </row>
        <row r="3347">
          <cell r="I3347">
            <v>-76171.91</v>
          </cell>
        </row>
        <row r="3348">
          <cell r="I3348">
            <v>-159013.99</v>
          </cell>
        </row>
        <row r="3349">
          <cell r="I3349">
            <v>-8037.19</v>
          </cell>
        </row>
        <row r="3350">
          <cell r="I3350">
            <v>-176.41</v>
          </cell>
        </row>
        <row r="3351">
          <cell r="I3351">
            <v>270.48</v>
          </cell>
        </row>
        <row r="3352">
          <cell r="I3352">
            <v>-7651.5</v>
          </cell>
        </row>
        <row r="3353">
          <cell r="I3353">
            <v>-42.6</v>
          </cell>
        </row>
        <row r="3354">
          <cell r="I3354">
            <v>-2114.2800000000002</v>
          </cell>
        </row>
        <row r="3355">
          <cell r="I3355">
            <v>-526.08000000000004</v>
          </cell>
        </row>
        <row r="3356">
          <cell r="I3356">
            <v>-0.33</v>
          </cell>
        </row>
        <row r="3357">
          <cell r="I3357">
            <v>-62.49</v>
          </cell>
        </row>
        <row r="3358">
          <cell r="I3358">
            <v>-31553.3</v>
          </cell>
        </row>
        <row r="3359">
          <cell r="I3359">
            <v>-18462.88</v>
          </cell>
        </row>
        <row r="3360">
          <cell r="I3360">
            <v>-155511.76</v>
          </cell>
        </row>
        <row r="3361">
          <cell r="I3361">
            <v>25611.06</v>
          </cell>
        </row>
        <row r="3362">
          <cell r="I3362">
            <v>-558.91999999999996</v>
          </cell>
        </row>
        <row r="3363">
          <cell r="I3363">
            <v>37818.550000000003</v>
          </cell>
        </row>
        <row r="3364">
          <cell r="I3364">
            <v>52759.57</v>
          </cell>
        </row>
        <row r="3365">
          <cell r="I3365">
            <v>38626.49</v>
          </cell>
        </row>
        <row r="3366">
          <cell r="I3366">
            <v>-376148.95</v>
          </cell>
        </row>
        <row r="3367">
          <cell r="I3367">
            <v>816.15</v>
          </cell>
        </row>
        <row r="3368">
          <cell r="I3368">
            <v>56.29</v>
          </cell>
        </row>
        <row r="3369">
          <cell r="I3369">
            <v>8625.9599999999991</v>
          </cell>
        </row>
        <row r="3370">
          <cell r="I3370">
            <v>135382.79999999999</v>
          </cell>
        </row>
        <row r="3371">
          <cell r="I3371">
            <v>4858.71</v>
          </cell>
        </row>
        <row r="3372">
          <cell r="I3372">
            <v>20490.13</v>
          </cell>
        </row>
        <row r="3373">
          <cell r="I3373">
            <v>-433.36</v>
          </cell>
        </row>
        <row r="3374">
          <cell r="I3374">
            <v>-330140.33</v>
          </cell>
        </row>
        <row r="3375">
          <cell r="I3375">
            <v>-173564.47</v>
          </cell>
        </row>
        <row r="3376">
          <cell r="I3376">
            <v>61015.3</v>
          </cell>
        </row>
        <row r="3377">
          <cell r="I3377">
            <v>678.27</v>
          </cell>
        </row>
        <row r="3378">
          <cell r="I3378">
            <v>20998.57</v>
          </cell>
        </row>
        <row r="3379">
          <cell r="I3379">
            <v>38026.730000000003</v>
          </cell>
        </row>
        <row r="3380">
          <cell r="I3380">
            <v>-11506.84</v>
          </cell>
        </row>
        <row r="3381">
          <cell r="I3381">
            <v>1883.61</v>
          </cell>
        </row>
        <row r="3382">
          <cell r="I3382">
            <v>-267582.67</v>
          </cell>
        </row>
        <row r="3383">
          <cell r="I3383">
            <v>-61929.43</v>
          </cell>
        </row>
        <row r="3384">
          <cell r="I3384">
            <v>-710696.19</v>
          </cell>
        </row>
        <row r="3385">
          <cell r="I3385">
            <v>2200.98</v>
          </cell>
        </row>
        <row r="3386">
          <cell r="I3386">
            <v>-227721.51</v>
          </cell>
        </row>
        <row r="3387">
          <cell r="I3387">
            <v>251462.89</v>
          </cell>
        </row>
        <row r="3388">
          <cell r="I3388">
            <v>-622047.49</v>
          </cell>
        </row>
        <row r="3389">
          <cell r="I3389">
            <v>55221.15</v>
          </cell>
        </row>
        <row r="3390">
          <cell r="I3390">
            <v>-53.58</v>
          </cell>
        </row>
        <row r="3391">
          <cell r="I3391">
            <v>-1164133.7</v>
          </cell>
        </row>
        <row r="3392">
          <cell r="I3392">
            <v>-332034.90999999997</v>
          </cell>
        </row>
        <row r="3393">
          <cell r="I3393">
            <v>-1276695.45</v>
          </cell>
        </row>
        <row r="3394">
          <cell r="I3394">
            <v>2194.25</v>
          </cell>
        </row>
        <row r="3395">
          <cell r="I3395">
            <v>-1456231.95</v>
          </cell>
        </row>
        <row r="3396">
          <cell r="I3396">
            <v>-958673.05</v>
          </cell>
        </row>
        <row r="3397">
          <cell r="I3397">
            <v>-245832.58</v>
          </cell>
        </row>
        <row r="3398">
          <cell r="I3398">
            <v>-103120.45</v>
          </cell>
        </row>
        <row r="3399">
          <cell r="I3399">
            <v>-251723.94</v>
          </cell>
        </row>
        <row r="3400">
          <cell r="I3400">
            <v>11934.43</v>
          </cell>
        </row>
        <row r="3401">
          <cell r="I3401">
            <v>-57205.48</v>
          </cell>
        </row>
        <row r="3402">
          <cell r="I3402">
            <v>-864517.61</v>
          </cell>
        </row>
        <row r="3403">
          <cell r="I3403">
            <v>-20159.849999999999</v>
          </cell>
        </row>
        <row r="3404">
          <cell r="I3404">
            <v>-17237.580000000002</v>
          </cell>
        </row>
        <row r="3405">
          <cell r="I3405">
            <v>-156389.28</v>
          </cell>
        </row>
        <row r="3406">
          <cell r="I3406">
            <v>-275695.92</v>
          </cell>
        </row>
        <row r="3407">
          <cell r="I3407">
            <v>-275.11</v>
          </cell>
        </row>
        <row r="3408">
          <cell r="I3408">
            <v>-877.56</v>
          </cell>
        </row>
        <row r="3409">
          <cell r="I3409">
            <v>258582.25</v>
          </cell>
        </row>
        <row r="3410">
          <cell r="I3410">
            <v>-3850808.55</v>
          </cell>
        </row>
        <row r="3411">
          <cell r="I3411">
            <v>15060.23</v>
          </cell>
        </row>
        <row r="3412">
          <cell r="I3412">
            <v>68511.100000000006</v>
          </cell>
        </row>
        <row r="3413">
          <cell r="I3413">
            <v>20712.439999999999</v>
          </cell>
        </row>
        <row r="3414">
          <cell r="I3414">
            <v>-2630.13</v>
          </cell>
        </row>
        <row r="3415">
          <cell r="I3415">
            <v>328550.57</v>
          </cell>
        </row>
        <row r="3416">
          <cell r="I3416">
            <v>605463.51</v>
          </cell>
        </row>
        <row r="3417">
          <cell r="I3417">
            <v>-180459.79</v>
          </cell>
        </row>
        <row r="3418">
          <cell r="I3418">
            <v>-97028.02</v>
          </cell>
        </row>
        <row r="3419">
          <cell r="I3419">
            <v>-713583.96</v>
          </cell>
        </row>
        <row r="3420">
          <cell r="I3420">
            <v>-167517.12</v>
          </cell>
        </row>
        <row r="3421">
          <cell r="I3421">
            <v>-1205430.56</v>
          </cell>
        </row>
        <row r="3422">
          <cell r="I3422">
            <v>-25611.06</v>
          </cell>
        </row>
        <row r="3423">
          <cell r="I3423">
            <v>-964.09</v>
          </cell>
        </row>
        <row r="3424">
          <cell r="I3424">
            <v>-148447.57999999999</v>
          </cell>
        </row>
        <row r="3425">
          <cell r="I3425">
            <v>-186064.79</v>
          </cell>
        </row>
        <row r="3426">
          <cell r="I3426">
            <v>-178021.7</v>
          </cell>
        </row>
        <row r="3427">
          <cell r="I3427">
            <v>-2177036.33</v>
          </cell>
        </row>
        <row r="3428">
          <cell r="I3428">
            <v>-816.15</v>
          </cell>
        </row>
        <row r="3429">
          <cell r="I3429">
            <v>-56.29</v>
          </cell>
        </row>
        <row r="3430">
          <cell r="I3430">
            <v>-10074.4</v>
          </cell>
        </row>
        <row r="3431">
          <cell r="I3431">
            <v>-186424.67</v>
          </cell>
        </row>
        <row r="3432">
          <cell r="I3432">
            <v>-7401.2</v>
          </cell>
        </row>
        <row r="3433">
          <cell r="I3433">
            <v>-22519.16</v>
          </cell>
        </row>
        <row r="3434">
          <cell r="I3434">
            <v>0</v>
          </cell>
        </row>
        <row r="3435">
          <cell r="I3435">
            <v>-622790.56999999995</v>
          </cell>
        </row>
        <row r="3436">
          <cell r="I3436">
            <v>-205971.99</v>
          </cell>
        </row>
        <row r="3437">
          <cell r="I3437">
            <v>-69041.56</v>
          </cell>
        </row>
        <row r="3438">
          <cell r="I3438">
            <v>-678.27</v>
          </cell>
        </row>
        <row r="3439">
          <cell r="I3439">
            <v>-74730.320000000007</v>
          </cell>
        </row>
        <row r="3440">
          <cell r="I3440">
            <v>-128394.22</v>
          </cell>
        </row>
        <row r="3441">
          <cell r="I3441">
            <v>-5849.34</v>
          </cell>
        </row>
        <row r="3442">
          <cell r="I3442">
            <v>-2181.13</v>
          </cell>
        </row>
        <row r="3443">
          <cell r="I3443">
            <v>-165831.13</v>
          </cell>
        </row>
        <row r="3444">
          <cell r="I3444">
            <v>-182211.28</v>
          </cell>
        </row>
        <row r="3445">
          <cell r="I3445">
            <v>-5866858.1799999997</v>
          </cell>
        </row>
        <row r="3446">
          <cell r="I3446">
            <v>-4859.6400000000003</v>
          </cell>
        </row>
        <row r="3447">
          <cell r="I3447">
            <v>-275619.73</v>
          </cell>
        </row>
        <row r="3448">
          <cell r="I3448">
            <v>-790104.66</v>
          </cell>
        </row>
        <row r="3449">
          <cell r="I3449">
            <v>-2067083.61</v>
          </cell>
        </row>
        <row r="3450">
          <cell r="I3450">
            <v>-59215.6</v>
          </cell>
        </row>
        <row r="3451">
          <cell r="I3451">
            <v>-41.55</v>
          </cell>
        </row>
        <row r="3452">
          <cell r="I3452">
            <v>-1007637.32</v>
          </cell>
        </row>
        <row r="3453">
          <cell r="I3453">
            <v>-955985.6</v>
          </cell>
        </row>
        <row r="3454">
          <cell r="I3454">
            <v>-1420018.84</v>
          </cell>
        </row>
        <row r="3455">
          <cell r="I3455">
            <v>-3001.31</v>
          </cell>
        </row>
        <row r="3456">
          <cell r="I3456">
            <v>-1926236.65</v>
          </cell>
        </row>
        <row r="3457">
          <cell r="I3457">
            <v>-1491277.9</v>
          </cell>
        </row>
        <row r="3458">
          <cell r="I3458">
            <v>-416662.87</v>
          </cell>
        </row>
        <row r="3459">
          <cell r="I3459">
            <v>-354531.73</v>
          </cell>
        </row>
        <row r="3460">
          <cell r="I3460">
            <v>-668185.19999999995</v>
          </cell>
        </row>
        <row r="3461">
          <cell r="I3461">
            <v>-11934.43</v>
          </cell>
        </row>
        <row r="3462">
          <cell r="I3462">
            <v>-55035.62</v>
          </cell>
        </row>
        <row r="3463">
          <cell r="I3463">
            <v>-1900360.07</v>
          </cell>
        </row>
        <row r="3464">
          <cell r="I3464">
            <v>-38075.199999999997</v>
          </cell>
        </row>
        <row r="3465">
          <cell r="I3465">
            <v>0</v>
          </cell>
        </row>
        <row r="3466">
          <cell r="I3466">
            <v>-580486.09</v>
          </cell>
        </row>
        <row r="3467">
          <cell r="I3467">
            <v>-1301604.8400000001</v>
          </cell>
        </row>
        <row r="3468">
          <cell r="I3468">
            <v>-726.92</v>
          </cell>
        </row>
        <row r="3469">
          <cell r="I3469">
            <v>-1323.52</v>
          </cell>
        </row>
        <row r="3470">
          <cell r="I3470">
            <v>-660070.36</v>
          </cell>
        </row>
        <row r="3471">
          <cell r="I3471">
            <v>-16609199.76</v>
          </cell>
        </row>
        <row r="3472">
          <cell r="I3472">
            <v>-387492.75</v>
          </cell>
        </row>
        <row r="3473">
          <cell r="I3473">
            <v>-8490923.3399999999</v>
          </cell>
        </row>
        <row r="3474">
          <cell r="I3474">
            <v>-20712.439999999999</v>
          </cell>
        </row>
        <row r="3475">
          <cell r="I3475">
            <v>-4054.8</v>
          </cell>
        </row>
        <row r="3476">
          <cell r="I3476">
            <v>976158</v>
          </cell>
        </row>
        <row r="3477">
          <cell r="I3477">
            <v>-3582319.92</v>
          </cell>
        </row>
        <row r="3478">
          <cell r="I3478">
            <v>-2458847.67</v>
          </cell>
        </row>
        <row r="3479">
          <cell r="I3479">
            <v>0</v>
          </cell>
        </row>
        <row r="3480">
          <cell r="I3480">
            <v>0</v>
          </cell>
        </row>
        <row r="3481">
          <cell r="I3481">
            <v>55000</v>
          </cell>
        </row>
        <row r="3482">
          <cell r="I3482">
            <v>0</v>
          </cell>
        </row>
        <row r="3483">
          <cell r="I3483">
            <v>550000</v>
          </cell>
        </row>
        <row r="3484">
          <cell r="I3484">
            <v>1200000</v>
          </cell>
        </row>
        <row r="3485">
          <cell r="I3485">
            <v>800000</v>
          </cell>
        </row>
        <row r="3486">
          <cell r="I3486">
            <v>-3.16</v>
          </cell>
        </row>
        <row r="3487">
          <cell r="I3487">
            <v>-13237.27</v>
          </cell>
        </row>
        <row r="3488">
          <cell r="I3488">
            <v>-129.1</v>
          </cell>
        </row>
        <row r="3489">
          <cell r="I3489">
            <v>-3275.47</v>
          </cell>
        </row>
        <row r="3490">
          <cell r="I3490">
            <v>-6.03</v>
          </cell>
        </row>
        <row r="3491">
          <cell r="I3491">
            <v>-1.81</v>
          </cell>
        </row>
        <row r="3492">
          <cell r="I3492">
            <v>-226.35</v>
          </cell>
        </row>
        <row r="3493">
          <cell r="I3493">
            <v>-9825.8700000000008</v>
          </cell>
        </row>
        <row r="3494">
          <cell r="I3494">
            <v>-23565.88</v>
          </cell>
        </row>
        <row r="3495">
          <cell r="I3495">
            <v>-1148.53</v>
          </cell>
        </row>
        <row r="3496">
          <cell r="I3496">
            <v>-18931.89</v>
          </cell>
        </row>
        <row r="3497">
          <cell r="I3497">
            <v>-2568.09</v>
          </cell>
        </row>
        <row r="3498">
          <cell r="I3498">
            <v>-7350.52</v>
          </cell>
        </row>
        <row r="3499">
          <cell r="I3499">
            <v>-537.94000000000005</v>
          </cell>
        </row>
        <row r="3500">
          <cell r="I3500">
            <v>-13102.4</v>
          </cell>
        </row>
        <row r="3501">
          <cell r="I3501">
            <v>-648295.9</v>
          </cell>
        </row>
        <row r="3502">
          <cell r="I3502">
            <v>-83069.39</v>
          </cell>
        </row>
        <row r="3503">
          <cell r="I3503">
            <v>-530674.6</v>
          </cell>
        </row>
        <row r="3504">
          <cell r="I3504">
            <v>-60500</v>
          </cell>
        </row>
        <row r="3505">
          <cell r="I3505">
            <v>-131631.28</v>
          </cell>
        </row>
        <row r="3506">
          <cell r="I3506">
            <v>-168011.85</v>
          </cell>
        </row>
        <row r="3507">
          <cell r="I3507">
            <v>-137001.99</v>
          </cell>
        </row>
        <row r="3508">
          <cell r="I3508">
            <v>-238346.15</v>
          </cell>
        </row>
        <row r="3509">
          <cell r="I3509">
            <v>-1210.95</v>
          </cell>
        </row>
        <row r="3510">
          <cell r="I3510">
            <v>-83.51</v>
          </cell>
        </row>
        <row r="3511">
          <cell r="I3511">
            <v>-11242.47</v>
          </cell>
        </row>
        <row r="3512">
          <cell r="I3512">
            <v>-188593.65</v>
          </cell>
        </row>
        <row r="3513">
          <cell r="I3513">
            <v>-8190.96</v>
          </cell>
        </row>
        <row r="3514">
          <cell r="I3514">
            <v>-25577.01</v>
          </cell>
        </row>
        <row r="3515">
          <cell r="I3515">
            <v>-488163.34</v>
          </cell>
        </row>
        <row r="3516">
          <cell r="I3516">
            <v>-116192.32000000001</v>
          </cell>
        </row>
        <row r="3517">
          <cell r="I3517">
            <v>-76624.47</v>
          </cell>
        </row>
        <row r="3518">
          <cell r="I3518">
            <v>-750</v>
          </cell>
        </row>
        <row r="3519">
          <cell r="I3519">
            <v>-58740.21</v>
          </cell>
        </row>
        <row r="3520">
          <cell r="I3520">
            <v>-108056.64</v>
          </cell>
        </row>
        <row r="3521">
          <cell r="I3521">
            <v>-2266.67</v>
          </cell>
        </row>
        <row r="3522">
          <cell r="I3522">
            <v>-17975.23</v>
          </cell>
        </row>
        <row r="3523">
          <cell r="I3523">
            <v>-89600</v>
          </cell>
        </row>
        <row r="3524">
          <cell r="I3524">
            <v>-2665119.6800000002</v>
          </cell>
        </row>
        <row r="3525">
          <cell r="I3525">
            <v>-4000</v>
          </cell>
        </row>
        <row r="3526">
          <cell r="I3526">
            <v>-180764.04</v>
          </cell>
        </row>
        <row r="3527">
          <cell r="I3527">
            <v>-752765.61</v>
          </cell>
        </row>
        <row r="3528">
          <cell r="I3528">
            <v>-1047448.59</v>
          </cell>
        </row>
        <row r="3529">
          <cell r="I3529">
            <v>-72601.13</v>
          </cell>
        </row>
        <row r="3530">
          <cell r="I3530">
            <v>82731.17</v>
          </cell>
        </row>
        <row r="3531">
          <cell r="I3531">
            <v>-594556.31000000006</v>
          </cell>
        </row>
        <row r="3532">
          <cell r="I3532">
            <v>-454369.07</v>
          </cell>
        </row>
        <row r="3533">
          <cell r="I3533">
            <v>-3269.28</v>
          </cell>
        </row>
        <row r="3534">
          <cell r="I3534">
            <v>-372609.6</v>
          </cell>
        </row>
        <row r="3535">
          <cell r="I3535">
            <v>-414909.94</v>
          </cell>
        </row>
        <row r="3536">
          <cell r="I3536">
            <v>-117618.79</v>
          </cell>
        </row>
        <row r="3537">
          <cell r="I3537">
            <v>-275034.19</v>
          </cell>
        </row>
        <row r="3538">
          <cell r="I3538">
            <v>-233158.55</v>
          </cell>
        </row>
        <row r="3539">
          <cell r="I3539">
            <v>-418137.17</v>
          </cell>
        </row>
        <row r="3540">
          <cell r="I3540">
            <v>-13000</v>
          </cell>
        </row>
        <row r="3541">
          <cell r="I3541">
            <v>-909966.53</v>
          </cell>
        </row>
        <row r="3542">
          <cell r="I3542">
            <v>-10235.969999999999</v>
          </cell>
        </row>
        <row r="3543">
          <cell r="I3543">
            <v>-22.19</v>
          </cell>
        </row>
        <row r="3544">
          <cell r="I3544">
            <v>-308958.78999999998</v>
          </cell>
        </row>
        <row r="3545">
          <cell r="I3545">
            <v>-725697.46</v>
          </cell>
        </row>
        <row r="3546">
          <cell r="I3546">
            <v>-400</v>
          </cell>
        </row>
        <row r="3547">
          <cell r="I3547">
            <v>-557222.54</v>
          </cell>
        </row>
        <row r="3548">
          <cell r="I3548">
            <v>-9517174.4499999993</v>
          </cell>
        </row>
        <row r="3549">
          <cell r="I3549">
            <v>-324572.93</v>
          </cell>
        </row>
        <row r="3550">
          <cell r="I3550">
            <v>-6142690.8499999996</v>
          </cell>
        </row>
        <row r="3551">
          <cell r="I3551">
            <v>-25215.89</v>
          </cell>
        </row>
        <row r="3552">
          <cell r="I3552">
            <v>-1741991.41</v>
          </cell>
        </row>
        <row r="3553">
          <cell r="I3553">
            <v>-3411141.11</v>
          </cell>
        </row>
        <row r="3554">
          <cell r="I3554">
            <v>548.92999999999995</v>
          </cell>
        </row>
        <row r="3555">
          <cell r="I3555">
            <v>-216.12</v>
          </cell>
        </row>
        <row r="3556">
          <cell r="I3556">
            <v>-7674.53</v>
          </cell>
        </row>
        <row r="3557">
          <cell r="I3557">
            <v>-3283.15</v>
          </cell>
        </row>
        <row r="3558">
          <cell r="I3558">
            <v>-45588.11</v>
          </cell>
        </row>
        <row r="3559">
          <cell r="I3559">
            <v>373.32</v>
          </cell>
        </row>
        <row r="3560">
          <cell r="I3560">
            <v>-1638.1</v>
          </cell>
        </row>
        <row r="3561">
          <cell r="I3561">
            <v>9611.7800000000007</v>
          </cell>
        </row>
        <row r="3562">
          <cell r="I3562">
            <v>-1600.01</v>
          </cell>
        </row>
        <row r="3563">
          <cell r="I3563">
            <v>-13333.32</v>
          </cell>
        </row>
        <row r="3564">
          <cell r="I3564">
            <v>-2380.66</v>
          </cell>
        </row>
        <row r="3565">
          <cell r="I3565">
            <v>-29646.42</v>
          </cell>
        </row>
        <row r="3566">
          <cell r="I3566">
            <v>-65921.19</v>
          </cell>
        </row>
        <row r="3567">
          <cell r="I3567">
            <v>-8152.84</v>
          </cell>
        </row>
        <row r="3568">
          <cell r="I3568">
            <v>-20</v>
          </cell>
        </row>
        <row r="3569">
          <cell r="I3569">
            <v>-3295</v>
          </cell>
        </row>
        <row r="3570">
          <cell r="I3570">
            <v>8350.7199999999993</v>
          </cell>
        </row>
        <row r="3571">
          <cell r="I3571">
            <v>18939218.239999998</v>
          </cell>
        </row>
        <row r="3572">
          <cell r="I3572">
            <v>0.5</v>
          </cell>
        </row>
        <row r="3573">
          <cell r="I3573">
            <v>24733.19</v>
          </cell>
        </row>
        <row r="3574">
          <cell r="I3574">
            <v>14407.88</v>
          </cell>
        </row>
        <row r="3575">
          <cell r="I3575">
            <v>3113.38</v>
          </cell>
        </row>
        <row r="3576">
          <cell r="I3576">
            <v>13411.61</v>
          </cell>
        </row>
        <row r="3577">
          <cell r="I3577">
            <v>128777.73</v>
          </cell>
        </row>
        <row r="3578">
          <cell r="I3578">
            <v>42194.29</v>
          </cell>
        </row>
        <row r="3579">
          <cell r="I3579">
            <v>52714.99</v>
          </cell>
        </row>
        <row r="3580">
          <cell r="I3580">
            <v>63353.58</v>
          </cell>
        </row>
        <row r="3581">
          <cell r="I3581">
            <v>649617.53</v>
          </cell>
        </row>
        <row r="3582">
          <cell r="I3582">
            <v>274571.27</v>
          </cell>
        </row>
        <row r="3583">
          <cell r="I3583">
            <v>0.13</v>
          </cell>
        </row>
        <row r="3584">
          <cell r="I3584">
            <v>10005.75</v>
          </cell>
        </row>
        <row r="3585">
          <cell r="I3585">
            <v>0</v>
          </cell>
        </row>
        <row r="3586">
          <cell r="I3586">
            <v>70000</v>
          </cell>
        </row>
        <row r="3587">
          <cell r="I3587">
            <v>373305</v>
          </cell>
        </row>
        <row r="3588">
          <cell r="I3588">
            <v>30000</v>
          </cell>
        </row>
        <row r="3589">
          <cell r="I3589">
            <v>9581.23</v>
          </cell>
        </row>
        <row r="3590">
          <cell r="I3590">
            <v>2527.1999999999998</v>
          </cell>
        </row>
        <row r="3591">
          <cell r="I3591">
            <v>17089.18</v>
          </cell>
        </row>
        <row r="3592">
          <cell r="I3592">
            <v>0.6</v>
          </cell>
        </row>
        <row r="3593">
          <cell r="I3593">
            <v>-801162.12</v>
          </cell>
        </row>
        <row r="3594">
          <cell r="I3594">
            <v>376937</v>
          </cell>
        </row>
        <row r="3595">
          <cell r="I3595">
            <v>87824.08</v>
          </cell>
        </row>
        <row r="3596">
          <cell r="I3596">
            <v>4726.4799999999996</v>
          </cell>
        </row>
        <row r="3597">
          <cell r="I3597">
            <v>303825.86</v>
          </cell>
        </row>
        <row r="3598">
          <cell r="I3598">
            <v>-1524.5</v>
          </cell>
        </row>
        <row r="3599">
          <cell r="I3599">
            <v>-4388.91</v>
          </cell>
        </row>
        <row r="3600">
          <cell r="I3600">
            <v>-309847.28000000003</v>
          </cell>
        </row>
        <row r="3601">
          <cell r="I3601">
            <v>24596.080000000002</v>
          </cell>
        </row>
        <row r="3602">
          <cell r="I3602">
            <v>8314.75</v>
          </cell>
        </row>
        <row r="3603">
          <cell r="I3603">
            <v>-34023.769999999997</v>
          </cell>
        </row>
        <row r="3604">
          <cell r="I3604">
            <v>159832.19</v>
          </cell>
        </row>
        <row r="3605">
          <cell r="I3605">
            <v>7766.21</v>
          </cell>
        </row>
        <row r="3606">
          <cell r="I3606">
            <v>458424.26</v>
          </cell>
        </row>
        <row r="3607">
          <cell r="I3607">
            <v>25839.67</v>
          </cell>
        </row>
        <row r="3608">
          <cell r="I3608">
            <v>70452.41</v>
          </cell>
        </row>
        <row r="3609">
          <cell r="I3609">
            <v>15863.95</v>
          </cell>
        </row>
        <row r="3610">
          <cell r="I3610">
            <v>0</v>
          </cell>
        </row>
        <row r="3611">
          <cell r="I3611">
            <v>0</v>
          </cell>
        </row>
        <row r="3612">
          <cell r="I3612">
            <v>6998175.2800000003</v>
          </cell>
        </row>
        <row r="3613">
          <cell r="I3613">
            <v>421875.71</v>
          </cell>
        </row>
        <row r="3614">
          <cell r="I3614">
            <v>1305479.07</v>
          </cell>
        </row>
        <row r="3615">
          <cell r="I3615">
            <v>2599000</v>
          </cell>
        </row>
        <row r="3616">
          <cell r="I3616">
            <v>70614.92</v>
          </cell>
        </row>
        <row r="3617">
          <cell r="I3617">
            <v>0</v>
          </cell>
        </row>
        <row r="3618">
          <cell r="I3618">
            <v>0</v>
          </cell>
        </row>
        <row r="3619">
          <cell r="I3619">
            <v>0</v>
          </cell>
        </row>
        <row r="3620">
          <cell r="I3620">
            <v>0</v>
          </cell>
        </row>
        <row r="3621">
          <cell r="I3621">
            <v>0</v>
          </cell>
        </row>
        <row r="3622">
          <cell r="I3622">
            <v>0</v>
          </cell>
        </row>
        <row r="3623">
          <cell r="I3623">
            <v>0</v>
          </cell>
        </row>
        <row r="3624">
          <cell r="I3624">
            <v>0</v>
          </cell>
        </row>
        <row r="3625">
          <cell r="I3625">
            <v>0</v>
          </cell>
        </row>
        <row r="3626">
          <cell r="I3626">
            <v>0</v>
          </cell>
        </row>
        <row r="3627">
          <cell r="I3627">
            <v>0</v>
          </cell>
        </row>
        <row r="3628">
          <cell r="I3628">
            <v>0</v>
          </cell>
        </row>
        <row r="3629">
          <cell r="I3629">
            <v>0</v>
          </cell>
        </row>
        <row r="3630">
          <cell r="I3630">
            <v>0</v>
          </cell>
        </row>
        <row r="3631">
          <cell r="I3631">
            <v>0</v>
          </cell>
        </row>
        <row r="3632">
          <cell r="I3632">
            <v>-26521.72</v>
          </cell>
        </row>
        <row r="3633">
          <cell r="I3633">
            <v>0</v>
          </cell>
        </row>
        <row r="3634">
          <cell r="I3634">
            <v>-330294.33</v>
          </cell>
        </row>
        <row r="3635">
          <cell r="I3635">
            <v>-1322067.1299999999</v>
          </cell>
        </row>
        <row r="3636">
          <cell r="I3636">
            <v>-0.01</v>
          </cell>
        </row>
        <row r="3637">
          <cell r="I3637">
            <v>-474771.47</v>
          </cell>
        </row>
        <row r="3638">
          <cell r="I3638">
            <v>-712392.86</v>
          </cell>
        </row>
        <row r="3639">
          <cell r="I3639">
            <v>-490374.51</v>
          </cell>
        </row>
        <row r="3640">
          <cell r="I3640">
            <v>-64112</v>
          </cell>
        </row>
        <row r="3641">
          <cell r="I3641">
            <v>2428.1999999999998</v>
          </cell>
        </row>
        <row r="3642">
          <cell r="I3642">
            <v>-2031.2</v>
          </cell>
        </row>
        <row r="3643">
          <cell r="I3643">
            <v>5602.81</v>
          </cell>
        </row>
        <row r="3644">
          <cell r="I3644">
            <v>106925.23</v>
          </cell>
        </row>
        <row r="3645">
          <cell r="I3645">
            <v>12369.7</v>
          </cell>
        </row>
        <row r="3646">
          <cell r="I3646">
            <v>94.05</v>
          </cell>
        </row>
        <row r="3647">
          <cell r="I3647">
            <v>4871.09</v>
          </cell>
        </row>
        <row r="3648">
          <cell r="I3648">
            <v>-125435.51</v>
          </cell>
        </row>
        <row r="3649">
          <cell r="I3649">
            <v>2088.89</v>
          </cell>
        </row>
        <row r="3650">
          <cell r="I3650">
            <v>865.71</v>
          </cell>
        </row>
        <row r="3651">
          <cell r="I3651">
            <v>423.53</v>
          </cell>
        </row>
        <row r="3652">
          <cell r="I3652">
            <v>-21188.01</v>
          </cell>
        </row>
        <row r="3653">
          <cell r="I3653">
            <v>-20492.939999999999</v>
          </cell>
        </row>
        <row r="3654">
          <cell r="I3654">
            <v>4758.91</v>
          </cell>
        </row>
        <row r="3655">
          <cell r="I3655">
            <v>11419.46</v>
          </cell>
        </row>
        <row r="3656">
          <cell r="I3656">
            <v>-135694.99</v>
          </cell>
        </row>
        <row r="3657">
          <cell r="I3657">
            <v>-1767.85</v>
          </cell>
        </row>
        <row r="3658">
          <cell r="I3658">
            <v>-81730.2</v>
          </cell>
        </row>
        <row r="3659">
          <cell r="I3659">
            <v>1223969.83</v>
          </cell>
        </row>
        <row r="3660">
          <cell r="I3660">
            <v>-239844.96</v>
          </cell>
        </row>
        <row r="3661">
          <cell r="I3661">
            <v>-61971.27</v>
          </cell>
        </row>
        <row r="3662">
          <cell r="I3662">
            <v>26830.080000000002</v>
          </cell>
        </row>
        <row r="3663">
          <cell r="I3663">
            <v>0</v>
          </cell>
        </row>
        <row r="3664">
          <cell r="I3664">
            <v>0</v>
          </cell>
        </row>
        <row r="3665">
          <cell r="I3665">
            <v>76.7</v>
          </cell>
        </row>
        <row r="3666">
          <cell r="I3666">
            <v>0</v>
          </cell>
        </row>
        <row r="3667">
          <cell r="I3667">
            <v>0</v>
          </cell>
        </row>
        <row r="3668">
          <cell r="I3668">
            <v>0</v>
          </cell>
        </row>
        <row r="3669">
          <cell r="I3669">
            <v>0</v>
          </cell>
        </row>
        <row r="3670">
          <cell r="I3670">
            <v>0</v>
          </cell>
        </row>
        <row r="3671">
          <cell r="I3671">
            <v>0</v>
          </cell>
        </row>
        <row r="3672">
          <cell r="I3672">
            <v>0</v>
          </cell>
        </row>
        <row r="3673">
          <cell r="I3673">
            <v>-56.69</v>
          </cell>
        </row>
        <row r="3674">
          <cell r="I3674">
            <v>0</v>
          </cell>
        </row>
        <row r="3675">
          <cell r="I3675">
            <v>0</v>
          </cell>
        </row>
        <row r="3676">
          <cell r="I3676">
            <v>-22243.79</v>
          </cell>
        </row>
        <row r="3677">
          <cell r="I3677">
            <v>-705880.59</v>
          </cell>
        </row>
        <row r="3678">
          <cell r="I3678">
            <v>774624.81</v>
          </cell>
        </row>
        <row r="3679">
          <cell r="I3679">
            <v>0</v>
          </cell>
        </row>
        <row r="3680">
          <cell r="I3680">
            <v>96833.72</v>
          </cell>
        </row>
        <row r="3681">
          <cell r="I3681">
            <v>62345.54</v>
          </cell>
        </row>
        <row r="3682">
          <cell r="I3682">
            <v>7057917.6500000004</v>
          </cell>
        </row>
        <row r="3683">
          <cell r="I3683">
            <v>1050001</v>
          </cell>
        </row>
        <row r="3684">
          <cell r="I3684">
            <v>551926.07999999996</v>
          </cell>
        </row>
        <row r="3685">
          <cell r="I3685">
            <v>1</v>
          </cell>
        </row>
        <row r="3686">
          <cell r="I3686">
            <v>3348141.35</v>
          </cell>
        </row>
        <row r="3687">
          <cell r="I3687">
            <v>54089.58</v>
          </cell>
        </row>
        <row r="3688">
          <cell r="I3688">
            <v>107084.74</v>
          </cell>
        </row>
        <row r="3689">
          <cell r="I3689">
            <v>0</v>
          </cell>
        </row>
        <row r="3690">
          <cell r="I3690">
            <v>0</v>
          </cell>
        </row>
        <row r="3691">
          <cell r="I3691">
            <v>11318.24</v>
          </cell>
        </row>
        <row r="3692">
          <cell r="I3692">
            <v>7.66</v>
          </cell>
        </row>
        <row r="3693">
          <cell r="I3693">
            <v>0</v>
          </cell>
        </row>
        <row r="3694">
          <cell r="I3694">
            <v>500</v>
          </cell>
        </row>
        <row r="3695">
          <cell r="I3695">
            <v>0</v>
          </cell>
        </row>
        <row r="3696">
          <cell r="I3696">
            <v>0</v>
          </cell>
        </row>
        <row r="3697">
          <cell r="I3697">
            <v>0</v>
          </cell>
        </row>
        <row r="3698">
          <cell r="I3698">
            <v>0</v>
          </cell>
        </row>
        <row r="3699">
          <cell r="I3699">
            <v>0</v>
          </cell>
        </row>
        <row r="3700">
          <cell r="I3700">
            <v>0</v>
          </cell>
        </row>
        <row r="3701">
          <cell r="I3701">
            <v>-24469.08</v>
          </cell>
        </row>
        <row r="3702">
          <cell r="I3702">
            <v>0</v>
          </cell>
        </row>
        <row r="3703">
          <cell r="I3703">
            <v>0</v>
          </cell>
        </row>
        <row r="3704">
          <cell r="I3704">
            <v>0</v>
          </cell>
        </row>
        <row r="3705">
          <cell r="I3705">
            <v>0</v>
          </cell>
        </row>
        <row r="3706">
          <cell r="I3706">
            <v>-39375.769999999997</v>
          </cell>
        </row>
        <row r="3707">
          <cell r="I3707">
            <v>324077.88</v>
          </cell>
        </row>
        <row r="3708">
          <cell r="I3708">
            <v>573642.51</v>
          </cell>
        </row>
        <row r="3709">
          <cell r="I3709">
            <v>0</v>
          </cell>
        </row>
        <row r="3710">
          <cell r="I3710">
            <v>0</v>
          </cell>
        </row>
        <row r="3711">
          <cell r="I3711">
            <v>0</v>
          </cell>
        </row>
        <row r="3712">
          <cell r="I3712">
            <v>0</v>
          </cell>
        </row>
        <row r="3713">
          <cell r="I3713">
            <v>0</v>
          </cell>
        </row>
        <row r="3714">
          <cell r="I3714">
            <v>13140.39</v>
          </cell>
        </row>
        <row r="3715">
          <cell r="I3715">
            <v>-644.09</v>
          </cell>
        </row>
        <row r="3716">
          <cell r="I3716">
            <v>-165.19</v>
          </cell>
        </row>
        <row r="3717">
          <cell r="I3717">
            <v>-2526.73</v>
          </cell>
        </row>
        <row r="3718">
          <cell r="I3718">
            <v>-7649.32</v>
          </cell>
        </row>
        <row r="3719">
          <cell r="I3719">
            <v>-201</v>
          </cell>
        </row>
        <row r="3720">
          <cell r="I3720">
            <v>-189.57</v>
          </cell>
        </row>
        <row r="3721">
          <cell r="I3721">
            <v>-349.06</v>
          </cell>
        </row>
        <row r="3722">
          <cell r="I3722">
            <v>-2347.1</v>
          </cell>
        </row>
        <row r="3723">
          <cell r="I3723">
            <v>-3680.84</v>
          </cell>
        </row>
        <row r="3724">
          <cell r="I3724">
            <v>-9081.18</v>
          </cell>
        </row>
        <row r="3725">
          <cell r="I3725">
            <v>-2878.85</v>
          </cell>
        </row>
        <row r="3726">
          <cell r="I3726">
            <v>-4031.54</v>
          </cell>
        </row>
        <row r="3727">
          <cell r="I3727">
            <v>-16095.06</v>
          </cell>
        </row>
        <row r="3728">
          <cell r="I3728">
            <v>-2546.13</v>
          </cell>
        </row>
        <row r="3729">
          <cell r="I3729">
            <v>-1094.17</v>
          </cell>
        </row>
        <row r="3730">
          <cell r="I3730">
            <v>249.72</v>
          </cell>
        </row>
        <row r="3731">
          <cell r="I3731">
            <v>-3516.93</v>
          </cell>
        </row>
        <row r="3732">
          <cell r="I3732">
            <v>-1004.51</v>
          </cell>
        </row>
        <row r="3733">
          <cell r="I3733">
            <v>-2286.83</v>
          </cell>
        </row>
        <row r="3734">
          <cell r="I3734">
            <v>-1994.07</v>
          </cell>
        </row>
        <row r="3735">
          <cell r="I3735">
            <v>9870.7000000000007</v>
          </cell>
        </row>
        <row r="3736">
          <cell r="I3736">
            <v>1252.8800000000001</v>
          </cell>
        </row>
        <row r="3737">
          <cell r="I3737">
            <v>-770.18</v>
          </cell>
        </row>
        <row r="3738">
          <cell r="I3738">
            <v>76171.91</v>
          </cell>
        </row>
        <row r="3739">
          <cell r="I3739">
            <v>159013.99</v>
          </cell>
        </row>
        <row r="3740">
          <cell r="I3740">
            <v>8037.19</v>
          </cell>
        </row>
        <row r="3741">
          <cell r="I3741">
            <v>176.41</v>
          </cell>
        </row>
        <row r="3742">
          <cell r="I3742">
            <v>-270.48</v>
          </cell>
        </row>
        <row r="3743">
          <cell r="I3743">
            <v>7651.5</v>
          </cell>
        </row>
        <row r="3744">
          <cell r="I3744">
            <v>42.6</v>
          </cell>
        </row>
        <row r="3745">
          <cell r="I3745">
            <v>2114.2800000000002</v>
          </cell>
        </row>
        <row r="3746">
          <cell r="I3746">
            <v>526.08000000000004</v>
          </cell>
        </row>
        <row r="3747">
          <cell r="I3747">
            <v>0.33</v>
          </cell>
        </row>
        <row r="3748">
          <cell r="I3748">
            <v>62.49</v>
          </cell>
        </row>
        <row r="3749">
          <cell r="I3749">
            <v>2062.16</v>
          </cell>
        </row>
        <row r="3750">
          <cell r="I3750">
            <v>8301.5</v>
          </cell>
        </row>
        <row r="3751">
          <cell r="I3751">
            <v>603.33000000000004</v>
          </cell>
        </row>
        <row r="3752">
          <cell r="I3752">
            <v>0</v>
          </cell>
        </row>
        <row r="3753">
          <cell r="I3753">
            <v>136234</v>
          </cell>
        </row>
        <row r="3754">
          <cell r="I3754">
            <v>12500</v>
          </cell>
        </row>
        <row r="3755">
          <cell r="I3755">
            <v>0</v>
          </cell>
        </row>
        <row r="3756">
          <cell r="I3756">
            <v>4823.6000000000004</v>
          </cell>
        </row>
        <row r="3757">
          <cell r="I3757">
            <v>-373.32</v>
          </cell>
        </row>
        <row r="3758">
          <cell r="I3758">
            <v>62209.22</v>
          </cell>
        </row>
        <row r="3759">
          <cell r="I3759">
            <v>0</v>
          </cell>
        </row>
        <row r="3760">
          <cell r="I3760">
            <v>0</v>
          </cell>
        </row>
        <row r="3761">
          <cell r="I3761">
            <v>-3439599.5700000003</v>
          </cell>
        </row>
        <row r="3762">
          <cell r="I3762">
            <v>60923.16</v>
          </cell>
        </row>
        <row r="3763">
          <cell r="I3763">
            <v>119695.87</v>
          </cell>
        </row>
        <row r="3764">
          <cell r="I3764">
            <v>2400</v>
          </cell>
        </row>
        <row r="3765">
          <cell r="I3765">
            <v>-572279.46</v>
          </cell>
        </row>
        <row r="3766">
          <cell r="I3766">
            <v>0</v>
          </cell>
        </row>
        <row r="3767">
          <cell r="I3767">
            <v>0</v>
          </cell>
        </row>
        <row r="3768">
          <cell r="I3768">
            <v>-1914967.34</v>
          </cell>
        </row>
        <row r="3769">
          <cell r="I3769">
            <v>997531.75</v>
          </cell>
        </row>
        <row r="3770">
          <cell r="I3770">
            <v>13000.37</v>
          </cell>
        </row>
        <row r="3771">
          <cell r="I3771">
            <v>67754.81</v>
          </cell>
        </row>
        <row r="3772">
          <cell r="I3772">
            <v>-347790.22</v>
          </cell>
        </row>
        <row r="3773">
          <cell r="I3773">
            <v>-77783.53</v>
          </cell>
        </row>
        <row r="3774">
          <cell r="I3774">
            <v>1.53</v>
          </cell>
        </row>
        <row r="3775">
          <cell r="I3775">
            <v>35998.32</v>
          </cell>
        </row>
        <row r="3776">
          <cell r="I3776">
            <v>36.43</v>
          </cell>
        </row>
        <row r="3777">
          <cell r="I3777">
            <v>3021.97</v>
          </cell>
        </row>
        <row r="3778">
          <cell r="I3778">
            <v>2834</v>
          </cell>
        </row>
        <row r="3779">
          <cell r="I3779">
            <v>22327.21</v>
          </cell>
        </row>
        <row r="3780">
          <cell r="I3780">
            <v>33021.839999999997</v>
          </cell>
        </row>
        <row r="3781">
          <cell r="I3781">
            <v>-1134.26</v>
          </cell>
        </row>
        <row r="3782">
          <cell r="I3782">
            <v>3487.36</v>
          </cell>
        </row>
        <row r="3783">
          <cell r="I3783">
            <v>1438.66</v>
          </cell>
        </row>
        <row r="3784">
          <cell r="I3784">
            <v>59767.1</v>
          </cell>
        </row>
        <row r="3785">
          <cell r="I3785">
            <v>22895.82</v>
          </cell>
        </row>
        <row r="3786">
          <cell r="I3786">
            <v>118879.26</v>
          </cell>
        </row>
        <row r="3787">
          <cell r="I3787">
            <v>41726.33</v>
          </cell>
        </row>
        <row r="3788">
          <cell r="I3788">
            <v>11243.58</v>
          </cell>
        </row>
        <row r="3789">
          <cell r="I3789">
            <v>23192</v>
          </cell>
        </row>
        <row r="3790">
          <cell r="I3790">
            <v>58433.16</v>
          </cell>
        </row>
        <row r="3791">
          <cell r="I3791">
            <v>5736.33</v>
          </cell>
        </row>
        <row r="3792">
          <cell r="I3792">
            <v>68432.649999999994</v>
          </cell>
        </row>
        <row r="3793">
          <cell r="I3793">
            <v>470284.64</v>
          </cell>
        </row>
        <row r="3794">
          <cell r="I3794">
            <v>45571.1</v>
          </cell>
        </row>
        <row r="3795">
          <cell r="I3795">
            <v>16750.349999999999</v>
          </cell>
        </row>
        <row r="3796">
          <cell r="I3796">
            <v>3090.65</v>
          </cell>
        </row>
        <row r="3797">
          <cell r="I3797">
            <v>19064.650000000001</v>
          </cell>
        </row>
        <row r="3798">
          <cell r="I3798">
            <v>50144.19</v>
          </cell>
        </row>
        <row r="3799">
          <cell r="I3799">
            <v>132227.12</v>
          </cell>
        </row>
        <row r="3800">
          <cell r="I3800">
            <v>0</v>
          </cell>
        </row>
        <row r="3801">
          <cell r="I3801">
            <v>1232.8699999999999</v>
          </cell>
        </row>
        <row r="3802">
          <cell r="I3802">
            <v>116.68</v>
          </cell>
        </row>
        <row r="3803">
          <cell r="I3803">
            <v>83893.62</v>
          </cell>
        </row>
        <row r="3804">
          <cell r="I3804">
            <v>-14881.97</v>
          </cell>
        </row>
        <row r="3805">
          <cell r="I3805">
            <v>-8360.0400000000009</v>
          </cell>
        </row>
        <row r="3806">
          <cell r="I3806">
            <v>-303228.58</v>
          </cell>
        </row>
        <row r="3807">
          <cell r="I3807">
            <v>-328550.57</v>
          </cell>
        </row>
        <row r="3808">
          <cell r="I3808">
            <v>-605463.51</v>
          </cell>
        </row>
        <row r="3809">
          <cell r="I3809">
            <v>-976158</v>
          </cell>
        </row>
        <row r="3810">
          <cell r="I3810">
            <v>3582319.92</v>
          </cell>
        </row>
        <row r="3811">
          <cell r="I3811">
            <v>2458847.67</v>
          </cell>
        </row>
        <row r="3812">
          <cell r="I3812">
            <v>3.16</v>
          </cell>
        </row>
        <row r="3813">
          <cell r="I3813">
            <v>13237.27</v>
          </cell>
        </row>
        <row r="3814">
          <cell r="I3814">
            <v>106.03</v>
          </cell>
        </row>
        <row r="3815">
          <cell r="I3815">
            <v>3055.13</v>
          </cell>
        </row>
        <row r="3816">
          <cell r="I3816">
            <v>6.03</v>
          </cell>
        </row>
        <row r="3817">
          <cell r="I3817">
            <v>1.81</v>
          </cell>
        </row>
        <row r="3818">
          <cell r="I3818">
            <v>206.24</v>
          </cell>
        </row>
        <row r="3819">
          <cell r="I3819">
            <v>7882.65</v>
          </cell>
        </row>
        <row r="3820">
          <cell r="I3820">
            <v>20298.73</v>
          </cell>
        </row>
        <row r="3821">
          <cell r="I3821">
            <v>1165.03</v>
          </cell>
        </row>
        <row r="3822">
          <cell r="I3822">
            <v>15413.21</v>
          </cell>
        </row>
        <row r="3823">
          <cell r="I3823">
            <v>2568.09</v>
          </cell>
        </row>
        <row r="3824">
          <cell r="I3824">
            <v>6413.65</v>
          </cell>
        </row>
        <row r="3825">
          <cell r="I3825">
            <v>525.35</v>
          </cell>
        </row>
        <row r="3826">
          <cell r="I3826">
            <v>11861.3</v>
          </cell>
        </row>
        <row r="3827">
          <cell r="I3827">
            <v>54102.62</v>
          </cell>
        </row>
        <row r="3828">
          <cell r="I3828">
            <v>8687.8799999999992</v>
          </cell>
        </row>
        <row r="3829">
          <cell r="I3829">
            <v>54304.41</v>
          </cell>
        </row>
        <row r="3830">
          <cell r="I3830">
            <v>999.5</v>
          </cell>
        </row>
        <row r="3831">
          <cell r="I3831">
            <v>38383.910000000003</v>
          </cell>
        </row>
        <row r="3832">
          <cell r="I3832">
            <v>49487.83</v>
          </cell>
        </row>
        <row r="3833">
          <cell r="I3833">
            <v>39643.35</v>
          </cell>
        </row>
        <row r="3834">
          <cell r="I3834">
            <v>120.61</v>
          </cell>
        </row>
        <row r="3835">
          <cell r="I3835">
            <v>8.31</v>
          </cell>
        </row>
        <row r="3836">
          <cell r="I3836">
            <v>690.88</v>
          </cell>
        </row>
        <row r="3837">
          <cell r="I3837">
            <v>3330.04</v>
          </cell>
        </row>
        <row r="3838">
          <cell r="I3838">
            <v>66.39</v>
          </cell>
        </row>
        <row r="3839">
          <cell r="I3839">
            <v>1572.61</v>
          </cell>
        </row>
        <row r="3840">
          <cell r="I3840">
            <v>52509.22</v>
          </cell>
        </row>
        <row r="3841">
          <cell r="I3841">
            <v>10987.17</v>
          </cell>
        </row>
        <row r="3842">
          <cell r="I3842">
            <v>4595.3</v>
          </cell>
        </row>
        <row r="3843">
          <cell r="I3843">
            <v>45.75</v>
          </cell>
        </row>
        <row r="3844">
          <cell r="I3844">
            <v>16725.919999999998</v>
          </cell>
        </row>
        <row r="3845">
          <cell r="I3845">
            <v>30997.63</v>
          </cell>
        </row>
        <row r="3846">
          <cell r="I3846">
            <v>-6.87</v>
          </cell>
        </row>
        <row r="3847">
          <cell r="I3847">
            <v>243.66</v>
          </cell>
        </row>
        <row r="3848">
          <cell r="I3848">
            <v>5462.9</v>
          </cell>
        </row>
        <row r="3849">
          <cell r="I3849">
            <v>8788.2800000000007</v>
          </cell>
        </row>
        <row r="3850">
          <cell r="I3850">
            <v>356278.02</v>
          </cell>
        </row>
        <row r="3851">
          <cell r="I3851">
            <v>430.4</v>
          </cell>
        </row>
        <row r="3852">
          <cell r="I3852">
            <v>5107.9799999999996</v>
          </cell>
        </row>
        <row r="3853">
          <cell r="I3853">
            <v>15354.53</v>
          </cell>
        </row>
        <row r="3854">
          <cell r="I3854">
            <v>8.6300000000000008</v>
          </cell>
        </row>
        <row r="3855">
          <cell r="I3855">
            <v>-87774.91</v>
          </cell>
        </row>
        <row r="3856">
          <cell r="I3856">
            <v>181352.49</v>
          </cell>
        </row>
        <row r="3857">
          <cell r="I3857">
            <v>136442.20000000001</v>
          </cell>
        </row>
        <row r="3858">
          <cell r="I3858">
            <v>351.77</v>
          </cell>
        </row>
        <row r="3859">
          <cell r="I3859">
            <v>116781.57</v>
          </cell>
        </row>
        <row r="3860">
          <cell r="I3860">
            <v>131344.10999999999</v>
          </cell>
        </row>
        <row r="3861">
          <cell r="I3861">
            <v>33839.980000000003</v>
          </cell>
        </row>
        <row r="3862">
          <cell r="I3862">
            <v>21722.99</v>
          </cell>
        </row>
        <row r="3863">
          <cell r="I3863">
            <v>71131.75</v>
          </cell>
        </row>
        <row r="3864">
          <cell r="I3864">
            <v>123625.87</v>
          </cell>
        </row>
        <row r="3865">
          <cell r="I3865">
            <v>1398.8</v>
          </cell>
        </row>
        <row r="3866">
          <cell r="I3866">
            <v>132322.39000000001</v>
          </cell>
        </row>
        <row r="3867">
          <cell r="I3867">
            <v>2455.6</v>
          </cell>
        </row>
        <row r="3868">
          <cell r="I3868">
            <v>0.36</v>
          </cell>
        </row>
        <row r="3869">
          <cell r="I3869">
            <v>18841.150000000001</v>
          </cell>
        </row>
        <row r="3870">
          <cell r="I3870">
            <v>44255</v>
          </cell>
        </row>
        <row r="3871">
          <cell r="I3871">
            <v>41.5</v>
          </cell>
        </row>
        <row r="3872">
          <cell r="I3872">
            <v>-103130.6</v>
          </cell>
        </row>
        <row r="3873">
          <cell r="I3873">
            <v>41386.85</v>
          </cell>
        </row>
        <row r="3874">
          <cell r="I3874">
            <v>1314660.54</v>
          </cell>
        </row>
        <row r="3875">
          <cell r="I3875">
            <v>18762.48</v>
          </cell>
        </row>
        <row r="3876">
          <cell r="I3876">
            <v>326477.13</v>
          </cell>
        </row>
        <row r="3877">
          <cell r="I3877">
            <v>2713.22</v>
          </cell>
        </row>
        <row r="3878">
          <cell r="I3878">
            <v>0</v>
          </cell>
        </row>
        <row r="3879">
          <cell r="I3879">
            <v>0</v>
          </cell>
        </row>
        <row r="3880">
          <cell r="I3880">
            <v>0</v>
          </cell>
        </row>
        <row r="3881">
          <cell r="I3881">
            <v>0</v>
          </cell>
        </row>
        <row r="3882">
          <cell r="I3882">
            <v>0</v>
          </cell>
        </row>
        <row r="3883">
          <cell r="I3883">
            <v>0</v>
          </cell>
        </row>
        <row r="3884">
          <cell r="I3884">
            <v>0</v>
          </cell>
        </row>
        <row r="3885">
          <cell r="I3885">
            <v>0</v>
          </cell>
        </row>
        <row r="3886">
          <cell r="I3886">
            <v>0</v>
          </cell>
        </row>
        <row r="3887">
          <cell r="I3887">
            <v>0</v>
          </cell>
        </row>
        <row r="3888">
          <cell r="I3888">
            <v>0</v>
          </cell>
        </row>
        <row r="3889">
          <cell r="I3889">
            <v>0</v>
          </cell>
        </row>
        <row r="3890">
          <cell r="I3890">
            <v>0</v>
          </cell>
        </row>
        <row r="3891">
          <cell r="I3891">
            <v>0</v>
          </cell>
        </row>
        <row r="3892">
          <cell r="I3892">
            <v>0</v>
          </cell>
        </row>
        <row r="3893">
          <cell r="I3893">
            <v>0</v>
          </cell>
        </row>
        <row r="3894">
          <cell r="I3894">
            <v>0</v>
          </cell>
        </row>
        <row r="3895">
          <cell r="I3895">
            <v>1741991.41</v>
          </cell>
        </row>
        <row r="3896">
          <cell r="I3896">
            <v>3411141.11</v>
          </cell>
        </row>
        <row r="3897">
          <cell r="I3897">
            <v>-73047.320000000007</v>
          </cell>
        </row>
        <row r="3898">
          <cell r="I3898">
            <v>6723.86</v>
          </cell>
        </row>
        <row r="3899">
          <cell r="I3899">
            <v>0</v>
          </cell>
        </row>
        <row r="3900">
          <cell r="I3900">
            <v>0</v>
          </cell>
        </row>
        <row r="3901">
          <cell r="I3901">
            <v>32500</v>
          </cell>
        </row>
        <row r="3902">
          <cell r="I3902">
            <v>-42035.75</v>
          </cell>
        </row>
        <row r="3903">
          <cell r="I3903">
            <v>0</v>
          </cell>
        </row>
        <row r="3904">
          <cell r="I3904">
            <v>0</v>
          </cell>
        </row>
        <row r="3905">
          <cell r="I3905">
            <v>0</v>
          </cell>
        </row>
        <row r="3906">
          <cell r="I3906">
            <v>0</v>
          </cell>
        </row>
        <row r="3907">
          <cell r="I3907">
            <v>0</v>
          </cell>
        </row>
        <row r="3908">
          <cell r="I3908">
            <v>0</v>
          </cell>
        </row>
        <row r="3909">
          <cell r="I3909">
            <v>-100000</v>
          </cell>
        </row>
        <row r="3910">
          <cell r="I3910">
            <v>0</v>
          </cell>
        </row>
        <row r="3911">
          <cell r="I3911">
            <v>100000</v>
          </cell>
        </row>
        <row r="3912">
          <cell r="I3912">
            <v>-32500</v>
          </cell>
        </row>
        <row r="3913">
          <cell r="I3913">
            <v>110710.59</v>
          </cell>
        </row>
        <row r="3914">
          <cell r="I3914">
            <v>-3.16</v>
          </cell>
        </row>
        <row r="3915">
          <cell r="I3915">
            <v>89043.43</v>
          </cell>
        </row>
        <row r="3916">
          <cell r="I3916">
            <v>-59.55</v>
          </cell>
        </row>
        <row r="3917">
          <cell r="I3917">
            <v>-1893.06</v>
          </cell>
        </row>
        <row r="3918">
          <cell r="I3918">
            <v>3434.92</v>
          </cell>
        </row>
        <row r="3919">
          <cell r="I3919">
            <v>6891.05</v>
          </cell>
        </row>
        <row r="3920">
          <cell r="I3920">
            <v>40541.15</v>
          </cell>
        </row>
        <row r="3921">
          <cell r="I3921">
            <v>1134.26</v>
          </cell>
        </row>
        <row r="3922">
          <cell r="I3922">
            <v>4303.7299999999996</v>
          </cell>
        </row>
        <row r="3923">
          <cell r="I3923">
            <v>950.35</v>
          </cell>
        </row>
        <row r="3924">
          <cell r="I3924">
            <v>24707.16</v>
          </cell>
        </row>
        <row r="3925">
          <cell r="I3925">
            <v>75905.89</v>
          </cell>
        </row>
        <row r="3926">
          <cell r="I3926">
            <v>486932.93</v>
          </cell>
        </row>
        <row r="3927">
          <cell r="I3927">
            <v>25290.16</v>
          </cell>
        </row>
        <row r="3928">
          <cell r="I3928">
            <v>36917.31</v>
          </cell>
        </row>
        <row r="3929">
          <cell r="I3929">
            <v>38953.11</v>
          </cell>
        </row>
        <row r="3930">
          <cell r="I3930">
            <v>173359.78</v>
          </cell>
        </row>
        <row r="3931">
          <cell r="I3931">
            <v>2231.44</v>
          </cell>
        </row>
        <row r="3932">
          <cell r="I3932">
            <v>51598.47</v>
          </cell>
        </row>
        <row r="3933">
          <cell r="I3933">
            <v>344648.66</v>
          </cell>
        </row>
        <row r="3934">
          <cell r="I3934">
            <v>60141.67</v>
          </cell>
        </row>
        <row r="3935">
          <cell r="I3935">
            <v>29374.77</v>
          </cell>
        </row>
        <row r="3936">
          <cell r="I3936">
            <v>3480.22</v>
          </cell>
        </row>
        <row r="3937">
          <cell r="I3937">
            <v>38136.58</v>
          </cell>
        </row>
        <row r="3938">
          <cell r="I3938">
            <v>33748.519999999997</v>
          </cell>
        </row>
        <row r="3939">
          <cell r="I3939">
            <v>173056.47</v>
          </cell>
        </row>
        <row r="3940">
          <cell r="I3940">
            <v>626.73</v>
          </cell>
        </row>
        <row r="3941">
          <cell r="I3941">
            <v>298915.52</v>
          </cell>
        </row>
        <row r="3942">
          <cell r="I3942">
            <v>1350912.81</v>
          </cell>
        </row>
        <row r="3943">
          <cell r="I3943">
            <v>8360.0400000000009</v>
          </cell>
        </row>
        <row r="3944">
          <cell r="I3944">
            <v>913299.78</v>
          </cell>
        </row>
        <row r="3945">
          <cell r="I3945">
            <v>-1.36</v>
          </cell>
        </row>
        <row r="3946">
          <cell r="I3946">
            <v>125445.21</v>
          </cell>
        </row>
        <row r="3947">
          <cell r="I3947">
            <v>1240.8399999999999</v>
          </cell>
        </row>
        <row r="3948">
          <cell r="I3948">
            <v>-7326</v>
          </cell>
        </row>
        <row r="3949">
          <cell r="I3949">
            <v>0</v>
          </cell>
        </row>
        <row r="3950">
          <cell r="I3950">
            <v>31436.58</v>
          </cell>
        </row>
        <row r="3951">
          <cell r="I3951">
            <v>-32500</v>
          </cell>
        </row>
        <row r="3952">
          <cell r="I3952">
            <v>48630</v>
          </cell>
        </row>
        <row r="3953">
          <cell r="I3953">
            <v>0</v>
          </cell>
        </row>
        <row r="3954">
          <cell r="I3954">
            <v>0</v>
          </cell>
        </row>
        <row r="3955">
          <cell r="I3955">
            <v>0</v>
          </cell>
        </row>
        <row r="3956">
          <cell r="I3956">
            <v>0</v>
          </cell>
        </row>
        <row r="3957">
          <cell r="I3957">
            <v>0</v>
          </cell>
        </row>
        <row r="3958">
          <cell r="I3958">
            <v>0.34</v>
          </cell>
        </row>
        <row r="3959">
          <cell r="I3959">
            <v>100000</v>
          </cell>
        </row>
        <row r="3960">
          <cell r="I3960">
            <v>7670.6</v>
          </cell>
        </row>
        <row r="3961">
          <cell r="I3961">
            <v>1203.03</v>
          </cell>
        </row>
        <row r="3962">
          <cell r="I3962">
            <v>974.24</v>
          </cell>
        </row>
        <row r="3963">
          <cell r="I3963">
            <v>3846.44</v>
          </cell>
        </row>
        <row r="3964">
          <cell r="I3964">
            <v>-2437778.34</v>
          </cell>
        </row>
        <row r="3965">
          <cell r="I3965">
            <v>30546.48</v>
          </cell>
        </row>
        <row r="3966">
          <cell r="I3966">
            <v>1905094.31</v>
          </cell>
        </row>
        <row r="3967">
          <cell r="I3967">
            <v>496113.84</v>
          </cell>
        </row>
        <row r="3968">
          <cell r="I3968">
            <v>199842.42</v>
          </cell>
        </row>
        <row r="3969">
          <cell r="I3969">
            <v>75000</v>
          </cell>
        </row>
        <row r="3970">
          <cell r="I3970">
            <v>32500</v>
          </cell>
        </row>
        <row r="3971">
          <cell r="I3971">
            <v>0</v>
          </cell>
        </row>
        <row r="3972">
          <cell r="I3972">
            <v>-100000</v>
          </cell>
        </row>
        <row r="3973">
          <cell r="I3973">
            <v>145015</v>
          </cell>
        </row>
        <row r="3974">
          <cell r="I3974">
            <v>15888.9</v>
          </cell>
        </row>
        <row r="3975">
          <cell r="I3975">
            <v>186.4</v>
          </cell>
        </row>
        <row r="3976">
          <cell r="I3976">
            <v>14000</v>
          </cell>
        </row>
        <row r="3977">
          <cell r="I3977">
            <v>2000</v>
          </cell>
        </row>
        <row r="3978">
          <cell r="I3978">
            <v>-108.72</v>
          </cell>
        </row>
        <row r="3979">
          <cell r="I3979">
            <v>36836</v>
          </cell>
        </row>
        <row r="3980">
          <cell r="I3980">
            <v>200184.05</v>
          </cell>
        </row>
        <row r="3981">
          <cell r="I3981">
            <v>16713.88</v>
          </cell>
        </row>
        <row r="3982">
          <cell r="I3982">
            <v>6797.14</v>
          </cell>
        </row>
        <row r="3983">
          <cell r="I3983">
            <v>99759.89</v>
          </cell>
        </row>
        <row r="3984">
          <cell r="I3984">
            <v>14678.29</v>
          </cell>
        </row>
        <row r="3985">
          <cell r="I3985">
            <v>2764.83</v>
          </cell>
        </row>
        <row r="3986">
          <cell r="I3986">
            <v>470.03</v>
          </cell>
        </row>
        <row r="3987">
          <cell r="I3987">
            <v>5848.09</v>
          </cell>
        </row>
        <row r="3988">
          <cell r="I3988">
            <v>8392.5</v>
          </cell>
        </row>
        <row r="3989">
          <cell r="I3989">
            <v>72664.100000000006</v>
          </cell>
        </row>
        <row r="3990">
          <cell r="I3990">
            <v>573.91999999999996</v>
          </cell>
        </row>
        <row r="3991">
          <cell r="I3991">
            <v>28718.07</v>
          </cell>
        </row>
        <row r="3992">
          <cell r="I3992">
            <v>64865.14</v>
          </cell>
        </row>
        <row r="3993">
          <cell r="I3993">
            <v>281643.40000000002</v>
          </cell>
        </row>
        <row r="3994">
          <cell r="I3994">
            <v>854762.44</v>
          </cell>
        </row>
        <row r="3995">
          <cell r="I3995">
            <v>19943.900000000001</v>
          </cell>
        </row>
        <row r="3996">
          <cell r="I3996">
            <v>786957.31</v>
          </cell>
        </row>
        <row r="3997">
          <cell r="I3997">
            <v>-3086.54</v>
          </cell>
        </row>
        <row r="3998">
          <cell r="I3998">
            <v>-5937991.7300000004</v>
          </cell>
        </row>
        <row r="3999">
          <cell r="I3999">
            <v>3941.26</v>
          </cell>
        </row>
        <row r="4000">
          <cell r="I4000">
            <v>1219.3800000000001</v>
          </cell>
        </row>
        <row r="4001">
          <cell r="I4001">
            <v>815.77</v>
          </cell>
        </row>
        <row r="4002">
          <cell r="I4002">
            <v>6111.43</v>
          </cell>
        </row>
        <row r="4003">
          <cell r="I4003">
            <v>454.27</v>
          </cell>
        </row>
        <row r="4004">
          <cell r="I4004">
            <v>1882.68</v>
          </cell>
        </row>
        <row r="4005">
          <cell r="I4005">
            <v>955.33</v>
          </cell>
        </row>
        <row r="4006">
          <cell r="I4006">
            <v>578.27</v>
          </cell>
        </row>
        <row r="4007">
          <cell r="I4007">
            <v>247.11</v>
          </cell>
        </row>
        <row r="4008">
          <cell r="I4008">
            <v>350.01</v>
          </cell>
        </row>
        <row r="4009">
          <cell r="I4009">
            <v>482.46</v>
          </cell>
        </row>
        <row r="4010">
          <cell r="I4010">
            <v>548.79999999999995</v>
          </cell>
        </row>
        <row r="4011">
          <cell r="I4011">
            <v>350.2</v>
          </cell>
        </row>
        <row r="4012">
          <cell r="I4012">
            <v>1285.95</v>
          </cell>
        </row>
        <row r="4013">
          <cell r="I4013">
            <v>7187.5</v>
          </cell>
        </row>
        <row r="4014">
          <cell r="I4014">
            <v>7250</v>
          </cell>
        </row>
        <row r="4015">
          <cell r="I4015">
            <v>3428</v>
          </cell>
        </row>
        <row r="4016">
          <cell r="I4016">
            <v>7500</v>
          </cell>
        </row>
        <row r="4017">
          <cell r="I4017">
            <v>10800</v>
          </cell>
        </row>
        <row r="4018">
          <cell r="I4018">
            <v>3770</v>
          </cell>
        </row>
        <row r="4019">
          <cell r="I4019">
            <v>23948</v>
          </cell>
        </row>
        <row r="4020">
          <cell r="I4020">
            <v>1406.25</v>
          </cell>
        </row>
        <row r="4021">
          <cell r="I4021">
            <v>860.5</v>
          </cell>
        </row>
        <row r="4022">
          <cell r="I4022">
            <v>5553.55</v>
          </cell>
        </row>
        <row r="4023">
          <cell r="I4023">
            <v>-500.62</v>
          </cell>
        </row>
        <row r="4024">
          <cell r="I4024">
            <v>94.44</v>
          </cell>
        </row>
        <row r="4025">
          <cell r="I4025">
            <v>6782.39</v>
          </cell>
        </row>
        <row r="4026">
          <cell r="I4026">
            <v>23490.74</v>
          </cell>
        </row>
        <row r="4027">
          <cell r="I4027">
            <v>1606.22</v>
          </cell>
        </row>
        <row r="4028">
          <cell r="I4028">
            <v>1944.72</v>
          </cell>
        </row>
        <row r="4029">
          <cell r="I4029">
            <v>3326.83</v>
          </cell>
        </row>
        <row r="4030">
          <cell r="I4030">
            <v>577.55999999999995</v>
          </cell>
        </row>
        <row r="4031">
          <cell r="I4031">
            <v>720.89</v>
          </cell>
        </row>
        <row r="4032">
          <cell r="I4032">
            <v>2405.02</v>
          </cell>
        </row>
        <row r="4033">
          <cell r="I4033">
            <v>855.75</v>
          </cell>
        </row>
        <row r="4034">
          <cell r="I4034">
            <v>3284.04</v>
          </cell>
        </row>
        <row r="4035">
          <cell r="I4035">
            <v>85436890.019999996</v>
          </cell>
        </row>
        <row r="4036">
          <cell r="I4036">
            <v>62463.199999999997</v>
          </cell>
        </row>
        <row r="4037">
          <cell r="I4037">
            <v>89685</v>
          </cell>
        </row>
        <row r="4038">
          <cell r="I4038">
            <v>-0.39</v>
          </cell>
        </row>
        <row r="4039">
          <cell r="I4039">
            <v>-167.6</v>
          </cell>
        </row>
        <row r="4040">
          <cell r="I4040">
            <v>152797039.63999999</v>
          </cell>
        </row>
        <row r="4041">
          <cell r="I4041">
            <v>6143.34</v>
          </cell>
        </row>
        <row r="4042">
          <cell r="I4042">
            <v>10034.58</v>
          </cell>
        </row>
        <row r="4043">
          <cell r="I4043">
            <v>4367351.6100000003</v>
          </cell>
        </row>
        <row r="4044">
          <cell r="I4044">
            <v>548840.24</v>
          </cell>
        </row>
        <row r="4045">
          <cell r="I4045">
            <v>-58120</v>
          </cell>
        </row>
        <row r="4046">
          <cell r="I4046">
            <v>1937.25</v>
          </cell>
        </row>
        <row r="4047">
          <cell r="I4047">
            <v>872.43</v>
          </cell>
        </row>
        <row r="4048">
          <cell r="I4048">
            <v>584.5</v>
          </cell>
        </row>
        <row r="4049">
          <cell r="I4049">
            <v>447.03</v>
          </cell>
        </row>
        <row r="4050">
          <cell r="I4050">
            <v>844.8</v>
          </cell>
        </row>
        <row r="4051">
          <cell r="I4051">
            <v>12761.2</v>
          </cell>
        </row>
        <row r="4052">
          <cell r="I4052">
            <v>320</v>
          </cell>
        </row>
        <row r="4053">
          <cell r="I4053">
            <v>1310.79</v>
          </cell>
        </row>
        <row r="4054">
          <cell r="I4054">
            <v>4117.22</v>
          </cell>
        </row>
        <row r="4055">
          <cell r="I4055">
            <v>285.01</v>
          </cell>
        </row>
        <row r="4056">
          <cell r="I4056">
            <v>2200</v>
          </cell>
        </row>
        <row r="4057">
          <cell r="I4057">
            <v>120000</v>
          </cell>
        </row>
        <row r="4058">
          <cell r="I4058">
            <v>-1433291.43</v>
          </cell>
        </row>
        <row r="4059">
          <cell r="I4059">
            <v>5620605.4100000001</v>
          </cell>
        </row>
        <row r="4060">
          <cell r="I4060">
            <v>119968.91</v>
          </cell>
        </row>
        <row r="4061">
          <cell r="I4061">
            <v>28901.48</v>
          </cell>
        </row>
        <row r="4062">
          <cell r="I4062">
            <v>42930.09</v>
          </cell>
        </row>
        <row r="4063">
          <cell r="I4063">
            <v>3907.32</v>
          </cell>
        </row>
        <row r="4064">
          <cell r="I4064">
            <v>7971.5</v>
          </cell>
        </row>
        <row r="4065">
          <cell r="I4065">
            <v>4599.8500000000004</v>
          </cell>
        </row>
        <row r="4066">
          <cell r="I4066">
            <v>-290584.19</v>
          </cell>
        </row>
        <row r="4067">
          <cell r="I4067">
            <v>200</v>
          </cell>
        </row>
        <row r="4068">
          <cell r="I4068">
            <v>422.22</v>
          </cell>
        </row>
        <row r="4069">
          <cell r="I4069">
            <v>634517.64</v>
          </cell>
        </row>
        <row r="4070">
          <cell r="I4070">
            <v>-498244.88</v>
          </cell>
        </row>
        <row r="4071">
          <cell r="I4071">
            <v>116213.2</v>
          </cell>
        </row>
        <row r="4072">
          <cell r="I4072">
            <v>33188.57</v>
          </cell>
        </row>
        <row r="4073">
          <cell r="I4073">
            <v>244.71</v>
          </cell>
        </row>
        <row r="4074">
          <cell r="I4074">
            <v>1535</v>
          </cell>
        </row>
        <row r="4075">
          <cell r="I4075">
            <v>259.77</v>
          </cell>
        </row>
        <row r="4076">
          <cell r="I4076">
            <v>10985.6</v>
          </cell>
        </row>
        <row r="4077">
          <cell r="I4077">
            <v>58278.73</v>
          </cell>
        </row>
        <row r="4078">
          <cell r="I4078">
            <v>984.65</v>
          </cell>
        </row>
        <row r="4079">
          <cell r="I4079">
            <v>1308.8</v>
          </cell>
        </row>
        <row r="4080">
          <cell r="I4080">
            <v>7332.3</v>
          </cell>
        </row>
        <row r="4081">
          <cell r="I4081">
            <v>16980.86</v>
          </cell>
        </row>
        <row r="4082">
          <cell r="I4082">
            <v>2762.25</v>
          </cell>
        </row>
        <row r="4083">
          <cell r="I4083">
            <v>5574.54</v>
          </cell>
        </row>
        <row r="4084">
          <cell r="I4084">
            <v>37.78</v>
          </cell>
        </row>
        <row r="4085">
          <cell r="I4085">
            <v>2165.37</v>
          </cell>
        </row>
        <row r="4086">
          <cell r="I4086">
            <v>2236.75</v>
          </cell>
        </row>
        <row r="4087">
          <cell r="I4087">
            <v>10955.7</v>
          </cell>
        </row>
        <row r="4088">
          <cell r="I4088">
            <v>9193.99</v>
          </cell>
        </row>
        <row r="4089">
          <cell r="I4089">
            <v>6161.88</v>
          </cell>
        </row>
        <row r="4090">
          <cell r="I4090">
            <v>109371.86</v>
          </cell>
        </row>
        <row r="4091">
          <cell r="I4091">
            <v>1407.71</v>
          </cell>
        </row>
        <row r="4092">
          <cell r="I4092">
            <v>788.06</v>
          </cell>
        </row>
        <row r="4093">
          <cell r="I4093">
            <v>832.86</v>
          </cell>
        </row>
        <row r="4094">
          <cell r="I4094">
            <v>1588.88</v>
          </cell>
        </row>
        <row r="4095">
          <cell r="I4095">
            <v>569.05999999999995</v>
          </cell>
        </row>
        <row r="4096">
          <cell r="I4096">
            <v>569.05999999999995</v>
          </cell>
        </row>
        <row r="4097">
          <cell r="I4097">
            <v>401.06</v>
          </cell>
        </row>
        <row r="4098">
          <cell r="I4098">
            <v>-56.02</v>
          </cell>
        </row>
        <row r="4099">
          <cell r="I4099">
            <v>486.88</v>
          </cell>
        </row>
        <row r="4100">
          <cell r="I4100">
            <v>1152.5999999999999</v>
          </cell>
        </row>
        <row r="4101">
          <cell r="I4101">
            <v>1584077</v>
          </cell>
        </row>
        <row r="4102">
          <cell r="I4102">
            <v>87.5</v>
          </cell>
        </row>
        <row r="4103">
          <cell r="I4103">
            <v>1957552.69</v>
          </cell>
        </row>
        <row r="4104">
          <cell r="I4104">
            <v>-1600513.57</v>
          </cell>
        </row>
        <row r="4105">
          <cell r="I4105">
            <v>2146445.15</v>
          </cell>
        </row>
        <row r="4106">
          <cell r="I4106">
            <v>2509.15</v>
          </cell>
        </row>
        <row r="4107">
          <cell r="I4107">
            <v>92.51</v>
          </cell>
        </row>
        <row r="4108">
          <cell r="I4108">
            <v>3606.11</v>
          </cell>
        </row>
        <row r="4109">
          <cell r="I4109">
            <v>48.22</v>
          </cell>
        </row>
        <row r="4110">
          <cell r="I4110">
            <v>3850.4</v>
          </cell>
        </row>
        <row r="4111">
          <cell r="I4111">
            <v>4743.6899999999996</v>
          </cell>
        </row>
        <row r="4112">
          <cell r="I4112">
            <v>251.19</v>
          </cell>
        </row>
        <row r="4113">
          <cell r="I4113">
            <v>0</v>
          </cell>
        </row>
        <row r="4114">
          <cell r="I4114">
            <v>6131.83</v>
          </cell>
        </row>
        <row r="4115">
          <cell r="I4115">
            <v>2640.27</v>
          </cell>
        </row>
        <row r="4116">
          <cell r="I4116">
            <v>4528.83</v>
          </cell>
        </row>
        <row r="4117">
          <cell r="I4117">
            <v>1169.6199999999999</v>
          </cell>
        </row>
        <row r="4118">
          <cell r="I4118">
            <v>337.89</v>
          </cell>
        </row>
        <row r="4119">
          <cell r="I4119">
            <v>165.83</v>
          </cell>
        </row>
        <row r="4120">
          <cell r="I4120">
            <v>2595.89</v>
          </cell>
        </row>
        <row r="4121">
          <cell r="I4121">
            <v>1895.01</v>
          </cell>
        </row>
        <row r="4122">
          <cell r="I4122">
            <v>85977.3</v>
          </cell>
        </row>
        <row r="4123">
          <cell r="I4123">
            <v>469.46</v>
          </cell>
        </row>
        <row r="4124">
          <cell r="I4124">
            <v>335.65</v>
          </cell>
        </row>
        <row r="4125">
          <cell r="I4125">
            <v>3985.63</v>
          </cell>
        </row>
        <row r="4126">
          <cell r="I4126">
            <v>0</v>
          </cell>
        </row>
        <row r="4127">
          <cell r="I4127">
            <v>917.32</v>
          </cell>
        </row>
        <row r="4128">
          <cell r="I4128">
            <v>248.94</v>
          </cell>
        </row>
        <row r="4129">
          <cell r="I4129">
            <v>32.44</v>
          </cell>
        </row>
        <row r="4130">
          <cell r="I4130">
            <v>3697.85</v>
          </cell>
        </row>
        <row r="4131">
          <cell r="I4131">
            <v>18.04</v>
          </cell>
        </row>
        <row r="4132">
          <cell r="I4132">
            <v>457.4</v>
          </cell>
        </row>
        <row r="4133">
          <cell r="I4133">
            <v>100.33</v>
          </cell>
        </row>
        <row r="4134">
          <cell r="I4134">
            <v>195.56</v>
          </cell>
        </row>
        <row r="4135">
          <cell r="I4135">
            <v>12.4</v>
          </cell>
        </row>
        <row r="4136">
          <cell r="I4136">
            <v>1935.55</v>
          </cell>
        </row>
        <row r="4137">
          <cell r="I4137">
            <v>506.35</v>
          </cell>
        </row>
        <row r="4138">
          <cell r="I4138">
            <v>0.22</v>
          </cell>
        </row>
        <row r="4139">
          <cell r="I4139">
            <v>0.09</v>
          </cell>
        </row>
        <row r="4140">
          <cell r="I4140">
            <v>3354.8</v>
          </cell>
        </row>
        <row r="4141">
          <cell r="I4141">
            <v>247118.01</v>
          </cell>
        </row>
        <row r="4142">
          <cell r="I4142">
            <v>-64.73</v>
          </cell>
        </row>
        <row r="4143">
          <cell r="I4143">
            <v>4149.18</v>
          </cell>
        </row>
        <row r="4144">
          <cell r="I4144">
            <v>-124886.55</v>
          </cell>
        </row>
        <row r="4145">
          <cell r="I4145">
            <v>127667.04</v>
          </cell>
        </row>
        <row r="4146">
          <cell r="I4146">
            <v>1429702.3</v>
          </cell>
        </row>
        <row r="4147">
          <cell r="I4147">
            <v>-3524136.86</v>
          </cell>
        </row>
        <row r="4148">
          <cell r="I4148">
            <v>459.32</v>
          </cell>
        </row>
        <row r="4149">
          <cell r="I4149">
            <v>121.32</v>
          </cell>
        </row>
        <row r="4150">
          <cell r="I4150">
            <v>2621.12</v>
          </cell>
        </row>
        <row r="4151">
          <cell r="I4151">
            <v>6099.68</v>
          </cell>
        </row>
        <row r="4152">
          <cell r="I4152">
            <v>607.6</v>
          </cell>
        </row>
        <row r="4153">
          <cell r="I4153">
            <v>-843401.89</v>
          </cell>
        </row>
        <row r="4154">
          <cell r="I4154">
            <v>-124884659.59</v>
          </cell>
        </row>
        <row r="4155">
          <cell r="I4155">
            <v>364091.97</v>
          </cell>
        </row>
        <row r="4156">
          <cell r="I4156">
            <v>-392034.95</v>
          </cell>
        </row>
        <row r="4157">
          <cell r="I4157">
            <v>455172.34</v>
          </cell>
        </row>
        <row r="4158">
          <cell r="I4158">
            <v>547.46</v>
          </cell>
        </row>
        <row r="4159">
          <cell r="I4159">
            <v>546.77</v>
          </cell>
        </row>
        <row r="4160">
          <cell r="I4160">
            <v>433.96</v>
          </cell>
        </row>
        <row r="4161">
          <cell r="I4161">
            <v>1426.61</v>
          </cell>
        </row>
        <row r="4162">
          <cell r="I4162">
            <v>1700.99</v>
          </cell>
        </row>
        <row r="4163">
          <cell r="I4163">
            <v>-19753.66</v>
          </cell>
        </row>
        <row r="4164">
          <cell r="I4164">
            <v>-52402.94</v>
          </cell>
        </row>
        <row r="4165">
          <cell r="I4165">
            <v>-190710.7</v>
          </cell>
        </row>
        <row r="4166">
          <cell r="I4166">
            <v>-55280.22</v>
          </cell>
        </row>
        <row r="4167">
          <cell r="I4167">
            <v>2416763.94</v>
          </cell>
        </row>
        <row r="4168">
          <cell r="I4168">
            <v>128149</v>
          </cell>
        </row>
        <row r="4169">
          <cell r="I4169">
            <v>8048.8</v>
          </cell>
        </row>
        <row r="4170">
          <cell r="I4170">
            <v>3400.74</v>
          </cell>
        </row>
        <row r="4171">
          <cell r="I4171">
            <v>7035.56</v>
          </cell>
        </row>
        <row r="4172">
          <cell r="I4172">
            <v>172038.34</v>
          </cell>
        </row>
        <row r="4173">
          <cell r="I4173">
            <v>-52361.34</v>
          </cell>
        </row>
        <row r="4174">
          <cell r="I4174">
            <v>1347.77</v>
          </cell>
        </row>
        <row r="4175">
          <cell r="I4175">
            <v>544.77</v>
          </cell>
        </row>
        <row r="4176">
          <cell r="I4176">
            <v>1786.81</v>
          </cell>
        </row>
        <row r="4177">
          <cell r="I4177">
            <v>310.73</v>
          </cell>
        </row>
        <row r="4178">
          <cell r="I4178">
            <v>146.5</v>
          </cell>
        </row>
        <row r="4179">
          <cell r="I4179">
            <v>30000</v>
          </cell>
        </row>
        <row r="4180">
          <cell r="I4180">
            <v>277.02999999999997</v>
          </cell>
        </row>
        <row r="4181">
          <cell r="I4181">
            <v>1252.2</v>
          </cell>
        </row>
        <row r="4182">
          <cell r="I4182">
            <v>-26236.55</v>
          </cell>
        </row>
        <row r="4183">
          <cell r="I4183">
            <v>5271.72</v>
          </cell>
        </row>
        <row r="4184">
          <cell r="I4184">
            <v>377.67</v>
          </cell>
        </row>
        <row r="4185">
          <cell r="I4185">
            <v>227.37</v>
          </cell>
        </row>
        <row r="4186">
          <cell r="I4186">
            <v>14.4</v>
          </cell>
        </row>
        <row r="4187">
          <cell r="I4187">
            <v>1826.01</v>
          </cell>
        </row>
        <row r="4188">
          <cell r="I4188">
            <v>11334.1</v>
          </cell>
        </row>
        <row r="4189">
          <cell r="I4189">
            <v>899.97</v>
          </cell>
        </row>
        <row r="4190">
          <cell r="I4190">
            <v>3533.02</v>
          </cell>
        </row>
        <row r="4191">
          <cell r="I4191">
            <v>549.17999999999995</v>
          </cell>
        </row>
        <row r="4192">
          <cell r="I4192">
            <v>67.38</v>
          </cell>
        </row>
        <row r="4193">
          <cell r="I4193">
            <v>48.36</v>
          </cell>
        </row>
        <row r="4194">
          <cell r="I4194">
            <v>848.6</v>
          </cell>
        </row>
        <row r="4195">
          <cell r="I4195">
            <v>262.76</v>
          </cell>
        </row>
        <row r="4196">
          <cell r="I4196">
            <v>103.74</v>
          </cell>
        </row>
        <row r="4197">
          <cell r="I4197">
            <v>2106.69</v>
          </cell>
        </row>
        <row r="4198">
          <cell r="I4198">
            <v>-28685.91</v>
          </cell>
        </row>
        <row r="4199">
          <cell r="I4199">
            <v>2301.09</v>
          </cell>
        </row>
        <row r="4200">
          <cell r="I4200">
            <v>961.95</v>
          </cell>
        </row>
        <row r="4201">
          <cell r="I4201">
            <v>74232</v>
          </cell>
        </row>
        <row r="4202">
          <cell r="I4202">
            <v>34894</v>
          </cell>
        </row>
        <row r="4203">
          <cell r="I4203">
            <v>6015.68</v>
          </cell>
        </row>
        <row r="4204">
          <cell r="I4204">
            <v>9935</v>
          </cell>
        </row>
        <row r="4205">
          <cell r="I4205">
            <v>190921.68</v>
          </cell>
        </row>
        <row r="4206">
          <cell r="I4206">
            <v>20867.32</v>
          </cell>
        </row>
        <row r="4207">
          <cell r="I4207">
            <v>3730</v>
          </cell>
        </row>
        <row r="4208">
          <cell r="I4208">
            <v>14778</v>
          </cell>
        </row>
        <row r="4209">
          <cell r="I4209">
            <v>2833</v>
          </cell>
        </row>
        <row r="4210">
          <cell r="I4210">
            <v>28882</v>
          </cell>
        </row>
        <row r="4211">
          <cell r="I4211">
            <v>3167.32</v>
          </cell>
        </row>
        <row r="4212">
          <cell r="I4212">
            <v>16281.68</v>
          </cell>
        </row>
        <row r="4213">
          <cell r="I4213">
            <v>174998</v>
          </cell>
        </row>
        <row r="4214">
          <cell r="I4214">
            <v>18256</v>
          </cell>
        </row>
        <row r="4215">
          <cell r="I4215">
            <v>15153.32</v>
          </cell>
        </row>
        <row r="4216">
          <cell r="I4216">
            <v>-23273.599999999999</v>
          </cell>
        </row>
        <row r="4217">
          <cell r="I4217">
            <v>-27842.85</v>
          </cell>
        </row>
        <row r="4218">
          <cell r="I4218">
            <v>-2078.9899999999998</v>
          </cell>
        </row>
        <row r="4219">
          <cell r="I4219">
            <v>-6623.71</v>
          </cell>
        </row>
        <row r="4220">
          <cell r="I4220">
            <v>-69465.33</v>
          </cell>
        </row>
        <row r="4221">
          <cell r="I4221">
            <v>-3853.6</v>
          </cell>
        </row>
        <row r="4222">
          <cell r="I4222">
            <v>-2260.08</v>
          </cell>
        </row>
        <row r="4223">
          <cell r="I4223">
            <v>-14343.84</v>
          </cell>
        </row>
        <row r="4224">
          <cell r="I4224">
            <v>-2265.3200000000002</v>
          </cell>
        </row>
        <row r="4225">
          <cell r="I4225">
            <v>-11381.62</v>
          </cell>
        </row>
        <row r="4226">
          <cell r="I4226">
            <v>-4955.74</v>
          </cell>
        </row>
        <row r="4227">
          <cell r="I4227">
            <v>-383.04</v>
          </cell>
        </row>
        <row r="4228">
          <cell r="I4228">
            <v>-19249.12</v>
          </cell>
        </row>
        <row r="4229">
          <cell r="I4229">
            <v>-2128.9899999999998</v>
          </cell>
        </row>
        <row r="4230">
          <cell r="I4230">
            <v>-8941.51</v>
          </cell>
        </row>
        <row r="4231">
          <cell r="I4231">
            <v>2470.91</v>
          </cell>
        </row>
        <row r="4232">
          <cell r="I4232">
            <v>3307.69</v>
          </cell>
        </row>
        <row r="4233">
          <cell r="I4233">
            <v>2628.05</v>
          </cell>
        </row>
        <row r="4234">
          <cell r="I4234">
            <v>2637.25</v>
          </cell>
        </row>
        <row r="4235">
          <cell r="I4235">
            <v>214.18</v>
          </cell>
        </row>
        <row r="4236">
          <cell r="I4236">
            <v>194.04</v>
          </cell>
        </row>
        <row r="4237">
          <cell r="I4237">
            <v>341.26</v>
          </cell>
        </row>
        <row r="4238">
          <cell r="I4238">
            <v>482.5</v>
          </cell>
        </row>
        <row r="4239">
          <cell r="I4239">
            <v>27265.97</v>
          </cell>
        </row>
        <row r="4240">
          <cell r="I4240">
            <v>155.5</v>
          </cell>
        </row>
        <row r="4241">
          <cell r="I4241">
            <v>-822</v>
          </cell>
        </row>
        <row r="4242">
          <cell r="I4242">
            <v>54631.31</v>
          </cell>
        </row>
        <row r="4243">
          <cell r="I4243">
            <v>3197878.36</v>
          </cell>
        </row>
        <row r="4244">
          <cell r="I4244">
            <v>3612173.63</v>
          </cell>
        </row>
        <row r="4245">
          <cell r="I4245">
            <v>10298.1</v>
          </cell>
        </row>
        <row r="4246">
          <cell r="I4246">
            <v>2059.62</v>
          </cell>
        </row>
        <row r="4247">
          <cell r="I4247">
            <v>8925.02</v>
          </cell>
        </row>
        <row r="4248">
          <cell r="I4248">
            <v>686.54</v>
          </cell>
        </row>
        <row r="4249">
          <cell r="I4249">
            <v>1373.08</v>
          </cell>
        </row>
        <row r="4250">
          <cell r="I4250">
            <v>1373.08</v>
          </cell>
        </row>
        <row r="4251">
          <cell r="I4251">
            <v>3432.7</v>
          </cell>
        </row>
        <row r="4252">
          <cell r="I4252">
            <v>686.54</v>
          </cell>
        </row>
        <row r="4253">
          <cell r="I4253">
            <v>1373.08</v>
          </cell>
        </row>
        <row r="4254">
          <cell r="I4254">
            <v>1373.08</v>
          </cell>
        </row>
        <row r="4255">
          <cell r="I4255">
            <v>772.36</v>
          </cell>
        </row>
        <row r="4256">
          <cell r="I4256">
            <v>2059.62</v>
          </cell>
        </row>
        <row r="4257">
          <cell r="I4257">
            <v>40656.660000000003</v>
          </cell>
        </row>
        <row r="4258">
          <cell r="I4258">
            <v>10202.76</v>
          </cell>
        </row>
        <row r="4259">
          <cell r="I4259">
            <v>35482.28</v>
          </cell>
        </row>
        <row r="4260">
          <cell r="I4260">
            <v>2632</v>
          </cell>
        </row>
        <row r="4261">
          <cell r="I4261">
            <v>5599.64</v>
          </cell>
        </row>
        <row r="4262">
          <cell r="I4262">
            <v>6086</v>
          </cell>
        </row>
        <row r="4263">
          <cell r="I4263">
            <v>10567.32</v>
          </cell>
        </row>
        <row r="4264">
          <cell r="I4264">
            <v>3540</v>
          </cell>
        </row>
        <row r="4265">
          <cell r="I4265">
            <v>4064.48</v>
          </cell>
        </row>
        <row r="4266">
          <cell r="I4266">
            <v>8552.9699999999993</v>
          </cell>
        </row>
        <row r="4267">
          <cell r="I4267">
            <v>3096</v>
          </cell>
        </row>
        <row r="4268">
          <cell r="I4268">
            <v>6600.28</v>
          </cell>
        </row>
        <row r="4269">
          <cell r="I4269">
            <v>807.01</v>
          </cell>
        </row>
        <row r="4270">
          <cell r="I4270">
            <v>3262.41</v>
          </cell>
        </row>
        <row r="4271">
          <cell r="I4271">
            <v>857.68</v>
          </cell>
        </row>
        <row r="4272">
          <cell r="I4272">
            <v>146.66</v>
          </cell>
        </row>
        <row r="4273">
          <cell r="I4273">
            <v>512.88</v>
          </cell>
        </row>
        <row r="4274">
          <cell r="I4274">
            <v>67.55</v>
          </cell>
        </row>
        <row r="4275">
          <cell r="I4275">
            <v>762.68</v>
          </cell>
        </row>
        <row r="4276">
          <cell r="I4276">
            <v>780</v>
          </cell>
        </row>
        <row r="4277">
          <cell r="I4277">
            <v>52314.19</v>
          </cell>
        </row>
        <row r="4278">
          <cell r="I4278">
            <v>834.4</v>
          </cell>
        </row>
        <row r="4279">
          <cell r="I4279">
            <v>65</v>
          </cell>
        </row>
        <row r="4280">
          <cell r="I4280">
            <v>7877.12</v>
          </cell>
        </row>
        <row r="4281">
          <cell r="I4281">
            <v>1726.1</v>
          </cell>
        </row>
        <row r="4282">
          <cell r="I4282">
            <v>450</v>
          </cell>
        </row>
        <row r="4283">
          <cell r="I4283">
            <v>4106.58</v>
          </cell>
        </row>
        <row r="4284">
          <cell r="I4284">
            <v>2298.89</v>
          </cell>
        </row>
        <row r="4285">
          <cell r="I4285">
            <v>417.78</v>
          </cell>
        </row>
        <row r="4286">
          <cell r="I4286">
            <v>1810.72</v>
          </cell>
        </row>
        <row r="4287">
          <cell r="I4287">
            <v>965728.58999999985</v>
          </cell>
        </row>
        <row r="4288">
          <cell r="I4288">
            <v>-1801334.68</v>
          </cell>
        </row>
        <row r="4289">
          <cell r="I4289">
            <v>0</v>
          </cell>
        </row>
        <row r="4290">
          <cell r="I4290">
            <v>0</v>
          </cell>
        </row>
        <row r="4291">
          <cell r="I4291">
            <v>298195.51</v>
          </cell>
        </row>
        <row r="4292">
          <cell r="I4292">
            <v>-265763.03999999998</v>
          </cell>
        </row>
        <row r="4293">
          <cell r="I4293">
            <v>10868.5</v>
          </cell>
        </row>
        <row r="4294">
          <cell r="I4294">
            <v>8333.33</v>
          </cell>
        </row>
        <row r="4295">
          <cell r="I4295">
            <v>2290</v>
          </cell>
        </row>
        <row r="4296">
          <cell r="I4296">
            <v>14805</v>
          </cell>
        </row>
        <row r="4297">
          <cell r="I4297">
            <v>1490</v>
          </cell>
        </row>
        <row r="4298">
          <cell r="I4298">
            <v>1855.56</v>
          </cell>
        </row>
        <row r="4299">
          <cell r="I4299">
            <v>50</v>
          </cell>
        </row>
        <row r="4300">
          <cell r="I4300">
            <v>719.68</v>
          </cell>
        </row>
        <row r="4301">
          <cell r="I4301">
            <v>29157.49</v>
          </cell>
        </row>
        <row r="4302">
          <cell r="I4302">
            <v>47</v>
          </cell>
        </row>
        <row r="4303">
          <cell r="I4303">
            <v>750044.35</v>
          </cell>
        </row>
        <row r="4304">
          <cell r="I4304">
            <v>2345.19</v>
          </cell>
        </row>
        <row r="4305">
          <cell r="I4305">
            <v>30.37</v>
          </cell>
        </row>
        <row r="4306">
          <cell r="I4306">
            <v>277.37</v>
          </cell>
        </row>
        <row r="4307">
          <cell r="I4307">
            <v>920.69</v>
          </cell>
        </row>
        <row r="4308">
          <cell r="I4308">
            <v>28083.54</v>
          </cell>
        </row>
        <row r="4309">
          <cell r="I4309">
            <v>131.05000000000001</v>
          </cell>
        </row>
        <row r="4310">
          <cell r="I4310">
            <v>4483.34</v>
          </cell>
        </row>
        <row r="4311">
          <cell r="I4311">
            <v>6014.23</v>
          </cell>
        </row>
        <row r="4312">
          <cell r="I4312">
            <v>-38154.910000000003</v>
          </cell>
        </row>
        <row r="4313">
          <cell r="I4313">
            <v>108450.53</v>
          </cell>
        </row>
        <row r="4314">
          <cell r="I4314">
            <v>56052.58</v>
          </cell>
        </row>
        <row r="4315">
          <cell r="I4315">
            <v>-3486637.02</v>
          </cell>
        </row>
        <row r="4316">
          <cell r="I4316">
            <v>0</v>
          </cell>
        </row>
        <row r="4317">
          <cell r="I4317">
            <v>3805.03</v>
          </cell>
        </row>
        <row r="4318">
          <cell r="I4318">
            <v>296</v>
          </cell>
        </row>
        <row r="4319">
          <cell r="I4319">
            <v>2588.5500000000002</v>
          </cell>
        </row>
        <row r="4320">
          <cell r="I4320">
            <v>225000</v>
          </cell>
        </row>
        <row r="4321">
          <cell r="I4321">
            <v>2764.72</v>
          </cell>
        </row>
        <row r="4322">
          <cell r="I4322">
            <v>9800.76</v>
          </cell>
        </row>
        <row r="4323">
          <cell r="I4323">
            <v>1063.42</v>
          </cell>
        </row>
        <row r="4324">
          <cell r="I4324">
            <v>1902.26</v>
          </cell>
        </row>
        <row r="4325">
          <cell r="I4325">
            <v>7026.72</v>
          </cell>
        </row>
        <row r="4326">
          <cell r="I4326">
            <v>156.30000000000001</v>
          </cell>
        </row>
        <row r="4327">
          <cell r="I4327">
            <v>740.08</v>
          </cell>
        </row>
        <row r="4328">
          <cell r="I4328">
            <v>579.42999999999995</v>
          </cell>
        </row>
        <row r="4329">
          <cell r="I4329">
            <v>1424.18</v>
          </cell>
        </row>
        <row r="4330">
          <cell r="I4330">
            <v>164.75</v>
          </cell>
        </row>
        <row r="4331">
          <cell r="I4331">
            <v>5228.37</v>
          </cell>
        </row>
        <row r="4332">
          <cell r="I4332">
            <v>776.36</v>
          </cell>
        </row>
        <row r="4333">
          <cell r="I4333">
            <v>285.41000000000003</v>
          </cell>
        </row>
        <row r="4334">
          <cell r="I4334">
            <v>2016.72</v>
          </cell>
        </row>
        <row r="4335">
          <cell r="I4335">
            <v>58153.49</v>
          </cell>
        </row>
        <row r="4336">
          <cell r="I4336">
            <v>46.2</v>
          </cell>
        </row>
        <row r="4337">
          <cell r="I4337">
            <v>94.28</v>
          </cell>
        </row>
        <row r="4338">
          <cell r="I4338">
            <v>1895.55</v>
          </cell>
        </row>
        <row r="4339">
          <cell r="I4339">
            <v>1924</v>
          </cell>
        </row>
        <row r="4340">
          <cell r="I4340">
            <v>28479.01</v>
          </cell>
        </row>
        <row r="4341">
          <cell r="I4341">
            <v>-160691.23000000001</v>
          </cell>
        </row>
        <row r="4342">
          <cell r="I4342">
            <v>169.99</v>
          </cell>
        </row>
        <row r="4343">
          <cell r="I4343">
            <v>1067.83</v>
          </cell>
        </row>
        <row r="4344">
          <cell r="I4344">
            <v>-20.8</v>
          </cell>
        </row>
        <row r="4345">
          <cell r="I4345">
            <v>1675.3</v>
          </cell>
        </row>
        <row r="4346">
          <cell r="I4346">
            <v>623.61</v>
          </cell>
        </row>
        <row r="4347">
          <cell r="I4347">
            <v>1038.47</v>
          </cell>
        </row>
        <row r="4348">
          <cell r="I4348">
            <v>341.37</v>
          </cell>
        </row>
        <row r="4349">
          <cell r="I4349">
            <v>2077.96</v>
          </cell>
        </row>
        <row r="4350">
          <cell r="I4350">
            <v>29067.87</v>
          </cell>
        </row>
        <row r="4351">
          <cell r="I4351">
            <v>22.9</v>
          </cell>
        </row>
        <row r="4352">
          <cell r="I4352">
            <v>1856.89</v>
          </cell>
        </row>
        <row r="4353">
          <cell r="I4353">
            <v>10606</v>
          </cell>
        </row>
        <row r="4354">
          <cell r="I4354">
            <v>4762.32</v>
          </cell>
        </row>
        <row r="4355">
          <cell r="I4355">
            <v>1915</v>
          </cell>
        </row>
        <row r="4356">
          <cell r="I4356">
            <v>1181</v>
          </cell>
        </row>
        <row r="4357">
          <cell r="I4357">
            <v>21314</v>
          </cell>
        </row>
        <row r="4358">
          <cell r="I4358">
            <v>1903.31</v>
          </cell>
        </row>
        <row r="4359">
          <cell r="I4359">
            <v>493</v>
          </cell>
        </row>
        <row r="4360">
          <cell r="I4360">
            <v>2086.6799999999998</v>
          </cell>
        </row>
        <row r="4361">
          <cell r="I4361">
            <v>647</v>
          </cell>
        </row>
        <row r="4362">
          <cell r="I4362">
            <v>2585</v>
          </cell>
        </row>
        <row r="4363">
          <cell r="I4363">
            <v>737.68</v>
          </cell>
        </row>
        <row r="4364">
          <cell r="I4364">
            <v>3096.68</v>
          </cell>
        </row>
        <row r="4365">
          <cell r="I4365">
            <v>11657.68</v>
          </cell>
        </row>
        <row r="4366">
          <cell r="I4366">
            <v>1640</v>
          </cell>
        </row>
        <row r="4367">
          <cell r="I4367">
            <v>4012.32</v>
          </cell>
        </row>
        <row r="4368">
          <cell r="I4368">
            <v>137.78</v>
          </cell>
        </row>
        <row r="4369">
          <cell r="I4369">
            <v>262.22000000000003</v>
          </cell>
        </row>
        <row r="4370">
          <cell r="I4370">
            <v>123874.33</v>
          </cell>
        </row>
        <row r="4371">
          <cell r="I4371">
            <v>112653688.43000001</v>
          </cell>
        </row>
        <row r="4372">
          <cell r="I4372">
            <v>35019354.939999998</v>
          </cell>
        </row>
        <row r="4373">
          <cell r="I4373">
            <v>470.8</v>
          </cell>
        </row>
        <row r="4374">
          <cell r="I4374">
            <v>595.29</v>
          </cell>
        </row>
        <row r="4375">
          <cell r="I4375">
            <v>454.86</v>
          </cell>
        </row>
        <row r="4376">
          <cell r="I4376">
            <v>85.87</v>
          </cell>
        </row>
        <row r="4377">
          <cell r="I4377">
            <v>136</v>
          </cell>
        </row>
        <row r="4378">
          <cell r="I4378">
            <v>9182.59</v>
          </cell>
        </row>
        <row r="4379">
          <cell r="I4379">
            <v>624.04999999999995</v>
          </cell>
        </row>
        <row r="4380">
          <cell r="I4380">
            <v>476.45</v>
          </cell>
        </row>
        <row r="4381">
          <cell r="I4381">
            <v>1566</v>
          </cell>
        </row>
        <row r="4382">
          <cell r="I4382">
            <v>12750</v>
          </cell>
        </row>
        <row r="4383">
          <cell r="I4383">
            <v>26314.1</v>
          </cell>
        </row>
        <row r="4384">
          <cell r="I4384">
            <v>-38.89</v>
          </cell>
        </row>
        <row r="4385">
          <cell r="I4385">
            <v>17456.5</v>
          </cell>
        </row>
        <row r="4386">
          <cell r="I4386">
            <v>4232.2</v>
          </cell>
        </row>
        <row r="4387">
          <cell r="I4387">
            <v>10423.42</v>
          </cell>
        </row>
        <row r="4388">
          <cell r="I4388">
            <v>26115.97</v>
          </cell>
        </row>
        <row r="4389">
          <cell r="I4389">
            <v>5008.04</v>
          </cell>
        </row>
        <row r="4390">
          <cell r="I4390">
            <v>5934.52</v>
          </cell>
        </row>
        <row r="4391">
          <cell r="I4391">
            <v>322087.53999999998</v>
          </cell>
        </row>
        <row r="4392">
          <cell r="I4392">
            <v>3963.33</v>
          </cell>
        </row>
        <row r="4393">
          <cell r="I4393">
            <v>33513.5</v>
          </cell>
        </row>
        <row r="4394">
          <cell r="I4394">
            <v>12578.79</v>
          </cell>
        </row>
        <row r="4395">
          <cell r="I4395">
            <v>4637.62</v>
          </cell>
        </row>
        <row r="4396">
          <cell r="I4396">
            <v>12771.19</v>
          </cell>
        </row>
        <row r="4397">
          <cell r="I4397">
            <v>763.87</v>
          </cell>
        </row>
        <row r="4398">
          <cell r="I4398">
            <v>991.44</v>
          </cell>
        </row>
        <row r="4399">
          <cell r="I4399">
            <v>2081.73</v>
          </cell>
        </row>
        <row r="4400">
          <cell r="I4400">
            <v>5556.13</v>
          </cell>
        </row>
        <row r="4401">
          <cell r="I4401">
            <v>922.74</v>
          </cell>
        </row>
        <row r="4402">
          <cell r="I4402">
            <v>1598.83</v>
          </cell>
        </row>
        <row r="4403">
          <cell r="I4403">
            <v>3177.76</v>
          </cell>
        </row>
        <row r="4404">
          <cell r="I4404">
            <v>1179.79</v>
          </cell>
        </row>
        <row r="4405">
          <cell r="I4405">
            <v>2775.36</v>
          </cell>
        </row>
        <row r="4406">
          <cell r="I4406">
            <v>11933.29</v>
          </cell>
        </row>
        <row r="4407">
          <cell r="I4407">
            <v>710779.1</v>
          </cell>
        </row>
        <row r="4408">
          <cell r="I4408">
            <v>353354.86</v>
          </cell>
        </row>
        <row r="4409">
          <cell r="I4409">
            <v>129089.82</v>
          </cell>
        </row>
        <row r="4410">
          <cell r="I4410">
            <v>184895.61</v>
          </cell>
        </row>
        <row r="4411">
          <cell r="I4411">
            <v>1828778.16</v>
          </cell>
        </row>
        <row r="4412">
          <cell r="I4412">
            <v>188058.64</v>
          </cell>
        </row>
        <row r="4413">
          <cell r="I4413">
            <v>56309.01</v>
          </cell>
        </row>
        <row r="4414">
          <cell r="I4414">
            <v>161851.22</v>
          </cell>
        </row>
        <row r="4415">
          <cell r="I4415">
            <v>36585.410000000003</v>
          </cell>
        </row>
        <row r="4416">
          <cell r="I4416">
            <v>299426.77</v>
          </cell>
        </row>
        <row r="4417">
          <cell r="I4417">
            <v>41104.379999999997</v>
          </cell>
        </row>
        <row r="4418">
          <cell r="I4418">
            <v>353375.99</v>
          </cell>
        </row>
        <row r="4419">
          <cell r="I4419">
            <v>673370.44</v>
          </cell>
        </row>
        <row r="4420">
          <cell r="I4420">
            <v>142077.99</v>
          </cell>
        </row>
        <row r="4421">
          <cell r="I4421">
            <v>194213.91</v>
          </cell>
        </row>
        <row r="4422">
          <cell r="I4422">
            <v>795.56</v>
          </cell>
        </row>
        <row r="4423">
          <cell r="I4423">
            <v>1360</v>
          </cell>
        </row>
        <row r="4424">
          <cell r="I4424">
            <v>1799.09</v>
          </cell>
        </row>
        <row r="4425">
          <cell r="I4425">
            <v>1474022.39</v>
          </cell>
        </row>
        <row r="4426">
          <cell r="I4426">
            <v>4748.4799999999996</v>
          </cell>
        </row>
        <row r="4427">
          <cell r="I4427">
            <v>3812.75</v>
          </cell>
        </row>
        <row r="4428">
          <cell r="I4428">
            <v>500</v>
          </cell>
        </row>
        <row r="4429">
          <cell r="I4429">
            <v>190</v>
          </cell>
        </row>
        <row r="4430">
          <cell r="I4430">
            <v>249199.78</v>
          </cell>
        </row>
        <row r="4431">
          <cell r="I4431">
            <v>5850</v>
          </cell>
        </row>
        <row r="4432">
          <cell r="I4432">
            <v>1132.8900000000001</v>
          </cell>
        </row>
        <row r="4433">
          <cell r="I4433">
            <v>1524356.67</v>
          </cell>
        </row>
        <row r="4434">
          <cell r="I4434">
            <v>0</v>
          </cell>
        </row>
        <row r="4435">
          <cell r="I4435">
            <v>466.67</v>
          </cell>
        </row>
        <row r="4436">
          <cell r="I4436">
            <v>266.66000000000003</v>
          </cell>
        </row>
        <row r="4437">
          <cell r="I4437">
            <v>109.33</v>
          </cell>
        </row>
        <row r="4438">
          <cell r="I4438">
            <v>4103.8999999999996</v>
          </cell>
        </row>
        <row r="4439">
          <cell r="I4439">
            <v>279.11</v>
          </cell>
        </row>
        <row r="4440">
          <cell r="I4440">
            <v>407.78</v>
          </cell>
        </row>
        <row r="4441">
          <cell r="I4441">
            <v>184.63</v>
          </cell>
        </row>
        <row r="4442">
          <cell r="I4442">
            <v>172.36</v>
          </cell>
        </row>
        <row r="4443">
          <cell r="I4443">
            <v>28</v>
          </cell>
        </row>
        <row r="4444">
          <cell r="I4444">
            <v>1698.51</v>
          </cell>
        </row>
        <row r="4445">
          <cell r="I4445">
            <v>933.11</v>
          </cell>
        </row>
        <row r="4446">
          <cell r="I4446">
            <v>680.54</v>
          </cell>
        </row>
        <row r="4447">
          <cell r="I4447">
            <v>52.42</v>
          </cell>
        </row>
        <row r="4448">
          <cell r="I4448">
            <v>21.11</v>
          </cell>
        </row>
        <row r="4449">
          <cell r="I4449">
            <v>-124</v>
          </cell>
        </row>
        <row r="4450">
          <cell r="I4450">
            <v>-292</v>
          </cell>
        </row>
        <row r="4451">
          <cell r="I4451">
            <v>-143876.88999999998</v>
          </cell>
        </row>
        <row r="4452">
          <cell r="I4452">
            <v>1</v>
          </cell>
        </row>
        <row r="4453">
          <cell r="I4453">
            <v>-72.64</v>
          </cell>
        </row>
        <row r="4454">
          <cell r="I4454">
            <v>-310</v>
          </cell>
        </row>
        <row r="4455">
          <cell r="I4455">
            <v>-834.44</v>
          </cell>
        </row>
        <row r="4456">
          <cell r="I4456">
            <v>30904.68</v>
          </cell>
        </row>
        <row r="4457">
          <cell r="I4457">
            <v>13877</v>
          </cell>
        </row>
        <row r="4458">
          <cell r="I4458">
            <v>5580</v>
          </cell>
        </row>
        <row r="4459">
          <cell r="I4459">
            <v>3440.68</v>
          </cell>
        </row>
        <row r="4460">
          <cell r="I4460">
            <v>62104.68</v>
          </cell>
        </row>
        <row r="4461">
          <cell r="I4461">
            <v>5545.97</v>
          </cell>
        </row>
        <row r="4462">
          <cell r="I4462">
            <v>1436.68</v>
          </cell>
        </row>
        <row r="4463">
          <cell r="I4463">
            <v>6080.68</v>
          </cell>
        </row>
        <row r="4464">
          <cell r="I4464">
            <v>1885.32</v>
          </cell>
        </row>
        <row r="4465">
          <cell r="I4465">
            <v>7532.68</v>
          </cell>
        </row>
        <row r="4466">
          <cell r="I4466">
            <v>2149</v>
          </cell>
        </row>
        <row r="4467">
          <cell r="I4467">
            <v>9023.32</v>
          </cell>
        </row>
        <row r="4468">
          <cell r="I4468">
            <v>33969.32</v>
          </cell>
        </row>
        <row r="4469">
          <cell r="I4469">
            <v>4778.68</v>
          </cell>
        </row>
        <row r="4470">
          <cell r="I4470">
            <v>11691.32</v>
          </cell>
        </row>
        <row r="4471">
          <cell r="I4471">
            <v>-168.91</v>
          </cell>
        </row>
        <row r="4472">
          <cell r="I4472">
            <v>-585056.65</v>
          </cell>
        </row>
        <row r="4473">
          <cell r="I4473">
            <v>667.68</v>
          </cell>
        </row>
        <row r="4474">
          <cell r="I4474">
            <v>15081.04</v>
          </cell>
        </row>
        <row r="4475">
          <cell r="I4475">
            <v>23821.15</v>
          </cell>
        </row>
        <row r="4476">
          <cell r="I4476">
            <v>391.33</v>
          </cell>
        </row>
        <row r="4477">
          <cell r="I4477">
            <v>13519.17</v>
          </cell>
        </row>
        <row r="4478">
          <cell r="I4478">
            <v>1043.56</v>
          </cell>
        </row>
        <row r="4479">
          <cell r="I4479">
            <v>13.29</v>
          </cell>
        </row>
        <row r="4480">
          <cell r="I4480">
            <v>15936.1</v>
          </cell>
        </row>
        <row r="4481">
          <cell r="I4481">
            <v>11725.04</v>
          </cell>
        </row>
        <row r="4482">
          <cell r="I4482">
            <v>-185460.44</v>
          </cell>
        </row>
        <row r="4483">
          <cell r="I4483">
            <v>5380</v>
          </cell>
        </row>
        <row r="4484">
          <cell r="I4484">
            <v>1696826.92</v>
          </cell>
        </row>
        <row r="4485">
          <cell r="I4485">
            <v>43395</v>
          </cell>
        </row>
        <row r="4486">
          <cell r="I4486">
            <v>8890</v>
          </cell>
        </row>
        <row r="4487">
          <cell r="I4487">
            <v>25</v>
          </cell>
        </row>
        <row r="4488">
          <cell r="I4488">
            <v>508.34</v>
          </cell>
        </row>
        <row r="4489">
          <cell r="I4489">
            <v>122668.29</v>
          </cell>
        </row>
        <row r="4490">
          <cell r="I4490">
            <v>-235975.22999999998</v>
          </cell>
        </row>
        <row r="4491">
          <cell r="I4491">
            <v>-36648.68</v>
          </cell>
        </row>
        <row r="4492">
          <cell r="I4492">
            <v>0</v>
          </cell>
        </row>
        <row r="4493">
          <cell r="I4493">
            <v>0</v>
          </cell>
        </row>
        <row r="4494">
          <cell r="I4494">
            <v>0</v>
          </cell>
        </row>
        <row r="4495">
          <cell r="I4495">
            <v>31472.1</v>
          </cell>
        </row>
        <row r="4496">
          <cell r="I4496">
            <v>-711074.86999999988</v>
          </cell>
        </row>
        <row r="4497">
          <cell r="I4497">
            <v>673952.17999999993</v>
          </cell>
        </row>
        <row r="4498">
          <cell r="I4498">
            <v>-1823767</v>
          </cell>
        </row>
        <row r="4499">
          <cell r="I4499">
            <v>-3602.33</v>
          </cell>
        </row>
        <row r="4500">
          <cell r="I4500">
            <v>0</v>
          </cell>
        </row>
        <row r="4501">
          <cell r="I4501">
            <v>-5060</v>
          </cell>
        </row>
        <row r="4502">
          <cell r="I4502">
            <v>-3810.37</v>
          </cell>
        </row>
        <row r="4503">
          <cell r="I4503">
            <v>-154723.13</v>
          </cell>
        </row>
        <row r="4504">
          <cell r="I4504">
            <v>-268613.56</v>
          </cell>
        </row>
        <row r="4505">
          <cell r="I4505">
            <v>-143333.32</v>
          </cell>
        </row>
        <row r="4506">
          <cell r="I4506">
            <v>-47203.92</v>
          </cell>
        </row>
        <row r="4507">
          <cell r="I4507">
            <v>-27699.5</v>
          </cell>
        </row>
        <row r="4508">
          <cell r="I4508">
            <v>740433.98</v>
          </cell>
        </row>
        <row r="4509">
          <cell r="I4509">
            <v>-115081.89</v>
          </cell>
        </row>
        <row r="4510">
          <cell r="I4510">
            <v>42786.67</v>
          </cell>
        </row>
        <row r="4511">
          <cell r="I4511">
            <v>-37012.129999999997</v>
          </cell>
        </row>
        <row r="4512">
          <cell r="I4512">
            <v>7351.77</v>
          </cell>
        </row>
        <row r="4513">
          <cell r="I4513">
            <v>12064.6</v>
          </cell>
        </row>
        <row r="4514">
          <cell r="I4514">
            <v>24350.5</v>
          </cell>
        </row>
        <row r="4515">
          <cell r="I4515">
            <v>-124254.26</v>
          </cell>
        </row>
        <row r="4516">
          <cell r="I4516">
            <v>33632.78</v>
          </cell>
        </row>
        <row r="4517">
          <cell r="I4517">
            <v>-1261796.31</v>
          </cell>
        </row>
        <row r="4518">
          <cell r="I4518">
            <v>124254.26</v>
          </cell>
        </row>
        <row r="4519">
          <cell r="I4519">
            <v>499657.86</v>
          </cell>
        </row>
        <row r="4520">
          <cell r="I4520">
            <v>-42786.67</v>
          </cell>
        </row>
        <row r="4521">
          <cell r="I4521">
            <v>282125.52</v>
          </cell>
        </row>
        <row r="4522">
          <cell r="I4522">
            <v>-33632.78</v>
          </cell>
        </row>
        <row r="4523">
          <cell r="I4523">
            <v>-42786.67</v>
          </cell>
        </row>
        <row r="4524">
          <cell r="I4524">
            <v>124254.26</v>
          </cell>
        </row>
        <row r="4525">
          <cell r="I4525">
            <v>4708.2200000000012</v>
          </cell>
        </row>
        <row r="4526">
          <cell r="I4526">
            <v>1261796.31</v>
          </cell>
        </row>
        <row r="4527">
          <cell r="I4527">
            <v>-124254.26</v>
          </cell>
        </row>
        <row r="4528">
          <cell r="I4528">
            <v>-499657.86</v>
          </cell>
        </row>
        <row r="4529">
          <cell r="I4529">
            <v>42786.67</v>
          </cell>
        </row>
        <row r="4530">
          <cell r="I4530">
            <v>-282125.52</v>
          </cell>
        </row>
        <row r="4531">
          <cell r="I4531">
            <v>33632.78</v>
          </cell>
        </row>
        <row r="4532">
          <cell r="I4532">
            <v>-41639.279999999999</v>
          </cell>
        </row>
        <row r="4533">
          <cell r="I4533">
            <v>-367002.76</v>
          </cell>
        </row>
        <row r="4534">
          <cell r="I4534">
            <v>0</v>
          </cell>
        </row>
        <row r="4535">
          <cell r="I4535">
            <v>32</v>
          </cell>
        </row>
        <row r="4536">
          <cell r="I4536">
            <v>0</v>
          </cell>
        </row>
        <row r="4537">
          <cell r="I4537">
            <v>0</v>
          </cell>
        </row>
        <row r="4538">
          <cell r="I4538">
            <v>0</v>
          </cell>
        </row>
        <row r="4539">
          <cell r="I4539">
            <v>0</v>
          </cell>
        </row>
        <row r="4540">
          <cell r="I4540">
            <v>0</v>
          </cell>
        </row>
        <row r="4541">
          <cell r="I4541">
            <v>-11.99</v>
          </cell>
        </row>
        <row r="4542">
          <cell r="I4542">
            <v>0</v>
          </cell>
        </row>
        <row r="4543">
          <cell r="I4543">
            <v>0</v>
          </cell>
        </row>
        <row r="4544">
          <cell r="I4544">
            <v>0</v>
          </cell>
        </row>
        <row r="4545">
          <cell r="I4545">
            <v>0</v>
          </cell>
        </row>
        <row r="4546">
          <cell r="I4546">
            <v>0</v>
          </cell>
        </row>
        <row r="4547">
          <cell r="I4547">
            <v>0</v>
          </cell>
        </row>
        <row r="4548">
          <cell r="I4548">
            <v>0</v>
          </cell>
        </row>
        <row r="4549">
          <cell r="I4549">
            <v>0</v>
          </cell>
        </row>
        <row r="4550">
          <cell r="I4550">
            <v>0</v>
          </cell>
        </row>
        <row r="4551">
          <cell r="I4551">
            <v>0</v>
          </cell>
        </row>
        <row r="4552">
          <cell r="I4552">
            <v>0</v>
          </cell>
        </row>
        <row r="4553">
          <cell r="I4553">
            <v>0</v>
          </cell>
        </row>
        <row r="4554">
          <cell r="I4554">
            <v>0</v>
          </cell>
        </row>
        <row r="4555">
          <cell r="I4555">
            <v>0</v>
          </cell>
        </row>
        <row r="4556">
          <cell r="I4556">
            <v>-20.010000000000002</v>
          </cell>
        </row>
        <row r="4557">
          <cell r="I4557">
            <v>0</v>
          </cell>
        </row>
        <row r="4558">
          <cell r="I4558">
            <v>0</v>
          </cell>
        </row>
        <row r="4559">
          <cell r="I4559">
            <v>8232.26</v>
          </cell>
        </row>
        <row r="4560">
          <cell r="I4560">
            <v>-8232.26</v>
          </cell>
        </row>
        <row r="4561">
          <cell r="I4561">
            <v>-116.79</v>
          </cell>
        </row>
        <row r="4562">
          <cell r="I4562">
            <v>-2347.71</v>
          </cell>
        </row>
        <row r="4563">
          <cell r="I4563">
            <v>-2646.29</v>
          </cell>
        </row>
        <row r="4564">
          <cell r="I4564">
            <v>-2437.92</v>
          </cell>
        </row>
        <row r="4565">
          <cell r="I4565">
            <v>-2264.6799999999998</v>
          </cell>
        </row>
        <row r="4566">
          <cell r="I4566">
            <v>-1674.19</v>
          </cell>
        </row>
        <row r="4567">
          <cell r="I4567">
            <v>-19061.689999999999</v>
          </cell>
        </row>
        <row r="4568">
          <cell r="I4568">
            <v>-12015.18</v>
          </cell>
        </row>
        <row r="4569">
          <cell r="I4569">
            <v>-770.37</v>
          </cell>
        </row>
        <row r="4570">
          <cell r="I4570">
            <v>-303840.59999999998</v>
          </cell>
        </row>
        <row r="4571">
          <cell r="I4571">
            <v>-18435.48</v>
          </cell>
        </row>
        <row r="4572">
          <cell r="I4572">
            <v>-205.04</v>
          </cell>
        </row>
        <row r="4573">
          <cell r="I4573">
            <v>-1102.81</v>
          </cell>
        </row>
        <row r="4574">
          <cell r="I4574">
            <v>-3092.68</v>
          </cell>
        </row>
        <row r="4575">
          <cell r="I4575">
            <v>-284.87</v>
          </cell>
        </row>
        <row r="4576">
          <cell r="I4576">
            <v>-2697.82</v>
          </cell>
        </row>
        <row r="4577">
          <cell r="I4577">
            <v>116.79</v>
          </cell>
        </row>
        <row r="4578">
          <cell r="I4578">
            <v>2347.71</v>
          </cell>
        </row>
        <row r="4579">
          <cell r="I4579">
            <v>2646.29</v>
          </cell>
        </row>
        <row r="4580">
          <cell r="I4580">
            <v>2437.92</v>
          </cell>
        </row>
        <row r="4581">
          <cell r="I4581">
            <v>2264.6799999999998</v>
          </cell>
        </row>
        <row r="4582">
          <cell r="I4582">
            <v>1674.19</v>
          </cell>
        </row>
        <row r="4583">
          <cell r="I4583">
            <v>19061.689999999999</v>
          </cell>
        </row>
        <row r="4584">
          <cell r="I4584">
            <v>12015.18</v>
          </cell>
        </row>
        <row r="4585">
          <cell r="I4585">
            <v>770.37</v>
          </cell>
        </row>
        <row r="4586">
          <cell r="I4586">
            <v>303840.59999999998</v>
          </cell>
        </row>
        <row r="4587">
          <cell r="I4587">
            <v>18435.48</v>
          </cell>
        </row>
        <row r="4588">
          <cell r="I4588">
            <v>205.04</v>
          </cell>
        </row>
        <row r="4589">
          <cell r="I4589">
            <v>1102.81</v>
          </cell>
        </row>
        <row r="4590">
          <cell r="I4590">
            <v>3092.68</v>
          </cell>
        </row>
        <row r="4591">
          <cell r="I4591">
            <v>284.87</v>
          </cell>
        </row>
        <row r="4592">
          <cell r="I4592">
            <v>2697.82</v>
          </cell>
        </row>
        <row r="4593">
          <cell r="I4593">
            <v>-940.79</v>
          </cell>
        </row>
        <row r="4594">
          <cell r="I4594">
            <v>-18911.849999999999</v>
          </cell>
        </row>
        <row r="4595">
          <cell r="I4595">
            <v>-21317.119999999999</v>
          </cell>
        </row>
        <row r="4596">
          <cell r="I4596">
            <v>-19638.55</v>
          </cell>
        </row>
        <row r="4597">
          <cell r="I4597">
            <v>-18243.04</v>
          </cell>
        </row>
        <row r="4598">
          <cell r="I4598">
            <v>-13486.39</v>
          </cell>
        </row>
        <row r="4599">
          <cell r="I4599">
            <v>-153550.66</v>
          </cell>
        </row>
        <row r="4600">
          <cell r="I4600">
            <v>-96787.81</v>
          </cell>
        </row>
        <row r="4601">
          <cell r="I4601">
            <v>-6205.71</v>
          </cell>
        </row>
        <row r="4602">
          <cell r="I4602">
            <v>-979866.26</v>
          </cell>
        </row>
        <row r="4603">
          <cell r="I4603">
            <v>-148506.28</v>
          </cell>
        </row>
        <row r="4604">
          <cell r="I4604">
            <v>-1651.71</v>
          </cell>
        </row>
        <row r="4605">
          <cell r="I4605">
            <v>-8883.6200000000008</v>
          </cell>
        </row>
        <row r="4606">
          <cell r="I4606">
            <v>-24912.959999999999</v>
          </cell>
        </row>
        <row r="4607">
          <cell r="I4607">
            <v>-2294.79</v>
          </cell>
        </row>
        <row r="4608">
          <cell r="I4608">
            <v>-21732.18</v>
          </cell>
        </row>
        <row r="4609">
          <cell r="I4609">
            <v>1187837.75</v>
          </cell>
        </row>
        <row r="4610">
          <cell r="I4610">
            <v>-48.01</v>
          </cell>
        </row>
        <row r="4611">
          <cell r="I4611">
            <v>-122.41</v>
          </cell>
        </row>
        <row r="4612">
          <cell r="I4612">
            <v>-38.880000000000003</v>
          </cell>
        </row>
        <row r="4613">
          <cell r="I4613">
            <v>-415.43</v>
          </cell>
        </row>
        <row r="4614">
          <cell r="I4614">
            <v>-5738.54</v>
          </cell>
        </row>
        <row r="4615">
          <cell r="I4615">
            <v>-374.5</v>
          </cell>
        </row>
        <row r="4616">
          <cell r="I4616">
            <v>-6.86</v>
          </cell>
        </row>
        <row r="4617">
          <cell r="I4617">
            <v>-174.45</v>
          </cell>
        </row>
        <row r="4618">
          <cell r="I4618">
            <v>-787.62</v>
          </cell>
        </row>
        <row r="4619">
          <cell r="I4619">
            <v>-6060.53</v>
          </cell>
        </row>
        <row r="4620">
          <cell r="I4620">
            <v>-250.43</v>
          </cell>
        </row>
        <row r="4621">
          <cell r="I4621">
            <v>-12009.17</v>
          </cell>
        </row>
        <row r="4622">
          <cell r="I4622">
            <v>-31.12</v>
          </cell>
        </row>
        <row r="4623">
          <cell r="I4623">
            <v>-13.53</v>
          </cell>
        </row>
        <row r="4624">
          <cell r="I4624">
            <v>-39.200000000000003</v>
          </cell>
        </row>
        <row r="4625">
          <cell r="I4625">
            <v>0</v>
          </cell>
        </row>
        <row r="4626">
          <cell r="I4626">
            <v>-129.5</v>
          </cell>
        </row>
        <row r="4627">
          <cell r="I4627">
            <v>48.01</v>
          </cell>
        </row>
        <row r="4628">
          <cell r="I4628">
            <v>122.41</v>
          </cell>
        </row>
        <row r="4629">
          <cell r="I4629">
            <v>38.880000000000003</v>
          </cell>
        </row>
        <row r="4630">
          <cell r="I4630">
            <v>415.43</v>
          </cell>
        </row>
        <row r="4631">
          <cell r="I4631">
            <v>5738.54</v>
          </cell>
        </row>
        <row r="4632">
          <cell r="I4632">
            <v>374.5</v>
          </cell>
        </row>
        <row r="4633">
          <cell r="I4633">
            <v>6.86</v>
          </cell>
        </row>
        <row r="4634">
          <cell r="I4634">
            <v>174.45</v>
          </cell>
        </row>
        <row r="4635">
          <cell r="I4635">
            <v>787.62</v>
          </cell>
        </row>
        <row r="4636">
          <cell r="I4636">
            <v>6060.53</v>
          </cell>
        </row>
        <row r="4637">
          <cell r="I4637">
            <v>250.43</v>
          </cell>
        </row>
        <row r="4638">
          <cell r="I4638">
            <v>12009.17</v>
          </cell>
        </row>
        <row r="4639">
          <cell r="I4639">
            <v>31.12</v>
          </cell>
        </row>
        <row r="4640">
          <cell r="I4640">
            <v>13.53</v>
          </cell>
        </row>
        <row r="4641">
          <cell r="I4641">
            <v>39.200000000000003</v>
          </cell>
        </row>
        <row r="4642">
          <cell r="I4642">
            <v>0</v>
          </cell>
        </row>
        <row r="4643">
          <cell r="I4643">
            <v>129.5</v>
          </cell>
        </row>
        <row r="4644">
          <cell r="I4644">
            <v>-1600000</v>
          </cell>
        </row>
        <row r="4645">
          <cell r="I4645">
            <v>245549.23897687733</v>
          </cell>
        </row>
        <row r="4646">
          <cell r="I4646">
            <v>1400000</v>
          </cell>
        </row>
        <row r="4647">
          <cell r="I4647">
            <v>-214855.58410476765</v>
          </cell>
        </row>
        <row r="4648">
          <cell r="I4648">
            <v>1600000</v>
          </cell>
        </row>
        <row r="4649">
          <cell r="I4649">
            <v>-245549.23897687733</v>
          </cell>
        </row>
        <row r="4650">
          <cell r="I4650">
            <v>-1400000</v>
          </cell>
        </row>
        <row r="4651">
          <cell r="I4651">
            <v>214855.58410476765</v>
          </cell>
        </row>
        <row r="4652">
          <cell r="I4652">
            <v>-1400000</v>
          </cell>
        </row>
        <row r="4653">
          <cell r="I4653">
            <v>171459.70417842933</v>
          </cell>
        </row>
        <row r="4654">
          <cell r="I4654">
            <v>1225000</v>
          </cell>
        </row>
        <row r="4655">
          <cell r="I4655">
            <v>-150027.24115612564</v>
          </cell>
        </row>
        <row r="4656">
          <cell r="I4656">
            <v>1400000</v>
          </cell>
        </row>
        <row r="4657">
          <cell r="I4657">
            <v>-171459.70417842933</v>
          </cell>
        </row>
        <row r="4658">
          <cell r="I4658">
            <v>-1225000</v>
          </cell>
        </row>
        <row r="4659">
          <cell r="I4659">
            <v>150027.24115612564</v>
          </cell>
        </row>
        <row r="4660">
          <cell r="I4660">
            <v>-1357500</v>
          </cell>
        </row>
        <row r="4661">
          <cell r="I4661">
            <v>0</v>
          </cell>
        </row>
        <row r="4662">
          <cell r="I4662">
            <v>0</v>
          </cell>
        </row>
        <row r="4663">
          <cell r="I4663">
            <v>0</v>
          </cell>
        </row>
        <row r="4664">
          <cell r="I4664">
            <v>1357500</v>
          </cell>
        </row>
        <row r="4665">
          <cell r="I4665">
            <v>0</v>
          </cell>
        </row>
        <row r="4666">
          <cell r="I4666">
            <v>0</v>
          </cell>
        </row>
        <row r="4667">
          <cell r="I4667">
            <v>0</v>
          </cell>
        </row>
        <row r="4668">
          <cell r="I4668">
            <v>1357500</v>
          </cell>
        </row>
        <row r="4669">
          <cell r="I4669">
            <v>0</v>
          </cell>
        </row>
        <row r="4670">
          <cell r="I4670">
            <v>0</v>
          </cell>
        </row>
        <row r="4671">
          <cell r="I4671">
            <v>0</v>
          </cell>
        </row>
        <row r="4672">
          <cell r="I4672">
            <v>-1357500</v>
          </cell>
        </row>
        <row r="4673">
          <cell r="I4673">
            <v>0</v>
          </cell>
        </row>
        <row r="4674">
          <cell r="I4674">
            <v>0</v>
          </cell>
        </row>
        <row r="4675">
          <cell r="I4675">
            <v>0</v>
          </cell>
        </row>
        <row r="4676">
          <cell r="I4676">
            <v>-42500</v>
          </cell>
        </row>
        <row r="4677">
          <cell r="I4677">
            <v>0</v>
          </cell>
        </row>
        <row r="4678">
          <cell r="I4678">
            <v>0</v>
          </cell>
        </row>
        <row r="4679">
          <cell r="I4679">
            <v>0</v>
          </cell>
        </row>
        <row r="4680">
          <cell r="I4680">
            <v>42500</v>
          </cell>
        </row>
        <row r="4681">
          <cell r="I4681">
            <v>0</v>
          </cell>
        </row>
        <row r="4682">
          <cell r="I4682">
            <v>0</v>
          </cell>
        </row>
        <row r="4683">
          <cell r="I4683">
            <v>0</v>
          </cell>
        </row>
        <row r="4684">
          <cell r="I4684">
            <v>42500</v>
          </cell>
        </row>
        <row r="4685">
          <cell r="I4685">
            <v>0</v>
          </cell>
        </row>
        <row r="4686">
          <cell r="I4686">
            <v>0</v>
          </cell>
        </row>
        <row r="4687">
          <cell r="I4687">
            <v>0</v>
          </cell>
        </row>
        <row r="4688">
          <cell r="I4688">
            <v>-42500</v>
          </cell>
        </row>
        <row r="4689">
          <cell r="I4689">
            <v>0</v>
          </cell>
        </row>
        <row r="4690">
          <cell r="I4690">
            <v>0</v>
          </cell>
        </row>
        <row r="4691">
          <cell r="I4691">
            <v>0</v>
          </cell>
        </row>
        <row r="4692">
          <cell r="I4692">
            <v>0</v>
          </cell>
        </row>
        <row r="4693">
          <cell r="I4693">
            <v>0</v>
          </cell>
        </row>
        <row r="4694">
          <cell r="I4694">
            <v>0</v>
          </cell>
        </row>
        <row r="4695">
          <cell r="I4695">
            <v>0</v>
          </cell>
        </row>
        <row r="4696">
          <cell r="I4696">
            <v>0</v>
          </cell>
        </row>
        <row r="4697">
          <cell r="I4697">
            <v>0</v>
          </cell>
        </row>
        <row r="4698">
          <cell r="I4698">
            <v>0</v>
          </cell>
        </row>
        <row r="4699">
          <cell r="I4699">
            <v>0</v>
          </cell>
        </row>
        <row r="4700">
          <cell r="I4700">
            <v>0</v>
          </cell>
        </row>
        <row r="4701">
          <cell r="I4701">
            <v>0</v>
          </cell>
        </row>
        <row r="4702">
          <cell r="I4702">
            <v>0</v>
          </cell>
        </row>
        <row r="4703">
          <cell r="I4703">
            <v>0</v>
          </cell>
        </row>
        <row r="4704">
          <cell r="I4704">
            <v>0</v>
          </cell>
        </row>
        <row r="4705">
          <cell r="I4705">
            <v>0</v>
          </cell>
        </row>
        <row r="4706">
          <cell r="I4706">
            <v>0</v>
          </cell>
        </row>
        <row r="4707">
          <cell r="I4707">
            <v>0</v>
          </cell>
        </row>
        <row r="4708">
          <cell r="I4708">
            <v>-196000</v>
          </cell>
        </row>
        <row r="4709">
          <cell r="I4709">
            <v>34550</v>
          </cell>
        </row>
        <row r="4710">
          <cell r="I4710">
            <v>35000</v>
          </cell>
        </row>
        <row r="4711">
          <cell r="I4711">
            <v>-7875</v>
          </cell>
        </row>
        <row r="4712">
          <cell r="I4712">
            <v>180172.13114754102</v>
          </cell>
        </row>
        <row r="4713">
          <cell r="I4713">
            <v>-31760.31420765027</v>
          </cell>
        </row>
        <row r="4714">
          <cell r="I4714">
            <v>-32131.147540983606</v>
          </cell>
        </row>
        <row r="4715">
          <cell r="I4715">
            <v>7229.5081967213118</v>
          </cell>
        </row>
        <row r="4716">
          <cell r="I4716">
            <v>196000</v>
          </cell>
        </row>
        <row r="4717">
          <cell r="I4717">
            <v>-34550</v>
          </cell>
        </row>
        <row r="4718">
          <cell r="I4718">
            <v>-35000</v>
          </cell>
        </row>
        <row r="4719">
          <cell r="I4719">
            <v>7875</v>
          </cell>
        </row>
        <row r="4720">
          <cell r="I4720">
            <v>-180172.13114754102</v>
          </cell>
        </row>
        <row r="4721">
          <cell r="I4721">
            <v>31760.31420765027</v>
          </cell>
        </row>
        <row r="4722">
          <cell r="I4722">
            <v>32131.147540983606</v>
          </cell>
        </row>
        <row r="4723">
          <cell r="I4723">
            <v>-7229.5081967213118</v>
          </cell>
        </row>
        <row r="4724">
          <cell r="I4724">
            <v>-29000</v>
          </cell>
        </row>
        <row r="4725">
          <cell r="I4725">
            <v>4350</v>
          </cell>
        </row>
        <row r="4726">
          <cell r="I4726">
            <v>0</v>
          </cell>
        </row>
        <row r="4727">
          <cell r="I4727">
            <v>0</v>
          </cell>
        </row>
        <row r="4728">
          <cell r="I4728">
            <v>26622.950819672133</v>
          </cell>
        </row>
        <row r="4729">
          <cell r="I4729">
            <v>-3993.4426229508199</v>
          </cell>
        </row>
        <row r="4730">
          <cell r="I4730">
            <v>0</v>
          </cell>
        </row>
        <row r="4731">
          <cell r="I4731">
            <v>0</v>
          </cell>
        </row>
        <row r="4732">
          <cell r="I4732">
            <v>29000</v>
          </cell>
        </row>
        <row r="4733">
          <cell r="I4733">
            <v>-4350</v>
          </cell>
        </row>
        <row r="4734">
          <cell r="I4734">
            <v>0</v>
          </cell>
        </row>
        <row r="4735">
          <cell r="I4735">
            <v>0</v>
          </cell>
        </row>
        <row r="4736">
          <cell r="I4736">
            <v>-26622.950819672133</v>
          </cell>
        </row>
        <row r="4737">
          <cell r="I4737">
            <v>3993.4426229508199</v>
          </cell>
        </row>
        <row r="4738">
          <cell r="I4738">
            <v>0</v>
          </cell>
        </row>
        <row r="4739">
          <cell r="I4739">
            <v>0</v>
          </cell>
        </row>
        <row r="4740">
          <cell r="I4740">
            <v>0</v>
          </cell>
        </row>
        <row r="4741">
          <cell r="I4741">
            <v>0</v>
          </cell>
        </row>
        <row r="4742">
          <cell r="I4742">
            <v>64112</v>
          </cell>
        </row>
        <row r="4743">
          <cell r="I4743">
            <v>0</v>
          </cell>
        </row>
        <row r="4744">
          <cell r="I4744">
            <v>0</v>
          </cell>
        </row>
        <row r="4745">
          <cell r="I4745">
            <v>0</v>
          </cell>
        </row>
        <row r="4746">
          <cell r="I4746">
            <v>-43034.082191780821</v>
          </cell>
        </row>
        <row r="4747">
          <cell r="I4747">
            <v>0</v>
          </cell>
        </row>
        <row r="4748">
          <cell r="I4748">
            <v>0</v>
          </cell>
        </row>
        <row r="4749">
          <cell r="I4749">
            <v>0</v>
          </cell>
        </row>
        <row r="4750">
          <cell r="I4750">
            <v>-64112</v>
          </cell>
        </row>
        <row r="4751">
          <cell r="I4751">
            <v>0</v>
          </cell>
        </row>
        <row r="4752">
          <cell r="I4752">
            <v>0</v>
          </cell>
        </row>
        <row r="4753">
          <cell r="I4753">
            <v>0</v>
          </cell>
        </row>
        <row r="4754">
          <cell r="I4754">
            <v>43034.082191780821</v>
          </cell>
        </row>
        <row r="4755">
          <cell r="I4755">
            <v>0</v>
          </cell>
        </row>
        <row r="4756">
          <cell r="I4756">
            <v>-346566.68100000016</v>
          </cell>
        </row>
        <row r="4757">
          <cell r="I4757">
            <v>61410.080315328109</v>
          </cell>
        </row>
        <row r="4758">
          <cell r="I4758">
            <v>333260.44549180323</v>
          </cell>
        </row>
        <row r="4759">
          <cell r="I4759">
            <v>-59052.274340168471</v>
          </cell>
        </row>
        <row r="4760">
          <cell r="I4760">
            <v>346566.68100000016</v>
          </cell>
        </row>
        <row r="4761">
          <cell r="I4761">
            <v>-61410.080315328109</v>
          </cell>
        </row>
        <row r="4762">
          <cell r="I4762">
            <v>-333260.44549180323</v>
          </cell>
        </row>
        <row r="4763">
          <cell r="I4763">
            <v>59052.274340168471</v>
          </cell>
        </row>
        <row r="4764">
          <cell r="I4764">
            <v>-16627.05</v>
          </cell>
        </row>
        <row r="4765">
          <cell r="I4765">
            <v>2906.6059259452582</v>
          </cell>
        </row>
        <row r="4766">
          <cell r="I4766">
            <v>15745.792622950821</v>
          </cell>
        </row>
        <row r="4767">
          <cell r="I4767">
            <v>-2752.5516641000049</v>
          </cell>
        </row>
        <row r="4768">
          <cell r="I4768">
            <v>16627.05</v>
          </cell>
        </row>
        <row r="4769">
          <cell r="I4769">
            <v>-2906.6059259452582</v>
          </cell>
        </row>
        <row r="4770">
          <cell r="I4770">
            <v>-15745.792622950821</v>
          </cell>
        </row>
        <row r="4771">
          <cell r="I4771">
            <v>2752.5516641000049</v>
          </cell>
        </row>
        <row r="4772">
          <cell r="I4772">
            <v>-5369.85</v>
          </cell>
        </row>
        <row r="4773">
          <cell r="I4773">
            <v>973.60208605146954</v>
          </cell>
        </row>
        <row r="4774">
          <cell r="I4774">
            <v>5284.2774590163935</v>
          </cell>
        </row>
        <row r="4775">
          <cell r="I4775">
            <v>-958.08701497679067</v>
          </cell>
        </row>
        <row r="4776">
          <cell r="I4776">
            <v>5369.85</v>
          </cell>
        </row>
        <row r="4777">
          <cell r="I4777">
            <v>-973.60208605146954</v>
          </cell>
        </row>
        <row r="4778">
          <cell r="I4778">
            <v>-5284.2774590163935</v>
          </cell>
        </row>
        <row r="4779">
          <cell r="I4779">
            <v>958.08701497679067</v>
          </cell>
        </row>
        <row r="4780">
          <cell r="I4780">
            <v>0</v>
          </cell>
        </row>
        <row r="4781">
          <cell r="I4781">
            <v>0</v>
          </cell>
        </row>
        <row r="4782">
          <cell r="I4782">
            <v>0</v>
          </cell>
        </row>
        <row r="4783">
          <cell r="I4783">
            <v>0</v>
          </cell>
        </row>
        <row r="4784">
          <cell r="I4784">
            <v>0</v>
          </cell>
        </row>
        <row r="4785">
          <cell r="I4785">
            <v>0</v>
          </cell>
        </row>
        <row r="4786">
          <cell r="I4786">
            <v>0</v>
          </cell>
        </row>
        <row r="4787">
          <cell r="I4787">
            <v>0</v>
          </cell>
        </row>
        <row r="4788">
          <cell r="I4788">
            <v>-126419.211</v>
          </cell>
        </row>
        <row r="4789">
          <cell r="I4789">
            <v>29491.000506551089</v>
          </cell>
        </row>
        <row r="4790">
          <cell r="I4790">
            <v>121387.10444262293</v>
          </cell>
        </row>
        <row r="4791">
          <cell r="I4791">
            <v>-28317.113596019542</v>
          </cell>
        </row>
        <row r="4792">
          <cell r="I4792">
            <v>126419.211</v>
          </cell>
        </row>
        <row r="4793">
          <cell r="I4793">
            <v>-29491.000506551089</v>
          </cell>
        </row>
        <row r="4794">
          <cell r="I4794">
            <v>-121387.10444262293</v>
          </cell>
        </row>
        <row r="4795">
          <cell r="I4795">
            <v>28317.113596019542</v>
          </cell>
        </row>
        <row r="4796">
          <cell r="I4796">
            <v>0</v>
          </cell>
        </row>
        <row r="4797">
          <cell r="I4797">
            <v>0</v>
          </cell>
        </row>
        <row r="4798">
          <cell r="I4798">
            <v>0</v>
          </cell>
        </row>
        <row r="4799">
          <cell r="I4799">
            <v>0</v>
          </cell>
        </row>
        <row r="4800">
          <cell r="I4800">
            <v>0</v>
          </cell>
        </row>
        <row r="4801">
          <cell r="I4801">
            <v>0</v>
          </cell>
        </row>
        <row r="4802">
          <cell r="I4802">
            <v>0</v>
          </cell>
        </row>
        <row r="4803">
          <cell r="I4803">
            <v>0</v>
          </cell>
        </row>
        <row r="4804">
          <cell r="I4804">
            <v>0</v>
          </cell>
        </row>
        <row r="4805">
          <cell r="I4805">
            <v>0</v>
          </cell>
        </row>
        <row r="4806">
          <cell r="I4806">
            <v>0</v>
          </cell>
        </row>
        <row r="4807">
          <cell r="I4807">
            <v>0</v>
          </cell>
        </row>
        <row r="4808">
          <cell r="I4808">
            <v>0</v>
          </cell>
        </row>
        <row r="4809">
          <cell r="I4809">
            <v>0</v>
          </cell>
        </row>
        <row r="4810">
          <cell r="I4810">
            <v>0</v>
          </cell>
        </row>
        <row r="4811">
          <cell r="I4811">
            <v>0</v>
          </cell>
        </row>
        <row r="4812">
          <cell r="I4812">
            <v>0</v>
          </cell>
        </row>
        <row r="4813">
          <cell r="I4813">
            <v>0</v>
          </cell>
        </row>
        <row r="4814">
          <cell r="I4814">
            <v>0</v>
          </cell>
        </row>
        <row r="4815">
          <cell r="I4815">
            <v>0</v>
          </cell>
        </row>
        <row r="4816">
          <cell r="I4816">
            <v>0</v>
          </cell>
        </row>
        <row r="4817">
          <cell r="I4817">
            <v>0</v>
          </cell>
        </row>
        <row r="4818">
          <cell r="I4818">
            <v>0</v>
          </cell>
        </row>
        <row r="4819">
          <cell r="I4819">
            <v>0</v>
          </cell>
        </row>
        <row r="4820">
          <cell r="I4820">
            <v>-17067.825000000001</v>
          </cell>
        </row>
        <row r="4821">
          <cell r="I4821">
            <v>2046.639515511579</v>
          </cell>
        </row>
        <row r="4822">
          <cell r="I4822">
            <v>16860.406967213115</v>
          </cell>
        </row>
        <row r="4823">
          <cell r="I4823">
            <v>-2021.7675741756843</v>
          </cell>
        </row>
        <row r="4824">
          <cell r="I4824">
            <v>17067.825000000001</v>
          </cell>
        </row>
        <row r="4825">
          <cell r="I4825">
            <v>-2046.639515511579</v>
          </cell>
        </row>
        <row r="4826">
          <cell r="I4826">
            <v>-16860.406967213115</v>
          </cell>
        </row>
        <row r="4827">
          <cell r="I4827">
            <v>2021.7675741756843</v>
          </cell>
        </row>
        <row r="4828">
          <cell r="I4828">
            <v>-8281.0889999999999</v>
          </cell>
        </row>
        <row r="4829">
          <cell r="I4829">
            <v>1851.9433500507876</v>
          </cell>
        </row>
        <row r="4830">
          <cell r="I4830">
            <v>8021.1800655737716</v>
          </cell>
        </row>
        <row r="4831">
          <cell r="I4831">
            <v>-1793.8185523666375</v>
          </cell>
        </row>
        <row r="4832">
          <cell r="I4832">
            <v>8281.0889999999999</v>
          </cell>
        </row>
        <row r="4833">
          <cell r="I4833">
            <v>-1851.9433500507876</v>
          </cell>
        </row>
        <row r="4834">
          <cell r="I4834">
            <v>-8021.1800655737716</v>
          </cell>
        </row>
        <row r="4835">
          <cell r="I4835">
            <v>1793.8185523666375</v>
          </cell>
        </row>
        <row r="4836">
          <cell r="I4836">
            <v>0</v>
          </cell>
        </row>
        <row r="4837">
          <cell r="I4837">
            <v>0</v>
          </cell>
        </row>
        <row r="4838">
          <cell r="I4838">
            <v>0</v>
          </cell>
        </row>
        <row r="4839">
          <cell r="I4839">
            <v>0</v>
          </cell>
        </row>
        <row r="4840">
          <cell r="I4840">
            <v>0</v>
          </cell>
        </row>
        <row r="4841">
          <cell r="I4841">
            <v>0</v>
          </cell>
        </row>
        <row r="4842">
          <cell r="I4842">
            <v>0</v>
          </cell>
        </row>
        <row r="4843">
          <cell r="I4843">
            <v>0</v>
          </cell>
        </row>
        <row r="4844">
          <cell r="I4844">
            <v>0</v>
          </cell>
        </row>
        <row r="4845">
          <cell r="I4845">
            <v>0</v>
          </cell>
        </row>
        <row r="4846">
          <cell r="I4846">
            <v>0</v>
          </cell>
        </row>
        <row r="4847">
          <cell r="I4847">
            <v>0</v>
          </cell>
        </row>
        <row r="4848">
          <cell r="I4848">
            <v>0</v>
          </cell>
        </row>
        <row r="4849">
          <cell r="I4849">
            <v>0</v>
          </cell>
        </row>
        <row r="4850">
          <cell r="I4850">
            <v>0</v>
          </cell>
        </row>
        <row r="4851">
          <cell r="I4851">
            <v>0</v>
          </cell>
        </row>
        <row r="4852">
          <cell r="I4852">
            <v>-117782.92799999997</v>
          </cell>
        </row>
        <row r="4853">
          <cell r="I4853">
            <v>20870.612972325816</v>
          </cell>
        </row>
        <row r="4854">
          <cell r="I4854">
            <v>112593.11219999997</v>
          </cell>
        </row>
        <row r="4855">
          <cell r="I4855">
            <v>-19951.000607455233</v>
          </cell>
        </row>
        <row r="4856">
          <cell r="I4856">
            <v>117782.92799999997</v>
          </cell>
        </row>
        <row r="4857">
          <cell r="I4857">
            <v>-20870.612972325816</v>
          </cell>
        </row>
        <row r="4858">
          <cell r="I4858">
            <v>-112593.11219999997</v>
          </cell>
        </row>
        <row r="4859">
          <cell r="I4859">
            <v>19951.000607455233</v>
          </cell>
        </row>
        <row r="4860">
          <cell r="I4860">
            <v>-5988.6</v>
          </cell>
        </row>
        <row r="4861">
          <cell r="I4861">
            <v>1046.8784449505938</v>
          </cell>
        </row>
        <row r="4862">
          <cell r="I4862">
            <v>5650.5304109589033</v>
          </cell>
        </row>
        <row r="4863">
          <cell r="I4863">
            <v>-987.77986336885033</v>
          </cell>
        </row>
        <row r="4864">
          <cell r="I4864">
            <v>5988.6</v>
          </cell>
        </row>
        <row r="4865">
          <cell r="I4865">
            <v>-1046.8784449505938</v>
          </cell>
        </row>
        <row r="4866">
          <cell r="I4866">
            <v>-5650.5304109589033</v>
          </cell>
        </row>
        <row r="4867">
          <cell r="I4867">
            <v>987.77986336885033</v>
          </cell>
        </row>
        <row r="4868">
          <cell r="I4868">
            <v>0</v>
          </cell>
        </row>
        <row r="4869">
          <cell r="I4869">
            <v>0</v>
          </cell>
        </row>
        <row r="4870">
          <cell r="I4870">
            <v>0</v>
          </cell>
        </row>
        <row r="4871">
          <cell r="I4871">
            <v>0</v>
          </cell>
        </row>
        <row r="4872">
          <cell r="I4872">
            <v>0</v>
          </cell>
        </row>
        <row r="4873">
          <cell r="I4873">
            <v>0</v>
          </cell>
        </row>
        <row r="4874">
          <cell r="I4874">
            <v>0</v>
          </cell>
        </row>
        <row r="4875">
          <cell r="I4875">
            <v>0</v>
          </cell>
        </row>
        <row r="4876">
          <cell r="I4876">
            <v>0</v>
          </cell>
        </row>
        <row r="4877">
          <cell r="I4877">
            <v>0</v>
          </cell>
        </row>
        <row r="4878">
          <cell r="I4878">
            <v>0</v>
          </cell>
        </row>
        <row r="4879">
          <cell r="I4879">
            <v>0</v>
          </cell>
        </row>
        <row r="4880">
          <cell r="I4880">
            <v>0</v>
          </cell>
        </row>
        <row r="4881">
          <cell r="I4881">
            <v>0</v>
          </cell>
        </row>
        <row r="4882">
          <cell r="I4882">
            <v>0</v>
          </cell>
        </row>
        <row r="4883">
          <cell r="I4883">
            <v>0</v>
          </cell>
        </row>
        <row r="4884">
          <cell r="I4884">
            <v>-69129.108000000007</v>
          </cell>
        </row>
        <row r="4885">
          <cell r="I4885">
            <v>16126.398376631423</v>
          </cell>
        </row>
        <row r="4886">
          <cell r="I4886">
            <v>65409.195698630152</v>
          </cell>
        </row>
        <row r="4887">
          <cell r="I4887">
            <v>-15258.619384053909</v>
          </cell>
        </row>
        <row r="4888">
          <cell r="I4888">
            <v>69129.108000000007</v>
          </cell>
        </row>
        <row r="4889">
          <cell r="I4889">
            <v>-16126.398376631423</v>
          </cell>
        </row>
        <row r="4890">
          <cell r="I4890">
            <v>-65409.195698630152</v>
          </cell>
        </row>
        <row r="4891">
          <cell r="I4891">
            <v>15258.619384053909</v>
          </cell>
        </row>
        <row r="4892">
          <cell r="I4892">
            <v>0</v>
          </cell>
        </row>
        <row r="4893">
          <cell r="I4893">
            <v>0</v>
          </cell>
        </row>
        <row r="4894">
          <cell r="I4894">
            <v>0</v>
          </cell>
        </row>
        <row r="4895">
          <cell r="I4895">
            <v>0</v>
          </cell>
        </row>
        <row r="4896">
          <cell r="I4896">
            <v>0</v>
          </cell>
        </row>
        <row r="4897">
          <cell r="I4897">
            <v>0</v>
          </cell>
        </row>
        <row r="4898">
          <cell r="I4898">
            <v>0</v>
          </cell>
        </row>
        <row r="4899">
          <cell r="I4899">
            <v>0</v>
          </cell>
        </row>
        <row r="4900">
          <cell r="I4900">
            <v>0</v>
          </cell>
        </row>
        <row r="4901">
          <cell r="I4901">
            <v>0</v>
          </cell>
        </row>
        <row r="4902">
          <cell r="I4902">
            <v>0</v>
          </cell>
        </row>
        <row r="4903">
          <cell r="I4903">
            <v>0</v>
          </cell>
        </row>
        <row r="4904">
          <cell r="I4904">
            <v>0</v>
          </cell>
        </row>
        <row r="4905">
          <cell r="I4905">
            <v>0</v>
          </cell>
        </row>
        <row r="4906">
          <cell r="I4906">
            <v>0</v>
          </cell>
        </row>
        <row r="4907">
          <cell r="I4907">
            <v>0</v>
          </cell>
        </row>
        <row r="4908">
          <cell r="I4908">
            <v>0</v>
          </cell>
        </row>
        <row r="4909">
          <cell r="I4909">
            <v>0</v>
          </cell>
        </row>
        <row r="4910">
          <cell r="I4910">
            <v>0</v>
          </cell>
        </row>
        <row r="4911">
          <cell r="I4911">
            <v>0</v>
          </cell>
        </row>
        <row r="4912">
          <cell r="I4912">
            <v>0</v>
          </cell>
        </row>
        <row r="4913">
          <cell r="I4913">
            <v>0</v>
          </cell>
        </row>
        <row r="4914">
          <cell r="I4914">
            <v>0</v>
          </cell>
        </row>
        <row r="4915">
          <cell r="I4915">
            <v>0</v>
          </cell>
        </row>
        <row r="4916">
          <cell r="I4916">
            <v>-20501.324999999997</v>
          </cell>
        </row>
        <row r="4917">
          <cell r="I4917">
            <v>2458.3578672353046</v>
          </cell>
        </row>
        <row r="4918">
          <cell r="I4918">
            <v>19446.647671232873</v>
          </cell>
        </row>
        <row r="4919">
          <cell r="I4919">
            <v>-2331.8892458867149</v>
          </cell>
        </row>
        <row r="4920">
          <cell r="I4920">
            <v>20501.324999999997</v>
          </cell>
        </row>
        <row r="4921">
          <cell r="I4921">
            <v>-2458.3578672353046</v>
          </cell>
        </row>
        <row r="4922">
          <cell r="I4922">
            <v>-19446.647671232873</v>
          </cell>
        </row>
        <row r="4923">
          <cell r="I4923">
            <v>2331.8892458867149</v>
          </cell>
        </row>
        <row r="4924">
          <cell r="I4924">
            <v>-8457.2099999999991</v>
          </cell>
        </row>
        <row r="4925">
          <cell r="I4925">
            <v>1891.3302126668391</v>
          </cell>
        </row>
        <row r="4926">
          <cell r="I4926">
            <v>8108.4683835616433</v>
          </cell>
        </row>
        <row r="4927">
          <cell r="I4927">
            <v>-1813.3392965628123</v>
          </cell>
        </row>
        <row r="4928">
          <cell r="I4928">
            <v>8457.2099999999991</v>
          </cell>
        </row>
        <row r="4929">
          <cell r="I4929">
            <v>-1891.3302126668391</v>
          </cell>
        </row>
        <row r="4930">
          <cell r="I4930">
            <v>-8108.4683835616433</v>
          </cell>
        </row>
        <row r="4931">
          <cell r="I4931">
            <v>1813.3392965628123</v>
          </cell>
        </row>
        <row r="4932">
          <cell r="I4932">
            <v>0</v>
          </cell>
        </row>
        <row r="4933">
          <cell r="I4933">
            <v>0</v>
          </cell>
        </row>
        <row r="4934">
          <cell r="I4934">
            <v>0</v>
          </cell>
        </row>
        <row r="4935">
          <cell r="I4935">
            <v>0</v>
          </cell>
        </row>
        <row r="4936">
          <cell r="I4936">
            <v>0</v>
          </cell>
        </row>
        <row r="4937">
          <cell r="I4937">
            <v>0</v>
          </cell>
        </row>
        <row r="4938">
          <cell r="I4938">
            <v>0</v>
          </cell>
        </row>
        <row r="4939">
          <cell r="I4939">
            <v>0</v>
          </cell>
        </row>
        <row r="4940">
          <cell r="I4940">
            <v>0</v>
          </cell>
        </row>
        <row r="4941">
          <cell r="I4941">
            <v>0</v>
          </cell>
        </row>
        <row r="4942">
          <cell r="I4942">
            <v>0</v>
          </cell>
        </row>
        <row r="4943">
          <cell r="I4943">
            <v>0</v>
          </cell>
        </row>
        <row r="4944">
          <cell r="I4944">
            <v>0</v>
          </cell>
        </row>
        <row r="4945">
          <cell r="I4945">
            <v>0</v>
          </cell>
        </row>
        <row r="4946">
          <cell r="I4946">
            <v>0</v>
          </cell>
        </row>
        <row r="4947">
          <cell r="I4947">
            <v>0</v>
          </cell>
        </row>
        <row r="4948">
          <cell r="I4948">
            <v>-5494.8690000000006</v>
          </cell>
        </row>
        <row r="4949">
          <cell r="I4949">
            <v>973.66644028947064</v>
          </cell>
        </row>
        <row r="4950">
          <cell r="I4950">
            <v>5240.9741917808224</v>
          </cell>
        </row>
        <row r="4951">
          <cell r="I4951">
            <v>-928.67740522298493</v>
          </cell>
        </row>
        <row r="4952">
          <cell r="I4952">
            <v>5494.8690000000006</v>
          </cell>
        </row>
        <row r="4953">
          <cell r="I4953">
            <v>-973.66644028947064</v>
          </cell>
        </row>
        <row r="4954">
          <cell r="I4954">
            <v>-5240.9741917808224</v>
          </cell>
        </row>
        <row r="4955">
          <cell r="I4955">
            <v>928.67740522298493</v>
          </cell>
        </row>
        <row r="4956">
          <cell r="I4956">
            <v>-1822.5360000000001</v>
          </cell>
        </row>
        <row r="4957">
          <cell r="I4957">
            <v>318.60095073080117</v>
          </cell>
        </row>
        <row r="4958">
          <cell r="I4958">
            <v>1817.5414684931507</v>
          </cell>
        </row>
        <row r="4959">
          <cell r="I4959">
            <v>-317.72784727137036</v>
          </cell>
        </row>
        <row r="4960">
          <cell r="I4960">
            <v>1822.5360000000001</v>
          </cell>
        </row>
        <row r="4961">
          <cell r="I4961">
            <v>-318.60095073080117</v>
          </cell>
        </row>
        <row r="4962">
          <cell r="I4962">
            <v>-1817.5414684931507</v>
          </cell>
        </row>
        <row r="4963">
          <cell r="I4963">
            <v>317.72784727137036</v>
          </cell>
        </row>
        <row r="4964">
          <cell r="I4964">
            <v>0</v>
          </cell>
        </row>
        <row r="4965">
          <cell r="I4965">
            <v>0</v>
          </cell>
        </row>
        <row r="4966">
          <cell r="I4966">
            <v>0</v>
          </cell>
        </row>
        <row r="4967">
          <cell r="I4967">
            <v>0</v>
          </cell>
        </row>
        <row r="4968">
          <cell r="I4968">
            <v>0</v>
          </cell>
        </row>
        <row r="4969">
          <cell r="I4969">
            <v>0</v>
          </cell>
        </row>
        <row r="4970">
          <cell r="I4970">
            <v>0</v>
          </cell>
        </row>
        <row r="4971">
          <cell r="I4971">
            <v>0</v>
          </cell>
        </row>
        <row r="4972">
          <cell r="I4972">
            <v>0</v>
          </cell>
        </row>
        <row r="4973">
          <cell r="I4973">
            <v>0</v>
          </cell>
        </row>
        <row r="4974">
          <cell r="I4974">
            <v>0</v>
          </cell>
        </row>
        <row r="4975">
          <cell r="I4975">
            <v>0</v>
          </cell>
        </row>
        <row r="4976">
          <cell r="I4976">
            <v>0</v>
          </cell>
        </row>
        <row r="4977">
          <cell r="I4977">
            <v>0</v>
          </cell>
        </row>
        <row r="4978">
          <cell r="I4978">
            <v>0</v>
          </cell>
        </row>
        <row r="4979">
          <cell r="I4979">
            <v>0</v>
          </cell>
        </row>
        <row r="4980">
          <cell r="I4980">
            <v>-7133.0039999999999</v>
          </cell>
        </row>
        <row r="4981">
          <cell r="I4981">
            <v>1663.9830522058151</v>
          </cell>
        </row>
        <row r="4982">
          <cell r="I4982">
            <v>6842.1776547945201</v>
          </cell>
        </row>
        <row r="4983">
          <cell r="I4983">
            <v>-1596.1392504139087</v>
          </cell>
        </row>
        <row r="4984">
          <cell r="I4984">
            <v>7133.0039999999999</v>
          </cell>
        </row>
        <row r="4985">
          <cell r="I4985">
            <v>-1663.9830522058151</v>
          </cell>
        </row>
        <row r="4986">
          <cell r="I4986">
            <v>-6842.1776547945201</v>
          </cell>
        </row>
        <row r="4987">
          <cell r="I4987">
            <v>1596.1392504139087</v>
          </cell>
        </row>
        <row r="4988">
          <cell r="I4988">
            <v>0</v>
          </cell>
        </row>
        <row r="4989">
          <cell r="I4989">
            <v>0</v>
          </cell>
        </row>
        <row r="4990">
          <cell r="I4990">
            <v>0</v>
          </cell>
        </row>
        <row r="4991">
          <cell r="I4991">
            <v>0</v>
          </cell>
        </row>
        <row r="4992">
          <cell r="I4992">
            <v>0</v>
          </cell>
        </row>
        <row r="4993">
          <cell r="I4993">
            <v>0</v>
          </cell>
        </row>
        <row r="4994">
          <cell r="I4994">
            <v>0</v>
          </cell>
        </row>
        <row r="4995">
          <cell r="I4995">
            <v>0</v>
          </cell>
        </row>
        <row r="4996">
          <cell r="I4996">
            <v>0</v>
          </cell>
        </row>
        <row r="4997">
          <cell r="I4997">
            <v>0</v>
          </cell>
        </row>
        <row r="4998">
          <cell r="I4998">
            <v>0</v>
          </cell>
        </row>
        <row r="4999">
          <cell r="I4999">
            <v>0</v>
          </cell>
        </row>
        <row r="5000">
          <cell r="I5000">
            <v>0</v>
          </cell>
        </row>
        <row r="5001">
          <cell r="I5001">
            <v>0</v>
          </cell>
        </row>
        <row r="5002">
          <cell r="I5002">
            <v>0</v>
          </cell>
        </row>
        <row r="5003">
          <cell r="I5003">
            <v>0</v>
          </cell>
        </row>
        <row r="5004">
          <cell r="I5004">
            <v>0</v>
          </cell>
        </row>
        <row r="5005">
          <cell r="I5005">
            <v>0</v>
          </cell>
        </row>
        <row r="5006">
          <cell r="I5006">
            <v>0</v>
          </cell>
        </row>
        <row r="5007">
          <cell r="I5007">
            <v>0</v>
          </cell>
        </row>
        <row r="5008">
          <cell r="I5008">
            <v>0</v>
          </cell>
        </row>
        <row r="5009">
          <cell r="I5009">
            <v>0</v>
          </cell>
        </row>
        <row r="5010">
          <cell r="I5010">
            <v>0</v>
          </cell>
        </row>
        <row r="5011">
          <cell r="I5011">
            <v>0</v>
          </cell>
        </row>
        <row r="5012">
          <cell r="I5012">
            <v>-1512</v>
          </cell>
        </row>
        <row r="5013">
          <cell r="I5013">
            <v>181.30716406182435</v>
          </cell>
        </row>
        <row r="5014">
          <cell r="I5014">
            <v>1487.145205479452</v>
          </cell>
        </row>
        <row r="5015">
          <cell r="I5015">
            <v>-178.32677232382176</v>
          </cell>
        </row>
        <row r="5016">
          <cell r="I5016">
            <v>1512</v>
          </cell>
        </row>
        <row r="5017">
          <cell r="I5017">
            <v>-181.30716406182435</v>
          </cell>
        </row>
        <row r="5018">
          <cell r="I5018">
            <v>-1487.145205479452</v>
          </cell>
        </row>
        <row r="5019">
          <cell r="I5019">
            <v>178.32677232382176</v>
          </cell>
        </row>
        <row r="5020">
          <cell r="I5020">
            <v>0</v>
          </cell>
        </row>
        <row r="5021">
          <cell r="I5021">
            <v>0</v>
          </cell>
        </row>
        <row r="5022">
          <cell r="I5022">
            <v>0</v>
          </cell>
        </row>
        <row r="5023">
          <cell r="I5023">
            <v>0</v>
          </cell>
        </row>
        <row r="5024">
          <cell r="I5024">
            <v>0</v>
          </cell>
        </row>
        <row r="5025">
          <cell r="I5025">
            <v>0</v>
          </cell>
        </row>
        <row r="5026">
          <cell r="I5026">
            <v>0</v>
          </cell>
        </row>
        <row r="5027">
          <cell r="I5027">
            <v>0</v>
          </cell>
        </row>
        <row r="5028">
          <cell r="I5028">
            <v>0</v>
          </cell>
        </row>
        <row r="5029">
          <cell r="I5029">
            <v>0</v>
          </cell>
        </row>
        <row r="5030">
          <cell r="I5030">
            <v>0</v>
          </cell>
        </row>
        <row r="5031">
          <cell r="I5031">
            <v>0</v>
          </cell>
        </row>
        <row r="5032">
          <cell r="I5032">
            <v>0</v>
          </cell>
        </row>
        <row r="5033">
          <cell r="I5033">
            <v>0</v>
          </cell>
        </row>
        <row r="5034">
          <cell r="I5034">
            <v>0</v>
          </cell>
        </row>
        <row r="5035">
          <cell r="I5035">
            <v>0</v>
          </cell>
        </row>
        <row r="5036">
          <cell r="I5036">
            <v>-3847.5540000000001</v>
          </cell>
        </row>
        <row r="5037">
          <cell r="I5037">
            <v>860.44867338840436</v>
          </cell>
        </row>
        <row r="5038">
          <cell r="I5038">
            <v>3563.2113534246573</v>
          </cell>
        </row>
        <row r="5039">
          <cell r="I5039">
            <v>-796.85963655266357</v>
          </cell>
        </row>
        <row r="5040">
          <cell r="I5040">
            <v>3847.5540000000001</v>
          </cell>
        </row>
        <row r="5041">
          <cell r="I5041">
            <v>-860.44867338840436</v>
          </cell>
        </row>
        <row r="5042">
          <cell r="I5042">
            <v>-3563.2113534246573</v>
          </cell>
        </row>
        <row r="5043">
          <cell r="I5043">
            <v>796.85963655266357</v>
          </cell>
        </row>
        <row r="5044">
          <cell r="I5044">
            <v>-147788.76599999997</v>
          </cell>
        </row>
        <row r="5045">
          <cell r="I5045">
            <v>26187.51</v>
          </cell>
        </row>
        <row r="5046">
          <cell r="I5046">
            <v>143408.37599999999</v>
          </cell>
        </row>
        <row r="5047">
          <cell r="I5047">
            <v>-25411.33</v>
          </cell>
        </row>
        <row r="5048">
          <cell r="I5048">
            <v>147788.76599999997</v>
          </cell>
        </row>
        <row r="5049">
          <cell r="I5049">
            <v>-26187.51</v>
          </cell>
        </row>
        <row r="5050">
          <cell r="I5050">
            <v>-143408.37599999999</v>
          </cell>
        </row>
        <row r="5051">
          <cell r="I5051">
            <v>25411.33</v>
          </cell>
        </row>
        <row r="5052">
          <cell r="I5052">
            <v>-10696.5</v>
          </cell>
        </row>
        <row r="5053">
          <cell r="I5053">
            <v>1869.88</v>
          </cell>
        </row>
        <row r="5054">
          <cell r="I5054">
            <v>10619.630136986301</v>
          </cell>
        </row>
        <row r="5055">
          <cell r="I5055">
            <v>-1856.44</v>
          </cell>
        </row>
        <row r="5056">
          <cell r="I5056">
            <v>10696.5</v>
          </cell>
        </row>
        <row r="5057">
          <cell r="I5057">
            <v>-1869.88</v>
          </cell>
        </row>
        <row r="5058">
          <cell r="I5058">
            <v>-10619.630136986301</v>
          </cell>
        </row>
        <row r="5059">
          <cell r="I5059">
            <v>1856.44</v>
          </cell>
        </row>
        <row r="5060">
          <cell r="I5060">
            <v>0</v>
          </cell>
        </row>
        <row r="5061">
          <cell r="I5061">
            <v>0</v>
          </cell>
        </row>
        <row r="5062">
          <cell r="I5062">
            <v>0</v>
          </cell>
        </row>
        <row r="5063">
          <cell r="I5063">
            <v>0</v>
          </cell>
        </row>
        <row r="5064">
          <cell r="I5064">
            <v>0</v>
          </cell>
        </row>
        <row r="5065">
          <cell r="I5065">
            <v>0</v>
          </cell>
        </row>
        <row r="5066">
          <cell r="I5066">
            <v>0</v>
          </cell>
        </row>
        <row r="5067">
          <cell r="I5067">
            <v>0</v>
          </cell>
        </row>
        <row r="5068">
          <cell r="I5068">
            <v>0</v>
          </cell>
        </row>
        <row r="5069">
          <cell r="I5069">
            <v>0</v>
          </cell>
        </row>
        <row r="5070">
          <cell r="I5070">
            <v>0</v>
          </cell>
        </row>
        <row r="5071">
          <cell r="I5071">
            <v>0</v>
          </cell>
        </row>
        <row r="5072">
          <cell r="I5072">
            <v>0</v>
          </cell>
        </row>
        <row r="5073">
          <cell r="I5073">
            <v>0</v>
          </cell>
        </row>
        <row r="5074">
          <cell r="I5074">
            <v>0</v>
          </cell>
        </row>
        <row r="5075">
          <cell r="I5075">
            <v>0</v>
          </cell>
        </row>
        <row r="5076">
          <cell r="I5076">
            <v>-53616.824999999997</v>
          </cell>
        </row>
        <row r="5077">
          <cell r="I5077">
            <v>12507.7</v>
          </cell>
        </row>
        <row r="5078">
          <cell r="I5078">
            <v>51301.84315068493</v>
          </cell>
        </row>
        <row r="5079">
          <cell r="I5079">
            <v>-11967.66</v>
          </cell>
        </row>
        <row r="5080">
          <cell r="I5080">
            <v>53616.824999999997</v>
          </cell>
        </row>
        <row r="5081">
          <cell r="I5081">
            <v>-12507.7</v>
          </cell>
        </row>
        <row r="5082">
          <cell r="I5082">
            <v>-51301.84315068493</v>
          </cell>
        </row>
        <row r="5083">
          <cell r="I5083">
            <v>11967.66</v>
          </cell>
        </row>
        <row r="5084">
          <cell r="I5084">
            <v>-675</v>
          </cell>
        </row>
        <row r="5085">
          <cell r="I5085">
            <v>189</v>
          </cell>
        </row>
        <row r="5086">
          <cell r="I5086">
            <v>652.19178082191775</v>
          </cell>
        </row>
        <row r="5087">
          <cell r="I5087">
            <v>-182.61</v>
          </cell>
        </row>
        <row r="5088">
          <cell r="I5088">
            <v>675</v>
          </cell>
        </row>
        <row r="5089">
          <cell r="I5089">
            <v>-189</v>
          </cell>
        </row>
        <row r="5090">
          <cell r="I5090">
            <v>-652.19178082191775</v>
          </cell>
        </row>
        <row r="5091">
          <cell r="I5091">
            <v>182.61</v>
          </cell>
        </row>
        <row r="5092">
          <cell r="I5092">
            <v>0</v>
          </cell>
        </row>
        <row r="5093">
          <cell r="I5093">
            <v>0</v>
          </cell>
        </row>
        <row r="5094">
          <cell r="I5094">
            <v>0</v>
          </cell>
        </row>
        <row r="5095">
          <cell r="I5095">
            <v>0</v>
          </cell>
        </row>
        <row r="5096">
          <cell r="I5096">
            <v>0</v>
          </cell>
        </row>
        <row r="5097">
          <cell r="I5097">
            <v>0</v>
          </cell>
        </row>
        <row r="5098">
          <cell r="I5098">
            <v>0</v>
          </cell>
        </row>
        <row r="5099">
          <cell r="I5099">
            <v>0</v>
          </cell>
        </row>
        <row r="5100">
          <cell r="I5100">
            <v>-4647.7349999999997</v>
          </cell>
        </row>
        <row r="5101">
          <cell r="I5101">
            <v>984.22</v>
          </cell>
        </row>
        <row r="5102">
          <cell r="I5102">
            <v>4647.7349999999997</v>
          </cell>
        </row>
        <row r="5103">
          <cell r="I5103">
            <v>-984.22</v>
          </cell>
        </row>
        <row r="5104">
          <cell r="I5104">
            <v>4647.7349999999997</v>
          </cell>
        </row>
        <row r="5105">
          <cell r="I5105">
            <v>-984.22</v>
          </cell>
        </row>
        <row r="5106">
          <cell r="I5106">
            <v>-4647.7349999999997</v>
          </cell>
        </row>
        <row r="5107">
          <cell r="I5107">
            <v>984.22</v>
          </cell>
        </row>
        <row r="5108">
          <cell r="I5108">
            <v>-37201.832999999999</v>
          </cell>
        </row>
        <row r="5109">
          <cell r="I5109">
            <v>4460.95</v>
          </cell>
        </row>
        <row r="5110">
          <cell r="I5110">
            <v>37003.519849315067</v>
          </cell>
        </row>
        <row r="5111">
          <cell r="I5111">
            <v>-4437.17</v>
          </cell>
        </row>
        <row r="5112">
          <cell r="I5112">
            <v>37201.832999999999</v>
          </cell>
        </row>
        <row r="5113">
          <cell r="I5113">
            <v>-4460.95</v>
          </cell>
        </row>
        <row r="5114">
          <cell r="I5114">
            <v>-37003.519849315067</v>
          </cell>
        </row>
        <row r="5115">
          <cell r="I5115">
            <v>4437.17</v>
          </cell>
        </row>
        <row r="5116">
          <cell r="I5116">
            <v>-135</v>
          </cell>
        </row>
        <row r="5117">
          <cell r="I5117">
            <v>27</v>
          </cell>
        </row>
        <row r="5118">
          <cell r="I5118">
            <v>124.27397260273972</v>
          </cell>
        </row>
        <row r="5119">
          <cell r="I5119">
            <v>-24.854794520547941</v>
          </cell>
        </row>
        <row r="5120">
          <cell r="I5120">
            <v>135</v>
          </cell>
        </row>
        <row r="5121">
          <cell r="I5121">
            <v>-27</v>
          </cell>
        </row>
        <row r="5122">
          <cell r="I5122">
            <v>-124.27397260273972</v>
          </cell>
        </row>
        <row r="5123">
          <cell r="I5123">
            <v>24.854794520547941</v>
          </cell>
        </row>
        <row r="5124">
          <cell r="I5124">
            <v>0</v>
          </cell>
        </row>
        <row r="5125">
          <cell r="I5125">
            <v>0</v>
          </cell>
        </row>
        <row r="5126">
          <cell r="I5126">
            <v>0</v>
          </cell>
        </row>
        <row r="5127">
          <cell r="I5127">
            <v>0</v>
          </cell>
        </row>
        <row r="5128">
          <cell r="I5128">
            <v>0</v>
          </cell>
        </row>
        <row r="5129">
          <cell r="I5129">
            <v>0</v>
          </cell>
        </row>
        <row r="5130">
          <cell r="I5130">
            <v>0</v>
          </cell>
        </row>
        <row r="5131">
          <cell r="I5131">
            <v>0</v>
          </cell>
        </row>
        <row r="5132">
          <cell r="I5132">
            <v>-4726.4310000000005</v>
          </cell>
        </row>
        <row r="5133">
          <cell r="I5133">
            <v>1057</v>
          </cell>
        </row>
        <row r="5134">
          <cell r="I5134">
            <v>4530.2962931506854</v>
          </cell>
        </row>
        <row r="5135">
          <cell r="I5135">
            <v>-1013.13</v>
          </cell>
        </row>
        <row r="5136">
          <cell r="I5136">
            <v>4726.4310000000005</v>
          </cell>
        </row>
        <row r="5137">
          <cell r="I5137">
            <v>-1057</v>
          </cell>
        </row>
        <row r="5138">
          <cell r="I5138">
            <v>-4530.2962931506854</v>
          </cell>
        </row>
        <row r="5139">
          <cell r="I5139">
            <v>1013.13</v>
          </cell>
        </row>
        <row r="5140">
          <cell r="I5140">
            <v>-135233.96399999998</v>
          </cell>
        </row>
        <row r="5141">
          <cell r="I5141">
            <v>23962.859229967882</v>
          </cell>
        </row>
        <row r="5142">
          <cell r="I5142">
            <v>130562.43373972602</v>
          </cell>
        </row>
        <row r="5143">
          <cell r="I5143">
            <v>-23135.084766331809</v>
          </cell>
        </row>
        <row r="5144">
          <cell r="I5144">
            <v>135233.96399999998</v>
          </cell>
        </row>
        <row r="5145">
          <cell r="I5145">
            <v>-23962.859229967882</v>
          </cell>
        </row>
        <row r="5146">
          <cell r="I5146">
            <v>-130562.43373972602</v>
          </cell>
        </row>
        <row r="5147">
          <cell r="I5147">
            <v>23135.084766331809</v>
          </cell>
        </row>
        <row r="5148">
          <cell r="I5148">
            <v>-4142.25</v>
          </cell>
        </row>
        <row r="5149">
          <cell r="I5149">
            <v>724.11452402842031</v>
          </cell>
        </row>
        <row r="5150">
          <cell r="I5150">
            <v>4088.6568493150685</v>
          </cell>
        </row>
        <row r="5151">
          <cell r="I5151">
            <v>-714.74580441965634</v>
          </cell>
        </row>
        <row r="5152">
          <cell r="I5152">
            <v>4142.25</v>
          </cell>
        </row>
        <row r="5153">
          <cell r="I5153">
            <v>-724.11452402842031</v>
          </cell>
        </row>
        <row r="5154">
          <cell r="I5154">
            <v>-4088.6568493150685</v>
          </cell>
        </row>
        <row r="5155">
          <cell r="I5155">
            <v>714.74580441965634</v>
          </cell>
        </row>
        <row r="5156">
          <cell r="I5156">
            <v>0</v>
          </cell>
        </row>
        <row r="5157">
          <cell r="I5157">
            <v>0</v>
          </cell>
        </row>
        <row r="5158">
          <cell r="I5158">
            <v>0</v>
          </cell>
        </row>
        <row r="5159">
          <cell r="I5159">
            <v>0</v>
          </cell>
        </row>
        <row r="5160">
          <cell r="I5160">
            <v>0</v>
          </cell>
        </row>
        <row r="5161">
          <cell r="I5161">
            <v>0</v>
          </cell>
        </row>
        <row r="5162">
          <cell r="I5162">
            <v>0</v>
          </cell>
        </row>
        <row r="5163">
          <cell r="I5163">
            <v>0</v>
          </cell>
        </row>
        <row r="5164">
          <cell r="I5164">
            <v>0</v>
          </cell>
        </row>
        <row r="5165">
          <cell r="I5165">
            <v>0</v>
          </cell>
        </row>
        <row r="5166">
          <cell r="I5166">
            <v>0</v>
          </cell>
        </row>
        <row r="5167">
          <cell r="I5167">
            <v>0</v>
          </cell>
        </row>
        <row r="5168">
          <cell r="I5168">
            <v>0</v>
          </cell>
        </row>
        <row r="5169">
          <cell r="I5169">
            <v>0</v>
          </cell>
        </row>
        <row r="5170">
          <cell r="I5170">
            <v>0</v>
          </cell>
        </row>
        <row r="5171">
          <cell r="I5171">
            <v>0</v>
          </cell>
        </row>
        <row r="5172">
          <cell r="I5172">
            <v>-22328.1</v>
          </cell>
        </row>
        <row r="5173">
          <cell r="I5173">
            <v>5208.6862685001524</v>
          </cell>
        </row>
        <row r="5174">
          <cell r="I5174">
            <v>21077.050684931506</v>
          </cell>
        </row>
        <row r="5175">
          <cell r="I5175">
            <v>-4916.8422070433435</v>
          </cell>
        </row>
        <row r="5176">
          <cell r="I5176">
            <v>22328.1</v>
          </cell>
        </row>
        <row r="5177">
          <cell r="I5177">
            <v>-5208.6862685001524</v>
          </cell>
        </row>
        <row r="5178">
          <cell r="I5178">
            <v>-21077.050684931506</v>
          </cell>
        </row>
        <row r="5179">
          <cell r="I5179">
            <v>4916.8422070433435</v>
          </cell>
        </row>
        <row r="5180">
          <cell r="I5180">
            <v>-360</v>
          </cell>
        </row>
        <row r="5181">
          <cell r="I5181">
            <v>100.8</v>
          </cell>
        </row>
        <row r="5182">
          <cell r="I5182">
            <v>345.20547945205476</v>
          </cell>
        </row>
        <row r="5183">
          <cell r="I5183">
            <v>-96.657534246575338</v>
          </cell>
        </row>
        <row r="5184">
          <cell r="I5184">
            <v>360</v>
          </cell>
        </row>
        <row r="5185">
          <cell r="I5185">
            <v>-100.8</v>
          </cell>
        </row>
        <row r="5186">
          <cell r="I5186">
            <v>-345.20547945205476</v>
          </cell>
        </row>
        <row r="5187">
          <cell r="I5187">
            <v>96.657534246575338</v>
          </cell>
        </row>
        <row r="5188">
          <cell r="I5188">
            <v>0</v>
          </cell>
        </row>
        <row r="5189">
          <cell r="I5189">
            <v>0</v>
          </cell>
        </row>
        <row r="5190">
          <cell r="I5190">
            <v>0</v>
          </cell>
        </row>
        <row r="5191">
          <cell r="I5191">
            <v>0</v>
          </cell>
        </row>
        <row r="5192">
          <cell r="I5192">
            <v>0</v>
          </cell>
        </row>
        <row r="5193">
          <cell r="I5193">
            <v>0</v>
          </cell>
        </row>
        <row r="5194">
          <cell r="I5194">
            <v>0</v>
          </cell>
        </row>
        <row r="5195">
          <cell r="I5195">
            <v>0</v>
          </cell>
        </row>
        <row r="5196">
          <cell r="I5196">
            <v>0</v>
          </cell>
        </row>
        <row r="5197">
          <cell r="I5197">
            <v>0</v>
          </cell>
        </row>
        <row r="5198">
          <cell r="I5198">
            <v>0</v>
          </cell>
        </row>
        <row r="5199">
          <cell r="I5199">
            <v>0</v>
          </cell>
        </row>
        <row r="5200">
          <cell r="I5200">
            <v>0</v>
          </cell>
        </row>
        <row r="5201">
          <cell r="I5201">
            <v>0</v>
          </cell>
        </row>
        <row r="5202">
          <cell r="I5202">
            <v>0</v>
          </cell>
        </row>
        <row r="5203">
          <cell r="I5203">
            <v>0</v>
          </cell>
        </row>
        <row r="5204">
          <cell r="I5204">
            <v>-270</v>
          </cell>
        </row>
        <row r="5205">
          <cell r="I5205">
            <v>32.376279296754348</v>
          </cell>
        </row>
        <row r="5206">
          <cell r="I5206">
            <v>270</v>
          </cell>
        </row>
        <row r="5207">
          <cell r="I5207">
            <v>-32.376279296754348</v>
          </cell>
        </row>
        <row r="5208">
          <cell r="I5208">
            <v>270</v>
          </cell>
        </row>
        <row r="5209">
          <cell r="I5209">
            <v>-32.376279296754348</v>
          </cell>
        </row>
        <row r="5210">
          <cell r="I5210">
            <v>-270</v>
          </cell>
        </row>
        <row r="5211">
          <cell r="I5211">
            <v>32.376279296754348</v>
          </cell>
        </row>
        <row r="5212">
          <cell r="I5212">
            <v>0</v>
          </cell>
        </row>
        <row r="5213">
          <cell r="I5213">
            <v>0</v>
          </cell>
        </row>
        <row r="5214">
          <cell r="I5214">
            <v>0</v>
          </cell>
        </row>
        <row r="5215">
          <cell r="I5215">
            <v>0</v>
          </cell>
        </row>
        <row r="5216">
          <cell r="I5216">
            <v>0</v>
          </cell>
        </row>
        <row r="5217">
          <cell r="I5217">
            <v>0</v>
          </cell>
        </row>
        <row r="5218">
          <cell r="I5218">
            <v>0</v>
          </cell>
        </row>
        <row r="5219">
          <cell r="I5219">
            <v>0</v>
          </cell>
        </row>
        <row r="5220">
          <cell r="I5220">
            <v>0</v>
          </cell>
        </row>
        <row r="5221">
          <cell r="I5221">
            <v>0</v>
          </cell>
        </row>
        <row r="5222">
          <cell r="I5222">
            <v>0</v>
          </cell>
        </row>
        <row r="5223">
          <cell r="I5223">
            <v>0</v>
          </cell>
        </row>
        <row r="5224">
          <cell r="I5224">
            <v>0</v>
          </cell>
        </row>
        <row r="5225">
          <cell r="I5225">
            <v>0</v>
          </cell>
        </row>
        <row r="5226">
          <cell r="I5226">
            <v>0</v>
          </cell>
        </row>
        <row r="5227">
          <cell r="I5227">
            <v>0</v>
          </cell>
        </row>
        <row r="5228">
          <cell r="I5228">
            <v>-5518.26</v>
          </cell>
        </row>
        <row r="5229">
          <cell r="I5229">
            <v>1234.0774155248494</v>
          </cell>
        </row>
        <row r="5230">
          <cell r="I5230">
            <v>5404.4731232876711</v>
          </cell>
        </row>
        <row r="5231">
          <cell r="I5231">
            <v>-1208.6306597116409</v>
          </cell>
        </row>
        <row r="5232">
          <cell r="I5232">
            <v>5518.26</v>
          </cell>
        </row>
        <row r="5233">
          <cell r="I5233">
            <v>-1234.0774155248494</v>
          </cell>
        </row>
        <row r="5234">
          <cell r="I5234">
            <v>-5404.4731232876711</v>
          </cell>
        </row>
        <row r="5235">
          <cell r="I5235">
            <v>1208.6306597116409</v>
          </cell>
        </row>
        <row r="5236">
          <cell r="I5236">
            <v>-1472.6970000000001</v>
          </cell>
        </row>
        <row r="5237">
          <cell r="I5237">
            <v>260.95538321568404</v>
          </cell>
        </row>
        <row r="5238">
          <cell r="I5238">
            <v>1355.6881972602741</v>
          </cell>
        </row>
        <row r="5239">
          <cell r="I5239">
            <v>-240.2219418095064</v>
          </cell>
        </row>
        <row r="5240">
          <cell r="I5240">
            <v>1472.6970000000001</v>
          </cell>
        </row>
        <row r="5241">
          <cell r="I5241">
            <v>-260.95538321568404</v>
          </cell>
        </row>
        <row r="5242">
          <cell r="I5242">
            <v>-1355.6881972602741</v>
          </cell>
        </row>
        <row r="5243">
          <cell r="I5243">
            <v>240.2219418095064</v>
          </cell>
        </row>
        <row r="5244">
          <cell r="I5244">
            <v>0</v>
          </cell>
        </row>
        <row r="5245">
          <cell r="I5245">
            <v>0</v>
          </cell>
        </row>
        <row r="5246">
          <cell r="I5246">
            <v>0</v>
          </cell>
        </row>
        <row r="5247">
          <cell r="I5247">
            <v>0</v>
          </cell>
        </row>
        <row r="5248">
          <cell r="I5248">
            <v>0</v>
          </cell>
        </row>
        <row r="5249">
          <cell r="I5249">
            <v>0</v>
          </cell>
        </row>
        <row r="5250">
          <cell r="I5250">
            <v>0</v>
          </cell>
        </row>
        <row r="5251">
          <cell r="I5251">
            <v>0</v>
          </cell>
        </row>
        <row r="5252">
          <cell r="I5252">
            <v>0</v>
          </cell>
        </row>
        <row r="5253">
          <cell r="I5253">
            <v>0</v>
          </cell>
        </row>
        <row r="5254">
          <cell r="I5254">
            <v>0</v>
          </cell>
        </row>
        <row r="5255">
          <cell r="I5255">
            <v>0</v>
          </cell>
        </row>
        <row r="5256">
          <cell r="I5256">
            <v>0</v>
          </cell>
        </row>
        <row r="5257">
          <cell r="I5257">
            <v>0</v>
          </cell>
        </row>
        <row r="5258">
          <cell r="I5258">
            <v>0</v>
          </cell>
        </row>
        <row r="5259">
          <cell r="I5259">
            <v>0</v>
          </cell>
        </row>
        <row r="5260">
          <cell r="I5260">
            <v>0</v>
          </cell>
        </row>
        <row r="5261">
          <cell r="I5261">
            <v>0</v>
          </cell>
        </row>
        <row r="5262">
          <cell r="I5262">
            <v>0</v>
          </cell>
        </row>
        <row r="5263">
          <cell r="I5263">
            <v>0</v>
          </cell>
        </row>
        <row r="5264">
          <cell r="I5264">
            <v>0</v>
          </cell>
        </row>
        <row r="5265">
          <cell r="I5265">
            <v>0</v>
          </cell>
        </row>
        <row r="5266">
          <cell r="I5266">
            <v>0</v>
          </cell>
        </row>
        <row r="5267">
          <cell r="I5267">
            <v>0</v>
          </cell>
        </row>
        <row r="5268">
          <cell r="I5268">
            <v>0</v>
          </cell>
        </row>
        <row r="5269">
          <cell r="I5269">
            <v>0</v>
          </cell>
        </row>
        <row r="5270">
          <cell r="I5270">
            <v>0</v>
          </cell>
        </row>
        <row r="5271">
          <cell r="I5271">
            <v>0</v>
          </cell>
        </row>
        <row r="5272">
          <cell r="I5272">
            <v>0</v>
          </cell>
        </row>
        <row r="5273">
          <cell r="I5273">
            <v>0</v>
          </cell>
        </row>
        <row r="5274">
          <cell r="I5274">
            <v>0</v>
          </cell>
        </row>
        <row r="5275">
          <cell r="I5275">
            <v>0</v>
          </cell>
        </row>
        <row r="5276">
          <cell r="I5276">
            <v>0</v>
          </cell>
        </row>
        <row r="5277">
          <cell r="I5277">
            <v>0</v>
          </cell>
        </row>
        <row r="5278">
          <cell r="I5278">
            <v>0</v>
          </cell>
        </row>
        <row r="5279">
          <cell r="I5279">
            <v>0</v>
          </cell>
        </row>
        <row r="5280">
          <cell r="I5280">
            <v>0</v>
          </cell>
        </row>
        <row r="5281">
          <cell r="I5281">
            <v>0</v>
          </cell>
        </row>
        <row r="5282">
          <cell r="I5282">
            <v>0</v>
          </cell>
        </row>
        <row r="5283">
          <cell r="I5283">
            <v>0</v>
          </cell>
        </row>
        <row r="5284">
          <cell r="I5284">
            <v>0</v>
          </cell>
        </row>
        <row r="5285">
          <cell r="I5285">
            <v>0</v>
          </cell>
        </row>
        <row r="5286">
          <cell r="I5286">
            <v>0</v>
          </cell>
        </row>
        <row r="5287">
          <cell r="I5287">
            <v>0</v>
          </cell>
        </row>
        <row r="5288">
          <cell r="I5288">
            <v>0</v>
          </cell>
        </row>
        <row r="5289">
          <cell r="I5289">
            <v>0</v>
          </cell>
        </row>
        <row r="5290">
          <cell r="I5290">
            <v>0</v>
          </cell>
        </row>
        <row r="5291">
          <cell r="I5291">
            <v>0</v>
          </cell>
        </row>
        <row r="5292">
          <cell r="I5292">
            <v>0</v>
          </cell>
        </row>
        <row r="5293">
          <cell r="I5293">
            <v>0</v>
          </cell>
        </row>
        <row r="5294">
          <cell r="I5294">
            <v>0</v>
          </cell>
        </row>
        <row r="5295">
          <cell r="I5295">
            <v>0</v>
          </cell>
        </row>
        <row r="5296">
          <cell r="I5296">
            <v>0</v>
          </cell>
        </row>
        <row r="5297">
          <cell r="I5297">
            <v>0</v>
          </cell>
        </row>
        <row r="5298">
          <cell r="I5298">
            <v>0</v>
          </cell>
        </row>
        <row r="5299">
          <cell r="I5299">
            <v>0</v>
          </cell>
        </row>
        <row r="5300">
          <cell r="I5300">
            <v>0</v>
          </cell>
        </row>
        <row r="5301">
          <cell r="I5301">
            <v>0</v>
          </cell>
        </row>
        <row r="5302">
          <cell r="I5302">
            <v>0</v>
          </cell>
        </row>
        <row r="5303">
          <cell r="I5303">
            <v>0</v>
          </cell>
        </row>
        <row r="5304">
          <cell r="I5304">
            <v>0</v>
          </cell>
        </row>
        <row r="5305">
          <cell r="I5305">
            <v>0</v>
          </cell>
        </row>
        <row r="5306">
          <cell r="I5306">
            <v>0</v>
          </cell>
        </row>
        <row r="5307">
          <cell r="I5307">
            <v>0</v>
          </cell>
        </row>
        <row r="5308">
          <cell r="I5308">
            <v>0</v>
          </cell>
        </row>
        <row r="5309">
          <cell r="I5309">
            <v>0</v>
          </cell>
        </row>
        <row r="5310">
          <cell r="I5310">
            <v>0</v>
          </cell>
        </row>
        <row r="5311">
          <cell r="I5311">
            <v>0</v>
          </cell>
        </row>
        <row r="5312">
          <cell r="I5312">
            <v>0</v>
          </cell>
        </row>
        <row r="5313">
          <cell r="I5313">
            <v>0</v>
          </cell>
        </row>
        <row r="5314">
          <cell r="I5314">
            <v>0</v>
          </cell>
        </row>
        <row r="5315">
          <cell r="I5315">
            <v>0</v>
          </cell>
        </row>
        <row r="5316">
          <cell r="I5316">
            <v>0</v>
          </cell>
        </row>
        <row r="5317">
          <cell r="I5317">
            <v>0</v>
          </cell>
        </row>
        <row r="5318">
          <cell r="I5318">
            <v>0</v>
          </cell>
        </row>
        <row r="5319">
          <cell r="I5319">
            <v>0</v>
          </cell>
        </row>
        <row r="5320">
          <cell r="I5320">
            <v>0</v>
          </cell>
        </row>
        <row r="5321">
          <cell r="I5321">
            <v>0</v>
          </cell>
        </row>
        <row r="5322">
          <cell r="I5322">
            <v>0</v>
          </cell>
        </row>
        <row r="5323">
          <cell r="I5323">
            <v>0</v>
          </cell>
        </row>
        <row r="5324">
          <cell r="I5324">
            <v>0</v>
          </cell>
        </row>
        <row r="5325">
          <cell r="I5325">
            <v>0</v>
          </cell>
        </row>
        <row r="5326">
          <cell r="I5326">
            <v>0</v>
          </cell>
        </row>
        <row r="5327">
          <cell r="I5327">
            <v>0</v>
          </cell>
        </row>
        <row r="5328">
          <cell r="I5328">
            <v>0</v>
          </cell>
        </row>
        <row r="5329">
          <cell r="I5329">
            <v>0</v>
          </cell>
        </row>
        <row r="5330">
          <cell r="I5330">
            <v>0</v>
          </cell>
        </row>
        <row r="5331">
          <cell r="I5331">
            <v>0</v>
          </cell>
        </row>
        <row r="5332">
          <cell r="I5332">
            <v>374872.26</v>
          </cell>
        </row>
        <row r="5333">
          <cell r="I5333">
            <v>-69108.23</v>
          </cell>
        </row>
        <row r="5334">
          <cell r="I5334">
            <v>21383.15</v>
          </cell>
        </row>
        <row r="5335">
          <cell r="I5335">
            <v>-4484.67</v>
          </cell>
        </row>
        <row r="5336">
          <cell r="I5336">
            <v>40797.42</v>
          </cell>
        </row>
        <row r="5337">
          <cell r="I5337">
            <v>34301.599999999999</v>
          </cell>
        </row>
        <row r="5338">
          <cell r="I5338">
            <v>-999.42</v>
          </cell>
        </row>
        <row r="5339">
          <cell r="I5339">
            <v>-4225.09</v>
          </cell>
        </row>
        <row r="5340">
          <cell r="I5340">
            <v>-1132.73</v>
          </cell>
        </row>
        <row r="5341">
          <cell r="I5341">
            <v>31.98</v>
          </cell>
        </row>
        <row r="5342">
          <cell r="I5342">
            <v>426.27</v>
          </cell>
        </row>
        <row r="5343">
          <cell r="I5343">
            <v>690.31</v>
          </cell>
        </row>
        <row r="5344">
          <cell r="I5344">
            <v>4.0999999999999996</v>
          </cell>
        </row>
        <row r="5345">
          <cell r="I5345">
            <v>0</v>
          </cell>
        </row>
        <row r="5346">
          <cell r="I5346">
            <v>-2088.89</v>
          </cell>
        </row>
        <row r="5347">
          <cell r="I5347">
            <v>-1750.01</v>
          </cell>
        </row>
        <row r="5348">
          <cell r="I5348">
            <v>644.37</v>
          </cell>
        </row>
        <row r="5349">
          <cell r="I5349">
            <v>196.1</v>
          </cell>
        </row>
        <row r="5350">
          <cell r="I5350">
            <v>1041.18</v>
          </cell>
        </row>
        <row r="5351">
          <cell r="I5351">
            <v>428.5</v>
          </cell>
        </row>
        <row r="5352">
          <cell r="I5352">
            <v>0</v>
          </cell>
        </row>
        <row r="5353">
          <cell r="I5353">
            <v>2031.2</v>
          </cell>
        </row>
        <row r="5354">
          <cell r="I5354">
            <v>-12369.7</v>
          </cell>
        </row>
        <row r="5355">
          <cell r="I5355">
            <v>256.29000000000002</v>
          </cell>
        </row>
        <row r="5356">
          <cell r="I5356">
            <v>402.43</v>
          </cell>
        </row>
        <row r="5357">
          <cell r="I5357">
            <v>183.91</v>
          </cell>
        </row>
        <row r="5358">
          <cell r="I5358">
            <v>216</v>
          </cell>
        </row>
        <row r="5359">
          <cell r="I5359">
            <v>252.18</v>
          </cell>
        </row>
        <row r="5360">
          <cell r="I5360">
            <v>10.19</v>
          </cell>
        </row>
        <row r="5361">
          <cell r="I5361">
            <v>69598.55</v>
          </cell>
        </row>
        <row r="5362">
          <cell r="I5362">
            <v>0</v>
          </cell>
        </row>
        <row r="5363">
          <cell r="I5363">
            <v>0</v>
          </cell>
        </row>
        <row r="5364">
          <cell r="I5364">
            <v>361.13</v>
          </cell>
        </row>
        <row r="5365">
          <cell r="I5365">
            <v>0</v>
          </cell>
        </row>
        <row r="5366">
          <cell r="I5366">
            <v>0</v>
          </cell>
        </row>
        <row r="5367">
          <cell r="I5367">
            <v>0</v>
          </cell>
        </row>
        <row r="5368">
          <cell r="I5368">
            <v>0</v>
          </cell>
        </row>
        <row r="5369">
          <cell r="I5369">
            <v>0</v>
          </cell>
        </row>
        <row r="5370">
          <cell r="I5370">
            <v>0.95</v>
          </cell>
        </row>
        <row r="5371">
          <cell r="I5371">
            <v>0</v>
          </cell>
        </row>
        <row r="5372">
          <cell r="I5372">
            <v>0</v>
          </cell>
        </row>
        <row r="5373">
          <cell r="I5373">
            <v>-94.05</v>
          </cell>
        </row>
        <row r="5374">
          <cell r="I5374">
            <v>1986.51</v>
          </cell>
        </row>
        <row r="5375">
          <cell r="I5375">
            <v>1323.71</v>
          </cell>
        </row>
        <row r="5376">
          <cell r="I5376">
            <v>451.99</v>
          </cell>
        </row>
        <row r="5377">
          <cell r="I5377">
            <v>3393.63</v>
          </cell>
        </row>
        <row r="5378">
          <cell r="I5378">
            <v>1377.13</v>
          </cell>
        </row>
        <row r="5379">
          <cell r="I5379">
            <v>-545.69000000000005</v>
          </cell>
        </row>
        <row r="5380">
          <cell r="I5380">
            <v>57092.94</v>
          </cell>
        </row>
        <row r="5381">
          <cell r="I5381">
            <v>-975.69</v>
          </cell>
        </row>
        <row r="5382">
          <cell r="I5382">
            <v>0</v>
          </cell>
        </row>
        <row r="5383">
          <cell r="I5383">
            <v>0</v>
          </cell>
        </row>
        <row r="5384">
          <cell r="I5384">
            <v>0</v>
          </cell>
        </row>
        <row r="5385">
          <cell r="I5385">
            <v>0</v>
          </cell>
        </row>
        <row r="5386">
          <cell r="I5386">
            <v>0</v>
          </cell>
        </row>
        <row r="5387">
          <cell r="I5387">
            <v>-865.71</v>
          </cell>
        </row>
        <row r="5388">
          <cell r="I5388">
            <v>-1300.48</v>
          </cell>
        </row>
        <row r="5389">
          <cell r="I5389">
            <v>0</v>
          </cell>
        </row>
        <row r="5390">
          <cell r="I5390">
            <v>0</v>
          </cell>
        </row>
        <row r="5391">
          <cell r="I5391">
            <v>0</v>
          </cell>
        </row>
        <row r="5392">
          <cell r="I5392">
            <v>0</v>
          </cell>
        </row>
        <row r="5393">
          <cell r="I5393">
            <v>0</v>
          </cell>
        </row>
        <row r="5394">
          <cell r="I5394">
            <v>-423.53</v>
          </cell>
        </row>
        <row r="5395">
          <cell r="I5395">
            <v>541.11</v>
          </cell>
        </row>
        <row r="5396">
          <cell r="I5396">
            <v>0</v>
          </cell>
        </row>
        <row r="5397">
          <cell r="I5397">
            <v>0</v>
          </cell>
        </row>
        <row r="5398">
          <cell r="I5398">
            <v>0</v>
          </cell>
        </row>
        <row r="5399">
          <cell r="I5399">
            <v>0</v>
          </cell>
        </row>
        <row r="5400">
          <cell r="I5400">
            <v>0</v>
          </cell>
        </row>
        <row r="5401">
          <cell r="I5401">
            <v>5792.19</v>
          </cell>
        </row>
        <row r="5402">
          <cell r="I5402">
            <v>0</v>
          </cell>
        </row>
        <row r="5403">
          <cell r="I5403">
            <v>0</v>
          </cell>
        </row>
        <row r="5404">
          <cell r="I5404">
            <v>0</v>
          </cell>
        </row>
        <row r="5405">
          <cell r="I5405">
            <v>0</v>
          </cell>
        </row>
        <row r="5406">
          <cell r="I5406">
            <v>0</v>
          </cell>
        </row>
        <row r="5407">
          <cell r="I5407">
            <v>0</v>
          </cell>
        </row>
        <row r="5408">
          <cell r="I5408">
            <v>-103807.73</v>
          </cell>
        </row>
        <row r="5409">
          <cell r="I5409">
            <v>0</v>
          </cell>
        </row>
        <row r="5410">
          <cell r="I5410">
            <v>0</v>
          </cell>
        </row>
        <row r="5411">
          <cell r="I5411">
            <v>0</v>
          </cell>
        </row>
        <row r="5412">
          <cell r="I5412">
            <v>0</v>
          </cell>
        </row>
        <row r="5413">
          <cell r="I5413">
            <v>0</v>
          </cell>
        </row>
        <row r="5414">
          <cell r="I5414">
            <v>0</v>
          </cell>
        </row>
        <row r="5415">
          <cell r="I5415">
            <v>-2428.1999999999998</v>
          </cell>
        </row>
        <row r="5416">
          <cell r="I5416">
            <v>0</v>
          </cell>
        </row>
        <row r="5417">
          <cell r="I5417">
            <v>0</v>
          </cell>
        </row>
        <row r="5418">
          <cell r="I5418">
            <v>0</v>
          </cell>
        </row>
        <row r="5419">
          <cell r="I5419">
            <v>113.63</v>
          </cell>
        </row>
        <row r="5420">
          <cell r="I5420">
            <v>52.2</v>
          </cell>
        </row>
        <row r="5421">
          <cell r="I5421">
            <v>0</v>
          </cell>
        </row>
        <row r="5422">
          <cell r="I5422">
            <v>79188.009999999995</v>
          </cell>
        </row>
        <row r="5423">
          <cell r="I5423">
            <v>-492843.3</v>
          </cell>
        </row>
        <row r="5424">
          <cell r="I5424">
            <v>26840.75</v>
          </cell>
        </row>
        <row r="5425">
          <cell r="I5425">
            <v>-15276.17</v>
          </cell>
        </row>
        <row r="5426">
          <cell r="I5426">
            <v>-4657.3900000000003</v>
          </cell>
        </row>
        <row r="5427">
          <cell r="I5427">
            <v>-510.99</v>
          </cell>
        </row>
        <row r="5428">
          <cell r="I5428">
            <v>0</v>
          </cell>
        </row>
        <row r="5429">
          <cell r="I5429">
            <v>-6119.94</v>
          </cell>
        </row>
        <row r="5430">
          <cell r="I5430">
            <v>-3452.64</v>
          </cell>
        </row>
        <row r="5431">
          <cell r="I5431">
            <v>-2984.42</v>
          </cell>
        </row>
        <row r="5432">
          <cell r="I5432">
            <v>6160.8</v>
          </cell>
        </row>
        <row r="5433">
          <cell r="I5433">
            <v>1120.17</v>
          </cell>
        </row>
        <row r="5434">
          <cell r="I5434">
            <v>1111.76</v>
          </cell>
        </row>
        <row r="5435">
          <cell r="I5435">
            <v>461.33</v>
          </cell>
        </row>
        <row r="5436">
          <cell r="I5436">
            <v>86.58</v>
          </cell>
        </row>
        <row r="5437">
          <cell r="I5437">
            <v>0.45</v>
          </cell>
        </row>
        <row r="5438">
          <cell r="I5438">
            <v>427.67</v>
          </cell>
        </row>
        <row r="5439">
          <cell r="I5439">
            <v>355.42</v>
          </cell>
        </row>
        <row r="5440">
          <cell r="I5440">
            <v>303.97000000000003</v>
          </cell>
        </row>
        <row r="5441">
          <cell r="I5441">
            <v>-3867.35</v>
          </cell>
        </row>
        <row r="5442">
          <cell r="I5442">
            <v>241154.41</v>
          </cell>
        </row>
        <row r="5443">
          <cell r="I5443">
            <v>54382.59</v>
          </cell>
        </row>
        <row r="5444">
          <cell r="I5444">
            <v>23783.34</v>
          </cell>
        </row>
        <row r="5445">
          <cell r="I5445">
            <v>7.24</v>
          </cell>
        </row>
        <row r="5446">
          <cell r="I5446">
            <v>80703.509999999995</v>
          </cell>
        </row>
        <row r="5447">
          <cell r="I5447">
            <v>48832.01</v>
          </cell>
        </row>
        <row r="5448">
          <cell r="I5448">
            <v>-4567.7299999999996</v>
          </cell>
        </row>
        <row r="5449">
          <cell r="I5449">
            <v>1248485.82</v>
          </cell>
        </row>
        <row r="5450">
          <cell r="I5450">
            <v>4133.8</v>
          </cell>
        </row>
        <row r="5451">
          <cell r="I5451">
            <v>-44.81</v>
          </cell>
        </row>
        <row r="5452">
          <cell r="I5452">
            <v>-14.08</v>
          </cell>
        </row>
        <row r="5453">
          <cell r="I5453">
            <v>0</v>
          </cell>
        </row>
        <row r="5454">
          <cell r="I5454">
            <v>-2793.69</v>
          </cell>
        </row>
        <row r="5455">
          <cell r="I5455">
            <v>510.55</v>
          </cell>
        </row>
        <row r="5456">
          <cell r="I5456">
            <v>-490.17</v>
          </cell>
        </row>
        <row r="5457">
          <cell r="I5457">
            <v>7026.85</v>
          </cell>
        </row>
        <row r="5458">
          <cell r="I5458">
            <v>38940.230000000003</v>
          </cell>
        </row>
        <row r="5459">
          <cell r="I5459">
            <v>13770.48</v>
          </cell>
        </row>
        <row r="5460">
          <cell r="I5460">
            <v>1641.44</v>
          </cell>
        </row>
        <row r="5461">
          <cell r="I5461">
            <v>0</v>
          </cell>
        </row>
        <row r="5462">
          <cell r="I5462">
            <v>2510.3200000000002</v>
          </cell>
        </row>
        <row r="5463">
          <cell r="I5463">
            <v>4893.99</v>
          </cell>
        </row>
        <row r="5464">
          <cell r="I5464">
            <v>2939.72</v>
          </cell>
        </row>
        <row r="5465">
          <cell r="I5465">
            <v>11206.44</v>
          </cell>
        </row>
        <row r="5466">
          <cell r="I5466">
            <v>0</v>
          </cell>
        </row>
        <row r="5467">
          <cell r="I5467">
            <v>2812.84</v>
          </cell>
        </row>
        <row r="5468">
          <cell r="I5468">
            <v>1974.71</v>
          </cell>
        </row>
        <row r="5469">
          <cell r="I5469">
            <v>571.37</v>
          </cell>
        </row>
        <row r="5470">
          <cell r="I5470">
            <v>5.34</v>
          </cell>
        </row>
        <row r="5471">
          <cell r="I5471">
            <v>1711.61</v>
          </cell>
        </row>
        <row r="5472">
          <cell r="I5472">
            <v>394.15</v>
          </cell>
        </row>
        <row r="5473">
          <cell r="I5473">
            <v>398.35</v>
          </cell>
        </row>
        <row r="5474">
          <cell r="I5474">
            <v>0</v>
          </cell>
        </row>
        <row r="5475">
          <cell r="I5475">
            <v>15356.87</v>
          </cell>
        </row>
        <row r="5476">
          <cell r="I5476">
            <v>0</v>
          </cell>
        </row>
        <row r="5477">
          <cell r="I5477">
            <v>0</v>
          </cell>
        </row>
        <row r="5478">
          <cell r="I5478">
            <v>0</v>
          </cell>
        </row>
        <row r="5479">
          <cell r="I5479">
            <v>-4953.76</v>
          </cell>
        </row>
        <row r="5480">
          <cell r="I5480">
            <v>-1190.28</v>
          </cell>
        </row>
        <row r="5481">
          <cell r="I5481">
            <v>0</v>
          </cell>
        </row>
        <row r="5482">
          <cell r="I5482">
            <v>0</v>
          </cell>
        </row>
        <row r="5483">
          <cell r="I5483">
            <v>0</v>
          </cell>
        </row>
        <row r="5484">
          <cell r="I5484">
            <v>0</v>
          </cell>
        </row>
        <row r="5485">
          <cell r="I5485">
            <v>0</v>
          </cell>
        </row>
        <row r="5486">
          <cell r="I5486">
            <v>0</v>
          </cell>
        </row>
        <row r="5487">
          <cell r="I5487">
            <v>0</v>
          </cell>
        </row>
        <row r="5488">
          <cell r="I5488">
            <v>0</v>
          </cell>
        </row>
        <row r="5489">
          <cell r="I5489">
            <v>0</v>
          </cell>
        </row>
        <row r="5490">
          <cell r="I5490">
            <v>0</v>
          </cell>
        </row>
        <row r="5491">
          <cell r="I5491">
            <v>10192.629999999999</v>
          </cell>
        </row>
        <row r="5492">
          <cell r="I5492">
            <v>6152.53</v>
          </cell>
        </row>
        <row r="5493">
          <cell r="I5493">
            <v>1992.22</v>
          </cell>
        </row>
        <row r="5494">
          <cell r="I5494">
            <v>9.4600000000000009</v>
          </cell>
        </row>
        <row r="5495">
          <cell r="I5495">
            <v>7034.49</v>
          </cell>
        </row>
        <row r="5496">
          <cell r="I5496">
            <v>10439.89</v>
          </cell>
        </row>
        <row r="5497">
          <cell r="I5497">
            <v>1348.9</v>
          </cell>
        </row>
        <row r="5498">
          <cell r="I5498">
            <v>0</v>
          </cell>
        </row>
        <row r="5499">
          <cell r="I5499">
            <v>1282.23</v>
          </cell>
        </row>
        <row r="5500">
          <cell r="I5500">
            <v>737.96</v>
          </cell>
        </row>
        <row r="5501">
          <cell r="I5501">
            <v>221.07</v>
          </cell>
        </row>
        <row r="5502">
          <cell r="I5502">
            <v>3.03</v>
          </cell>
        </row>
        <row r="5503">
          <cell r="I5503">
            <v>651.04999999999995</v>
          </cell>
        </row>
        <row r="5504">
          <cell r="I5504">
            <v>1024.04</v>
          </cell>
        </row>
        <row r="5505">
          <cell r="I5505">
            <v>345.19</v>
          </cell>
        </row>
        <row r="5506">
          <cell r="I5506">
            <v>0</v>
          </cell>
        </row>
        <row r="5507">
          <cell r="I5507">
            <v>5287.27</v>
          </cell>
        </row>
        <row r="5508">
          <cell r="I5508">
            <v>2569.92</v>
          </cell>
        </row>
        <row r="5509">
          <cell r="I5509">
            <v>517.26</v>
          </cell>
        </row>
        <row r="5510">
          <cell r="I5510">
            <v>7.08</v>
          </cell>
        </row>
        <row r="5511">
          <cell r="I5511">
            <v>1785.35</v>
          </cell>
        </row>
        <row r="5512">
          <cell r="I5512">
            <v>2718.49</v>
          </cell>
        </row>
        <row r="5513">
          <cell r="I5513">
            <v>1291.74</v>
          </cell>
        </row>
        <row r="5514">
          <cell r="I5514">
            <v>0</v>
          </cell>
        </row>
        <row r="5515">
          <cell r="I5515">
            <v>25515.25</v>
          </cell>
        </row>
        <row r="5516">
          <cell r="I5516">
            <v>17685.38</v>
          </cell>
        </row>
        <row r="5517">
          <cell r="I5517">
            <v>18564.97</v>
          </cell>
        </row>
        <row r="5518">
          <cell r="I5518">
            <v>82906.55</v>
          </cell>
        </row>
        <row r="5519">
          <cell r="I5519">
            <v>531508.01</v>
          </cell>
        </row>
        <row r="5520">
          <cell r="I5520">
            <v>-2525885.42</v>
          </cell>
        </row>
        <row r="5521">
          <cell r="I5521">
            <v>2388694.86</v>
          </cell>
        </row>
        <row r="5522">
          <cell r="I5522">
            <v>-82853.11</v>
          </cell>
        </row>
        <row r="5523">
          <cell r="I5523">
            <v>-2305841.75</v>
          </cell>
        </row>
        <row r="5524">
          <cell r="I5524">
            <v>-2910.79</v>
          </cell>
        </row>
        <row r="5525">
          <cell r="I5525">
            <v>0</v>
          </cell>
        </row>
        <row r="5526">
          <cell r="I5526">
            <v>2910.79</v>
          </cell>
        </row>
        <row r="5527">
          <cell r="I5527">
            <v>-35112.677500000005</v>
          </cell>
        </row>
        <row r="5528">
          <cell r="I5528">
            <v>35112.677500000005</v>
          </cell>
        </row>
        <row r="5529">
          <cell r="I5529">
            <v>244655.71</v>
          </cell>
        </row>
        <row r="5530">
          <cell r="I5530">
            <v>-8073.6384300000009</v>
          </cell>
        </row>
        <row r="5531">
          <cell r="I5531">
            <v>-236582.07157000003</v>
          </cell>
        </row>
        <row r="5532">
          <cell r="I5532">
            <v>43885.31</v>
          </cell>
        </row>
        <row r="5533">
          <cell r="I5533">
            <v>-1448.21523</v>
          </cell>
        </row>
        <row r="5534">
          <cell r="I5534">
            <v>-42437.094769999996</v>
          </cell>
        </row>
        <row r="5535">
          <cell r="I5535">
            <v>0</v>
          </cell>
        </row>
        <row r="5536">
          <cell r="I5536">
            <v>0</v>
          </cell>
        </row>
        <row r="5537">
          <cell r="I5537">
            <v>0</v>
          </cell>
        </row>
        <row r="5538">
          <cell r="I5538">
            <v>0</v>
          </cell>
        </row>
        <row r="5539">
          <cell r="I5539">
            <v>4781.88</v>
          </cell>
        </row>
        <row r="5540">
          <cell r="I5540">
            <v>-4781.88</v>
          </cell>
        </row>
        <row r="5541">
          <cell r="I5541">
            <v>12196.224463114748</v>
          </cell>
        </row>
        <row r="5542">
          <cell r="I5542">
            <v>248699.08302191779</v>
          </cell>
        </row>
        <row r="5543">
          <cell r="I5543">
            <v>-16395.673946712326</v>
          </cell>
        </row>
        <row r="5544">
          <cell r="I5544">
            <v>6041.35</v>
          </cell>
        </row>
        <row r="5545">
          <cell r="I5545">
            <v>-48084.977535958897</v>
          </cell>
        </row>
        <row r="5546">
          <cell r="I5546">
            <v>93476.398041095905</v>
          </cell>
        </row>
        <row r="5547">
          <cell r="I5547">
            <v>39.348749999997381</v>
          </cell>
        </row>
        <row r="5548">
          <cell r="I5548">
            <v>-422904.74375000037</v>
          </cell>
        </row>
        <row r="5549">
          <cell r="I5549">
            <v>-4396.6750000000002</v>
          </cell>
        </row>
        <row r="5550">
          <cell r="I5550">
            <v>-1705.9059999999999</v>
          </cell>
        </row>
        <row r="5551">
          <cell r="I5551">
            <v>-570.62299999999993</v>
          </cell>
        </row>
        <row r="5552">
          <cell r="I5552">
            <v>0</v>
          </cell>
        </row>
        <row r="5553">
          <cell r="I5553">
            <v>-1163.2189999999998</v>
          </cell>
        </row>
        <row r="5554">
          <cell r="I5554">
            <v>-1496.7579999999998</v>
          </cell>
        </row>
        <row r="5555">
          <cell r="I5555">
            <v>-1091.366</v>
          </cell>
        </row>
        <row r="5556">
          <cell r="I5556">
            <v>-10444.030999999999</v>
          </cell>
        </row>
        <row r="5557">
          <cell r="I5557">
            <v>-27677.439999999999</v>
          </cell>
        </row>
        <row r="5558">
          <cell r="I5558">
            <v>-10309.547999999999</v>
          </cell>
        </row>
        <row r="5559">
          <cell r="I5559">
            <v>-4232.0010000000002</v>
          </cell>
        </row>
        <row r="5560">
          <cell r="I5560">
            <v>0</v>
          </cell>
        </row>
        <row r="5561">
          <cell r="I5561">
            <v>-12583.603999999999</v>
          </cell>
        </row>
        <row r="5562">
          <cell r="I5562">
            <v>16750.804</v>
          </cell>
        </row>
        <row r="5563">
          <cell r="I5563">
            <v>-6771.0989999999993</v>
          </cell>
        </row>
        <row r="5564">
          <cell r="I5564">
            <v>-14695.126999999979</v>
          </cell>
        </row>
        <row r="5565">
          <cell r="I5565">
            <v>0</v>
          </cell>
        </row>
        <row r="5566">
          <cell r="I5566">
            <v>0</v>
          </cell>
        </row>
        <row r="5567">
          <cell r="I5567">
            <v>0</v>
          </cell>
        </row>
        <row r="5568">
          <cell r="I5568">
            <v>0</v>
          </cell>
        </row>
        <row r="5569">
          <cell r="I5569">
            <v>0</v>
          </cell>
        </row>
        <row r="5570">
          <cell r="I5570">
            <v>0</v>
          </cell>
        </row>
        <row r="5571">
          <cell r="I5571">
            <v>0</v>
          </cell>
        </row>
        <row r="5572">
          <cell r="I5572">
            <v>-357865.58175000001</v>
          </cell>
        </row>
        <row r="5573">
          <cell r="I5573">
            <v>-508.77749999999997</v>
          </cell>
        </row>
        <row r="5574">
          <cell r="I5574">
            <v>-226.45349999999999</v>
          </cell>
        </row>
        <row r="5575">
          <cell r="I5575">
            <v>-169.32825</v>
          </cell>
        </row>
        <row r="5576">
          <cell r="I5576">
            <v>0</v>
          </cell>
        </row>
        <row r="5577">
          <cell r="I5577">
            <v>-525.82856506849328</v>
          </cell>
        </row>
        <row r="5578">
          <cell r="I5578">
            <v>-147.19137328767118</v>
          </cell>
        </row>
        <row r="5579">
          <cell r="I5579">
            <v>-95.980500000000006</v>
          </cell>
        </row>
        <row r="5580">
          <cell r="I5580">
            <v>-729045.26225000015</v>
          </cell>
        </row>
        <row r="5581">
          <cell r="I5581">
            <v>-12196.224463114748</v>
          </cell>
        </row>
        <row r="5582">
          <cell r="I5582">
            <v>-248699.08302191779</v>
          </cell>
        </row>
        <row r="5583">
          <cell r="I5583">
            <v>16395.673946712326</v>
          </cell>
        </row>
        <row r="5584">
          <cell r="I5584">
            <v>-6041.35</v>
          </cell>
        </row>
        <row r="5585">
          <cell r="I5585">
            <v>48084.977535958897</v>
          </cell>
        </row>
        <row r="5586">
          <cell r="I5586">
            <v>-93476.398041095905</v>
          </cell>
        </row>
        <row r="5587">
          <cell r="I5587">
            <v>-39.348749999997381</v>
          </cell>
        </row>
        <row r="5588">
          <cell r="I5588">
            <v>422904.74375000037</v>
          </cell>
        </row>
        <row r="5589">
          <cell r="I5589">
            <v>4396.6750000000002</v>
          </cell>
        </row>
        <row r="5590">
          <cell r="I5590">
            <v>1705.9059999999999</v>
          </cell>
        </row>
        <row r="5591">
          <cell r="I5591">
            <v>570.62299999999993</v>
          </cell>
        </row>
        <row r="5592">
          <cell r="I5592">
            <v>0</v>
          </cell>
        </row>
        <row r="5593">
          <cell r="I5593">
            <v>1163.2189999999998</v>
          </cell>
        </row>
        <row r="5594">
          <cell r="I5594">
            <v>1496.7579999999998</v>
          </cell>
        </row>
        <row r="5595">
          <cell r="I5595">
            <v>1091.366</v>
          </cell>
        </row>
        <row r="5596">
          <cell r="I5596">
            <v>10444.030999999999</v>
          </cell>
        </row>
        <row r="5597">
          <cell r="I5597">
            <v>27677.439999999999</v>
          </cell>
        </row>
        <row r="5598">
          <cell r="I5598">
            <v>10309.547999999999</v>
          </cell>
        </row>
        <row r="5599">
          <cell r="I5599">
            <v>4232.0010000000002</v>
          </cell>
        </row>
        <row r="5600">
          <cell r="I5600">
            <v>0</v>
          </cell>
        </row>
        <row r="5601">
          <cell r="I5601">
            <v>12583.603999999999</v>
          </cell>
        </row>
        <row r="5602">
          <cell r="I5602">
            <v>-16750.804</v>
          </cell>
        </row>
        <row r="5603">
          <cell r="I5603">
            <v>6771.0989999999993</v>
          </cell>
        </row>
        <row r="5604">
          <cell r="I5604">
            <v>14695.126999999979</v>
          </cell>
        </row>
        <row r="5605">
          <cell r="I5605">
            <v>0</v>
          </cell>
        </row>
        <row r="5606">
          <cell r="I5606">
            <v>0</v>
          </cell>
        </row>
        <row r="5607">
          <cell r="I5607">
            <v>0</v>
          </cell>
        </row>
        <row r="5608">
          <cell r="I5608">
            <v>0</v>
          </cell>
        </row>
        <row r="5609">
          <cell r="I5609">
            <v>0</v>
          </cell>
        </row>
        <row r="5610">
          <cell r="I5610">
            <v>0</v>
          </cell>
        </row>
        <row r="5611">
          <cell r="I5611">
            <v>0</v>
          </cell>
        </row>
        <row r="5612">
          <cell r="I5612">
            <v>357865.58175000001</v>
          </cell>
        </row>
        <row r="5613">
          <cell r="I5613">
            <v>508.77749999999997</v>
          </cell>
        </row>
        <row r="5614">
          <cell r="I5614">
            <v>226.45349999999999</v>
          </cell>
        </row>
        <row r="5615">
          <cell r="I5615">
            <v>169.32825</v>
          </cell>
        </row>
        <row r="5616">
          <cell r="I5616">
            <v>0</v>
          </cell>
        </row>
        <row r="5617">
          <cell r="I5617">
            <v>525.82856506849328</v>
          </cell>
        </row>
        <row r="5618">
          <cell r="I5618">
            <v>147.19137328767118</v>
          </cell>
        </row>
        <row r="5619">
          <cell r="I5619">
            <v>95.980500000000006</v>
          </cell>
        </row>
        <row r="5620">
          <cell r="I5620">
            <v>729045.26225000015</v>
          </cell>
        </row>
        <row r="5621">
          <cell r="I5621">
            <v>0</v>
          </cell>
        </row>
        <row r="5622">
          <cell r="I5622">
            <v>0</v>
          </cell>
        </row>
        <row r="5623">
          <cell r="I5623">
            <v>0</v>
          </cell>
        </row>
        <row r="5624">
          <cell r="I5624">
            <v>0</v>
          </cell>
        </row>
        <row r="5625">
          <cell r="I5625">
            <v>0</v>
          </cell>
        </row>
        <row r="5626">
          <cell r="I5626">
            <v>0</v>
          </cell>
        </row>
        <row r="5627">
          <cell r="I5627">
            <v>0</v>
          </cell>
        </row>
        <row r="5628">
          <cell r="I5628">
            <v>0</v>
          </cell>
        </row>
        <row r="5629">
          <cell r="I5629">
            <v>0</v>
          </cell>
        </row>
        <row r="5630">
          <cell r="I5630">
            <v>0</v>
          </cell>
        </row>
        <row r="5631">
          <cell r="I5631">
            <v>0</v>
          </cell>
        </row>
        <row r="5632">
          <cell r="I5632">
            <v>0</v>
          </cell>
        </row>
        <row r="5633">
          <cell r="I5633">
            <v>0</v>
          </cell>
        </row>
        <row r="5634">
          <cell r="I5634">
            <v>0</v>
          </cell>
        </row>
        <row r="5635">
          <cell r="I5635">
            <v>0</v>
          </cell>
        </row>
        <row r="5636">
          <cell r="I5636">
            <v>0</v>
          </cell>
        </row>
        <row r="5637">
          <cell r="I5637">
            <v>0</v>
          </cell>
        </row>
        <row r="5638">
          <cell r="I5638">
            <v>0</v>
          </cell>
        </row>
        <row r="5639">
          <cell r="I5639">
            <v>0</v>
          </cell>
        </row>
        <row r="5640">
          <cell r="I5640">
            <v>0</v>
          </cell>
        </row>
        <row r="5641">
          <cell r="I5641">
            <v>0</v>
          </cell>
        </row>
        <row r="5642">
          <cell r="I5642">
            <v>0</v>
          </cell>
        </row>
        <row r="5643">
          <cell r="I5643">
            <v>0</v>
          </cell>
        </row>
        <row r="5644">
          <cell r="I5644">
            <v>0</v>
          </cell>
        </row>
        <row r="5645">
          <cell r="I5645">
            <v>0</v>
          </cell>
        </row>
        <row r="5646">
          <cell r="I5646">
            <v>0</v>
          </cell>
        </row>
        <row r="5647">
          <cell r="I5647">
            <v>0</v>
          </cell>
        </row>
        <row r="5648">
          <cell r="I5648">
            <v>0</v>
          </cell>
        </row>
        <row r="5649">
          <cell r="I5649">
            <v>0</v>
          </cell>
        </row>
        <row r="5650">
          <cell r="I5650">
            <v>0</v>
          </cell>
        </row>
        <row r="5651">
          <cell r="I5651">
            <v>0</v>
          </cell>
        </row>
        <row r="5652">
          <cell r="I5652">
            <v>0</v>
          </cell>
        </row>
        <row r="5653">
          <cell r="I5653">
            <v>0</v>
          </cell>
        </row>
        <row r="5654">
          <cell r="I5654">
            <v>0</v>
          </cell>
        </row>
        <row r="5655">
          <cell r="I5655">
            <v>0</v>
          </cell>
        </row>
        <row r="5656">
          <cell r="I5656">
            <v>0</v>
          </cell>
        </row>
        <row r="5657">
          <cell r="I5657">
            <v>0</v>
          </cell>
        </row>
        <row r="5658">
          <cell r="I5658">
            <v>0</v>
          </cell>
        </row>
        <row r="5659">
          <cell r="I5659">
            <v>0</v>
          </cell>
        </row>
        <row r="5660">
          <cell r="I5660">
            <v>0</v>
          </cell>
        </row>
        <row r="5661">
          <cell r="I5661">
            <v>0</v>
          </cell>
        </row>
        <row r="5662">
          <cell r="I5662">
            <v>0</v>
          </cell>
        </row>
        <row r="5663">
          <cell r="I5663">
            <v>0</v>
          </cell>
        </row>
        <row r="5664">
          <cell r="I5664">
            <v>0</v>
          </cell>
        </row>
        <row r="5665">
          <cell r="I5665">
            <v>0</v>
          </cell>
        </row>
        <row r="5666">
          <cell r="I5666">
            <v>0</v>
          </cell>
        </row>
        <row r="5667">
          <cell r="I5667">
            <v>0</v>
          </cell>
        </row>
        <row r="5668">
          <cell r="I5668">
            <v>0</v>
          </cell>
        </row>
        <row r="5669">
          <cell r="I5669">
            <v>0</v>
          </cell>
        </row>
        <row r="5670">
          <cell r="I5670">
            <v>0</v>
          </cell>
        </row>
        <row r="5671">
          <cell r="I5671">
            <v>0</v>
          </cell>
        </row>
        <row r="5672">
          <cell r="I5672">
            <v>0</v>
          </cell>
        </row>
        <row r="5673">
          <cell r="I5673">
            <v>0</v>
          </cell>
        </row>
        <row r="5674">
          <cell r="I5674">
            <v>0</v>
          </cell>
        </row>
        <row r="5675">
          <cell r="I5675">
            <v>0</v>
          </cell>
        </row>
        <row r="5676">
          <cell r="I5676">
            <v>0</v>
          </cell>
        </row>
        <row r="5677">
          <cell r="I5677">
            <v>0</v>
          </cell>
        </row>
        <row r="5678">
          <cell r="I5678">
            <v>0</v>
          </cell>
        </row>
        <row r="5679">
          <cell r="I5679">
            <v>0</v>
          </cell>
        </row>
        <row r="5680">
          <cell r="I5680">
            <v>0</v>
          </cell>
        </row>
        <row r="5681">
          <cell r="I5681">
            <v>0</v>
          </cell>
        </row>
        <row r="5682">
          <cell r="I5682">
            <v>0</v>
          </cell>
        </row>
        <row r="5683">
          <cell r="I5683">
            <v>0</v>
          </cell>
        </row>
        <row r="5684">
          <cell r="I5684">
            <v>0</v>
          </cell>
        </row>
        <row r="5685">
          <cell r="I5685">
            <v>0</v>
          </cell>
        </row>
        <row r="5686">
          <cell r="I5686">
            <v>0</v>
          </cell>
        </row>
        <row r="5687">
          <cell r="I5687">
            <v>0</v>
          </cell>
        </row>
        <row r="5688">
          <cell r="I5688">
            <v>0</v>
          </cell>
        </row>
        <row r="5689">
          <cell r="I5689">
            <v>0</v>
          </cell>
        </row>
        <row r="5690">
          <cell r="I5690">
            <v>0</v>
          </cell>
        </row>
        <row r="5691">
          <cell r="I5691">
            <v>0</v>
          </cell>
        </row>
        <row r="5692">
          <cell r="I5692">
            <v>0</v>
          </cell>
        </row>
        <row r="5693">
          <cell r="I5693">
            <v>0</v>
          </cell>
        </row>
        <row r="5694">
          <cell r="I5694">
            <v>0</v>
          </cell>
        </row>
        <row r="5695">
          <cell r="I5695">
            <v>0</v>
          </cell>
        </row>
        <row r="5696">
          <cell r="I5696">
            <v>0</v>
          </cell>
        </row>
        <row r="5697">
          <cell r="I5697">
            <v>0</v>
          </cell>
        </row>
        <row r="5698">
          <cell r="I5698">
            <v>0</v>
          </cell>
        </row>
        <row r="5699">
          <cell r="I5699">
            <v>0</v>
          </cell>
        </row>
        <row r="5700">
          <cell r="I5700">
            <v>0</v>
          </cell>
        </row>
        <row r="5701">
          <cell r="I5701">
            <v>0</v>
          </cell>
        </row>
        <row r="5702">
          <cell r="I5702">
            <v>0</v>
          </cell>
        </row>
        <row r="5703">
          <cell r="I5703">
            <v>0</v>
          </cell>
        </row>
        <row r="5704">
          <cell r="I5704">
            <v>0</v>
          </cell>
        </row>
        <row r="5705">
          <cell r="I5705">
            <v>0</v>
          </cell>
        </row>
        <row r="5706">
          <cell r="I5706">
            <v>0</v>
          </cell>
        </row>
        <row r="5707">
          <cell r="I5707">
            <v>0</v>
          </cell>
        </row>
        <row r="5708">
          <cell r="I5708">
            <v>0</v>
          </cell>
        </row>
        <row r="5709">
          <cell r="I5709">
            <v>0</v>
          </cell>
        </row>
        <row r="5710">
          <cell r="I5710">
            <v>0</v>
          </cell>
        </row>
        <row r="5711">
          <cell r="I5711">
            <v>0</v>
          </cell>
        </row>
        <row r="5712">
          <cell r="I5712">
            <v>0</v>
          </cell>
        </row>
        <row r="5713">
          <cell r="I5713">
            <v>0</v>
          </cell>
        </row>
        <row r="5714">
          <cell r="I5714">
            <v>0</v>
          </cell>
        </row>
        <row r="5715">
          <cell r="I5715">
            <v>0</v>
          </cell>
        </row>
        <row r="5716">
          <cell r="I5716">
            <v>0</v>
          </cell>
        </row>
        <row r="5717">
          <cell r="I5717">
            <v>0</v>
          </cell>
        </row>
        <row r="5718">
          <cell r="I5718">
            <v>0</v>
          </cell>
        </row>
        <row r="5719">
          <cell r="I5719">
            <v>0</v>
          </cell>
        </row>
        <row r="5720">
          <cell r="I5720">
            <v>0</v>
          </cell>
        </row>
        <row r="5721">
          <cell r="I5721">
            <v>0</v>
          </cell>
        </row>
        <row r="5722">
          <cell r="I5722">
            <v>0</v>
          </cell>
        </row>
        <row r="5723">
          <cell r="I5723">
            <v>0</v>
          </cell>
        </row>
        <row r="5724">
          <cell r="I5724">
            <v>0</v>
          </cell>
        </row>
        <row r="5725">
          <cell r="I5725">
            <v>0</v>
          </cell>
        </row>
        <row r="5726">
          <cell r="I5726">
            <v>0</v>
          </cell>
        </row>
        <row r="5727">
          <cell r="I5727">
            <v>0</v>
          </cell>
        </row>
        <row r="5728">
          <cell r="I5728">
            <v>0</v>
          </cell>
        </row>
        <row r="5729">
          <cell r="I5729">
            <v>0</v>
          </cell>
        </row>
        <row r="5730">
          <cell r="I5730">
            <v>0</v>
          </cell>
        </row>
        <row r="5731">
          <cell r="I5731">
            <v>0</v>
          </cell>
        </row>
        <row r="5732">
          <cell r="I5732">
            <v>0</v>
          </cell>
        </row>
        <row r="5733">
          <cell r="I5733">
            <v>0</v>
          </cell>
        </row>
        <row r="5734">
          <cell r="I5734">
            <v>0</v>
          </cell>
        </row>
        <row r="5735">
          <cell r="I5735">
            <v>0</v>
          </cell>
        </row>
        <row r="5736">
          <cell r="I5736">
            <v>0</v>
          </cell>
        </row>
        <row r="5737">
          <cell r="I5737">
            <v>0</v>
          </cell>
        </row>
        <row r="5738">
          <cell r="I5738">
            <v>0</v>
          </cell>
        </row>
        <row r="5739">
          <cell r="I5739">
            <v>0</v>
          </cell>
        </row>
        <row r="5740">
          <cell r="I5740">
            <v>0</v>
          </cell>
        </row>
        <row r="5741">
          <cell r="I5741">
            <v>0</v>
          </cell>
        </row>
        <row r="5742">
          <cell r="I5742">
            <v>0</v>
          </cell>
        </row>
        <row r="5743">
          <cell r="I5743">
            <v>0</v>
          </cell>
        </row>
        <row r="5744">
          <cell r="I5744">
            <v>0</v>
          </cell>
        </row>
        <row r="5745">
          <cell r="I5745">
            <v>34066.21</v>
          </cell>
        </row>
        <row r="5746">
          <cell r="I5746">
            <v>-519050.52</v>
          </cell>
        </row>
        <row r="5747">
          <cell r="I5747">
            <v>74947.06</v>
          </cell>
        </row>
        <row r="5748">
          <cell r="I5748">
            <v>444103.46</v>
          </cell>
        </row>
        <row r="5749">
          <cell r="I5749">
            <v>519050.52</v>
          </cell>
        </row>
        <row r="5750">
          <cell r="I5750">
            <v>-74947.06</v>
          </cell>
        </row>
        <row r="5751">
          <cell r="I5751">
            <v>-519050.52</v>
          </cell>
        </row>
        <row r="5752">
          <cell r="I5752">
            <v>74947.06</v>
          </cell>
        </row>
        <row r="5753">
          <cell r="I5753">
            <v>24527.1</v>
          </cell>
        </row>
        <row r="5754">
          <cell r="I5754">
            <v>-24527.1</v>
          </cell>
        </row>
        <row r="5755">
          <cell r="I5755">
            <v>-24527.1</v>
          </cell>
        </row>
        <row r="5756">
          <cell r="I5756">
            <v>24527.1</v>
          </cell>
        </row>
        <row r="5757">
          <cell r="I5757">
            <v>7492.67</v>
          </cell>
        </row>
        <row r="5758">
          <cell r="I5758">
            <v>-7492.67</v>
          </cell>
        </row>
        <row r="5759">
          <cell r="I5759">
            <v>-7492.67</v>
          </cell>
        </row>
        <row r="5760">
          <cell r="I5760">
            <v>7492.67</v>
          </cell>
        </row>
        <row r="5761">
          <cell r="I5761">
            <v>-17128.669999999998</v>
          </cell>
        </row>
        <row r="5762">
          <cell r="I5762">
            <v>17128.669999999998</v>
          </cell>
        </row>
        <row r="5763">
          <cell r="I5763">
            <v>184713.45</v>
          </cell>
        </row>
        <row r="5764">
          <cell r="I5764">
            <v>-184713.45</v>
          </cell>
        </row>
        <row r="5765">
          <cell r="I5765">
            <v>-184713.45</v>
          </cell>
        </row>
        <row r="5766">
          <cell r="I5766">
            <v>184713.45</v>
          </cell>
        </row>
        <row r="5767">
          <cell r="I5767">
            <v>13877.69</v>
          </cell>
        </row>
        <row r="5768">
          <cell r="I5768">
            <v>-13877.69</v>
          </cell>
        </row>
        <row r="5769">
          <cell r="I5769">
            <v>-183772.67</v>
          </cell>
        </row>
        <row r="5770">
          <cell r="I5770">
            <v>183772.67</v>
          </cell>
        </row>
        <row r="5771">
          <cell r="I5771">
            <v>183772.67</v>
          </cell>
        </row>
        <row r="5772">
          <cell r="I5772">
            <v>-183772.67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structions"/>
      <sheetName val="BMI"/>
      <sheetName val="BMI(2)"/>
      <sheetName val="BMI(3)"/>
      <sheetName val="App N"/>
      <sheetName val="OT1"/>
      <sheetName val="OT2"/>
      <sheetName val="HO Account"/>
      <sheetName val="Expenses"/>
      <sheetName val="App J"/>
      <sheetName val="App Ja"/>
      <sheetName val="App Jb"/>
      <sheetName val="Class of business"/>
      <sheetName val="Location"/>
      <sheetName val="Reference Tables"/>
      <sheetName val="Formulae"/>
      <sheetName val="Extract"/>
      <sheetName val="Cli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B2" t="str">
            <v>Month</v>
          </cell>
          <cell r="C2" t="str">
            <v>Period</v>
          </cell>
        </row>
        <row r="3">
          <cell r="B3" t="str">
            <v>January</v>
          </cell>
          <cell r="C3" t="str">
            <v>01</v>
          </cell>
          <cell r="D3" t="str">
            <v>Jan_Total</v>
          </cell>
        </row>
        <row r="4">
          <cell r="B4" t="str">
            <v>February</v>
          </cell>
          <cell r="C4" t="str">
            <v>02</v>
          </cell>
          <cell r="D4" t="str">
            <v>Feb_Total</v>
          </cell>
        </row>
        <row r="5">
          <cell r="B5" t="str">
            <v>March</v>
          </cell>
          <cell r="C5" t="str">
            <v>03</v>
          </cell>
          <cell r="D5" t="str">
            <v>Mar_Total</v>
          </cell>
        </row>
        <row r="6">
          <cell r="B6" t="str">
            <v>April</v>
          </cell>
          <cell r="C6" t="str">
            <v>04</v>
          </cell>
          <cell r="D6" t="str">
            <v>Apr_Total</v>
          </cell>
        </row>
        <row r="7">
          <cell r="B7" t="str">
            <v>May</v>
          </cell>
          <cell r="C7" t="str">
            <v>05</v>
          </cell>
          <cell r="D7" t="str">
            <v>May_Total</v>
          </cell>
        </row>
        <row r="8">
          <cell r="B8" t="str">
            <v>June</v>
          </cell>
          <cell r="C8" t="str">
            <v>06</v>
          </cell>
          <cell r="D8" t="str">
            <v>Jun_Total</v>
          </cell>
        </row>
        <row r="9">
          <cell r="B9" t="str">
            <v>July</v>
          </cell>
          <cell r="C9" t="str">
            <v>07</v>
          </cell>
          <cell r="D9" t="str">
            <v>Jul_Total</v>
          </cell>
        </row>
        <row r="10">
          <cell r="B10" t="str">
            <v>August</v>
          </cell>
          <cell r="C10" t="str">
            <v>08</v>
          </cell>
          <cell r="D10" t="str">
            <v>Aug_Total</v>
          </cell>
        </row>
        <row r="11">
          <cell r="B11" t="str">
            <v>September</v>
          </cell>
          <cell r="C11" t="str">
            <v>09</v>
          </cell>
          <cell r="D11" t="str">
            <v>Sep_Total</v>
          </cell>
        </row>
        <row r="12">
          <cell r="B12" t="str">
            <v>October</v>
          </cell>
          <cell r="C12" t="str">
            <v>10</v>
          </cell>
          <cell r="D12" t="str">
            <v>Oct_Total</v>
          </cell>
        </row>
        <row r="13">
          <cell r="B13" t="str">
            <v>November</v>
          </cell>
          <cell r="C13" t="str">
            <v>11</v>
          </cell>
          <cell r="D13" t="str">
            <v>Nov_Total</v>
          </cell>
        </row>
        <row r="14">
          <cell r="B14" t="str">
            <v>December</v>
          </cell>
          <cell r="C14" t="str">
            <v>12</v>
          </cell>
          <cell r="D14" t="str">
            <v>Dec_Total</v>
          </cell>
        </row>
      </sheetData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 STAT FS"/>
      <sheetName val="parameters"/>
      <sheetName val="Ls_XLB_WorkbookFile"/>
      <sheetName val="Ls_AgXLB_WorkbookFile"/>
      <sheetName val="A2 GROUP FS"/>
      <sheetName val="A3 OIC"/>
      <sheetName val="A4 Mgt"/>
      <sheetName val="A5 EXP MGT"/>
      <sheetName val="A6 CMTR"/>
      <sheetName val="A7 - EXP OIC"/>
      <sheetName val="EXP BY CC"/>
    </sheetNames>
    <sheetDataSet>
      <sheetData sheetId="0"/>
      <sheetData sheetId="1">
        <row r="5">
          <cell r="C5">
            <v>2019013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Logs"/>
      <sheetName val="CoverSheet"/>
      <sheetName val="ว0200"/>
      <sheetName val="ว0210"/>
      <sheetName val="ว1210"/>
      <sheetName val="ว1220"/>
      <sheetName val="ว1300"/>
      <sheetName val="ว1400"/>
      <sheetName val="ว1500"/>
      <sheetName val="ว2100"/>
      <sheetName val="ว2300"/>
      <sheetName val="ว2310"/>
      <sheetName val="ว2320"/>
      <sheetName val="ว2321"/>
      <sheetName val="ว2322"/>
      <sheetName val="ว2330"/>
      <sheetName val="ว2331"/>
      <sheetName val="ว2332"/>
      <sheetName val="ว2340"/>
      <sheetName val="ว2341"/>
      <sheetName val="ว2342"/>
      <sheetName val="ว2343"/>
      <sheetName val="ว2344"/>
      <sheetName val="ว2345"/>
      <sheetName val="ว2346"/>
      <sheetName val="ว2347"/>
      <sheetName val="ว2400"/>
      <sheetName val="ว2520"/>
      <sheetName val="ว2600"/>
      <sheetName val="ว2610"/>
      <sheetName val="ว3100"/>
      <sheetName val="ว3200"/>
      <sheetName val="ว3300"/>
      <sheetName val="ว3302"/>
      <sheetName val="ว3303"/>
      <sheetName val="ว3305"/>
      <sheetName val="ว3306"/>
      <sheetName val="ว3307"/>
      <sheetName val="ว3308"/>
      <sheetName val="ว3309"/>
      <sheetName val="ว3310"/>
      <sheetName val="ว3520"/>
      <sheetName val="ว3521"/>
      <sheetName val="ว3522"/>
      <sheetName val="ว3530"/>
      <sheetName val="ว3540"/>
      <sheetName val="ว3570"/>
      <sheetName val="ว3580"/>
      <sheetName val="ว3610"/>
      <sheetName val="ว3620"/>
      <sheetName val="ว3690"/>
      <sheetName val="ว3710"/>
      <sheetName val="ว4100"/>
      <sheetName val="ว4210"/>
      <sheetName val="ว5100"/>
      <sheetName val="ว5200"/>
      <sheetName val="ว5300"/>
      <sheetName val="ว5900"/>
      <sheetName val="ว6300"/>
      <sheetName val="ว6301"/>
      <sheetName val="ว6302"/>
      <sheetName val="ว6900"/>
      <sheetName val="ว7002"/>
      <sheetName val="Risk_Rating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3">
          <cell r="G53">
            <v>0</v>
          </cell>
        </row>
      </sheetData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3">
          <cell r="J13">
            <v>0</v>
          </cell>
        </row>
      </sheetData>
      <sheetData sheetId="42" refreshError="1"/>
      <sheetData sheetId="43" refreshError="1"/>
      <sheetData sheetId="44"/>
      <sheetData sheetId="45"/>
      <sheetData sheetId="46">
        <row r="10">
          <cell r="AB10">
            <v>0</v>
          </cell>
        </row>
      </sheetData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2">
          <cell r="A2" t="str">
            <v>AAA:TRIS</v>
          </cell>
        </row>
        <row r="3">
          <cell r="A3" t="str">
            <v>AA+:TRIS</v>
          </cell>
        </row>
        <row r="4">
          <cell r="A4" t="str">
            <v>AA:TRIS</v>
          </cell>
        </row>
        <row r="5">
          <cell r="A5" t="str">
            <v>AA-:TRIS</v>
          </cell>
        </row>
        <row r="6">
          <cell r="A6" t="str">
            <v>A+:TRIS</v>
          </cell>
        </row>
        <row r="7">
          <cell r="A7" t="str">
            <v>A:TRIS</v>
          </cell>
        </row>
        <row r="8">
          <cell r="A8" t="str">
            <v>A-:TRIS</v>
          </cell>
        </row>
        <row r="9">
          <cell r="A9" t="str">
            <v>BBB+:TRIS</v>
          </cell>
        </row>
        <row r="10">
          <cell r="A10" t="str">
            <v>BBB:TRIS</v>
          </cell>
        </row>
        <row r="11">
          <cell r="A11" t="str">
            <v>BBB-:TRIS</v>
          </cell>
        </row>
        <row r="12">
          <cell r="A12" t="str">
            <v>BB+ หรือต่ำกว่า:TRIS</v>
          </cell>
        </row>
        <row r="13">
          <cell r="A13" t="str">
            <v>AAA (THA):Fitch</v>
          </cell>
        </row>
        <row r="14">
          <cell r="A14" t="str">
            <v>AA+ (THA):Fitch</v>
          </cell>
        </row>
        <row r="15">
          <cell r="A15" t="str">
            <v>AA (THA):Fitch</v>
          </cell>
        </row>
        <row r="16">
          <cell r="A16" t="str">
            <v>AA- (THA):Fitch</v>
          </cell>
        </row>
        <row r="17">
          <cell r="A17" t="str">
            <v>A+ (THA):Fitch</v>
          </cell>
        </row>
        <row r="18">
          <cell r="A18" t="str">
            <v>A (THA):Fitch</v>
          </cell>
        </row>
        <row r="19">
          <cell r="A19" t="str">
            <v>A- (THA):Fitch</v>
          </cell>
        </row>
        <row r="20">
          <cell r="A20" t="str">
            <v>BBB+ (THA):Fitch</v>
          </cell>
        </row>
        <row r="21">
          <cell r="A21" t="str">
            <v>BBB (THA):Fitch</v>
          </cell>
        </row>
        <row r="22">
          <cell r="A22" t="str">
            <v>BBB- (THA):Fitch</v>
          </cell>
        </row>
        <row r="23">
          <cell r="A23" t="str">
            <v>BB+ (THA) หรือต่ำกว่า:Fitch</v>
          </cell>
        </row>
        <row r="24">
          <cell r="A24" t="str">
            <v>AAA:S&amp;P</v>
          </cell>
        </row>
        <row r="25">
          <cell r="A25" t="str">
            <v>AA+:S&amp;P</v>
          </cell>
        </row>
        <row r="26">
          <cell r="A26" t="str">
            <v>AA:S&amp;P</v>
          </cell>
        </row>
        <row r="27">
          <cell r="A27" t="str">
            <v>AA-:S&amp;P</v>
          </cell>
        </row>
        <row r="28">
          <cell r="A28" t="str">
            <v>A+:S&amp;P</v>
          </cell>
        </row>
        <row r="29">
          <cell r="A29" t="str">
            <v>A:S&amp;P</v>
          </cell>
        </row>
        <row r="30">
          <cell r="A30" t="str">
            <v>A-:S&amp;P</v>
          </cell>
        </row>
        <row r="31">
          <cell r="A31" t="str">
            <v>BBB+:S&amp;P</v>
          </cell>
        </row>
        <row r="32">
          <cell r="A32" t="str">
            <v>BBB:S&amp;P</v>
          </cell>
        </row>
        <row r="33">
          <cell r="A33" t="str">
            <v>BBB-:S&amp;P</v>
          </cell>
        </row>
        <row r="34">
          <cell r="A34" t="str">
            <v>BB+:S&amp;P</v>
          </cell>
        </row>
        <row r="35">
          <cell r="A35" t="str">
            <v>BB:S&amp;P</v>
          </cell>
        </row>
        <row r="36">
          <cell r="A36" t="str">
            <v>BB-:S&amp;P</v>
          </cell>
        </row>
        <row r="37">
          <cell r="A37" t="str">
            <v>B+ หรือต่ำกว่า:S&amp;P</v>
          </cell>
        </row>
        <row r="38">
          <cell r="A38" t="str">
            <v>Aaa:Moody</v>
          </cell>
        </row>
        <row r="39">
          <cell r="A39" t="str">
            <v>Aa1:Moody</v>
          </cell>
        </row>
        <row r="40">
          <cell r="A40" t="str">
            <v>Aa2:Moody</v>
          </cell>
        </row>
        <row r="41">
          <cell r="A41" t="str">
            <v>Aa3:Moody</v>
          </cell>
        </row>
        <row r="42">
          <cell r="A42" t="str">
            <v>A1:Moody</v>
          </cell>
        </row>
        <row r="43">
          <cell r="A43" t="str">
            <v>A2:Moody</v>
          </cell>
        </row>
        <row r="44">
          <cell r="A44" t="str">
            <v>A3:Moody</v>
          </cell>
        </row>
        <row r="45">
          <cell r="A45" t="str">
            <v>Baa1:Moody</v>
          </cell>
        </row>
        <row r="46">
          <cell r="A46" t="str">
            <v>Baa2:Moody</v>
          </cell>
        </row>
        <row r="47">
          <cell r="A47" t="str">
            <v>Baa3:Moody</v>
          </cell>
        </row>
        <row r="48">
          <cell r="A48" t="str">
            <v>Ba1:Moody</v>
          </cell>
        </row>
        <row r="49">
          <cell r="A49" t="str">
            <v>Ba2:Moody</v>
          </cell>
        </row>
        <row r="50">
          <cell r="A50" t="str">
            <v>Ba3:Moody</v>
          </cell>
        </row>
        <row r="51">
          <cell r="A51" t="str">
            <v>B1 หรือต่ำกว่า:Moody</v>
          </cell>
        </row>
        <row r="52">
          <cell r="A52" t="str">
            <v>AAA:Fitch</v>
          </cell>
        </row>
        <row r="53">
          <cell r="A53" t="str">
            <v>AA+:Fitch</v>
          </cell>
        </row>
        <row r="54">
          <cell r="A54" t="str">
            <v>AA:Fitch</v>
          </cell>
        </row>
        <row r="55">
          <cell r="A55" t="str">
            <v>AA-:Fitch</v>
          </cell>
        </row>
        <row r="56">
          <cell r="A56" t="str">
            <v>A+:Fitch</v>
          </cell>
        </row>
        <row r="57">
          <cell r="A57" t="str">
            <v>A:Fitch</v>
          </cell>
        </row>
        <row r="58">
          <cell r="A58" t="str">
            <v>A-:Fitch</v>
          </cell>
        </row>
        <row r="59">
          <cell r="A59" t="str">
            <v>BBB+:Fitch</v>
          </cell>
        </row>
        <row r="60">
          <cell r="A60" t="str">
            <v>BBB:Fitch</v>
          </cell>
        </row>
        <row r="61">
          <cell r="A61" t="str">
            <v>BBB-:Fitch</v>
          </cell>
        </row>
        <row r="62">
          <cell r="A62" t="str">
            <v>BB+:Fitch</v>
          </cell>
        </row>
        <row r="63">
          <cell r="A63" t="str">
            <v>BB:Fitch</v>
          </cell>
        </row>
        <row r="64">
          <cell r="A64" t="str">
            <v>BB-:Fitch</v>
          </cell>
        </row>
        <row r="65">
          <cell r="A65" t="str">
            <v>B+ หรือต่ำกว่า:Fitch</v>
          </cell>
        </row>
        <row r="66">
          <cell r="A66" t="str">
            <v>A++:A.M.Best</v>
          </cell>
        </row>
        <row r="67">
          <cell r="A67" t="str">
            <v>A+:A.M.Best</v>
          </cell>
        </row>
        <row r="68">
          <cell r="A68" t="str">
            <v>A:A.M.Best</v>
          </cell>
        </row>
        <row r="69">
          <cell r="A69" t="str">
            <v>A-:A.M.Best</v>
          </cell>
        </row>
        <row r="70">
          <cell r="A70" t="str">
            <v>B++:A.M.Best</v>
          </cell>
        </row>
        <row r="71">
          <cell r="A71" t="str">
            <v>B+:A.M.Best</v>
          </cell>
        </row>
        <row r="72">
          <cell r="A72" t="str">
            <v>B:A.M.Best</v>
          </cell>
        </row>
        <row r="73">
          <cell r="A73" t="str">
            <v>B-:A.M.Best</v>
          </cell>
        </row>
        <row r="74">
          <cell r="A74" t="str">
            <v>C++ หรือต่ำกว่า:A.M.Best</v>
          </cell>
        </row>
        <row r="75">
          <cell r="A75" t="str">
            <v>ตราสารหนี้ระยะยาว: ไม่ได้รับการจัดระดับความน่าเชื่อถือ</v>
          </cell>
        </row>
        <row r="76">
          <cell r="A76" t="str">
            <v>T1+:TRIS</v>
          </cell>
        </row>
        <row r="77">
          <cell r="A77" t="str">
            <v>T1:TRIS</v>
          </cell>
        </row>
        <row r="78">
          <cell r="A78" t="str">
            <v>T2:TRIS</v>
          </cell>
        </row>
        <row r="79">
          <cell r="A79" t="str">
            <v>T3:TRIS</v>
          </cell>
        </row>
        <row r="80">
          <cell r="A80" t="str">
            <v>F1+ (THA):Fitch(TH)</v>
          </cell>
        </row>
        <row r="81">
          <cell r="A81" t="str">
            <v>F1 (THA):Fitch(TH)</v>
          </cell>
        </row>
        <row r="82">
          <cell r="A82" t="str">
            <v>F2 (THA):Fitch(TH)</v>
          </cell>
        </row>
        <row r="83">
          <cell r="A83" t="str">
            <v>F3 (THA):Fitch(TH)</v>
          </cell>
        </row>
        <row r="84">
          <cell r="A84" t="str">
            <v>A-1+:S&amp;P</v>
          </cell>
        </row>
        <row r="85">
          <cell r="A85" t="str">
            <v>A-1:S&amp;P</v>
          </cell>
        </row>
        <row r="86">
          <cell r="A86" t="str">
            <v>A-2:S&amp;P</v>
          </cell>
        </row>
        <row r="87">
          <cell r="A87" t="str">
            <v>A-3:S&amp;P</v>
          </cell>
        </row>
        <row r="88">
          <cell r="A88" t="str">
            <v>P-1:Moody’s</v>
          </cell>
        </row>
        <row r="89">
          <cell r="A89" t="str">
            <v>P-2:Moody’s</v>
          </cell>
        </row>
        <row r="90">
          <cell r="A90" t="str">
            <v>P-3:Moody’s</v>
          </cell>
        </row>
        <row r="91">
          <cell r="A91" t="str">
            <v>F1+:Fitch(Int)</v>
          </cell>
        </row>
        <row r="92">
          <cell r="A92" t="str">
            <v>F1:Fitch(Int)</v>
          </cell>
        </row>
        <row r="93">
          <cell r="A93" t="str">
            <v>F2:Fitch(Int)</v>
          </cell>
        </row>
        <row r="94">
          <cell r="A94" t="str">
            <v>F3:Fitch(Int)</v>
          </cell>
        </row>
        <row r="95">
          <cell r="A95" t="str">
            <v>AMB-1+:A.M.Best</v>
          </cell>
        </row>
        <row r="96">
          <cell r="A96" t="str">
            <v>AMB-1:A.M.Best</v>
          </cell>
        </row>
        <row r="97">
          <cell r="A97" t="str">
            <v>AMB-2:A.M.Best</v>
          </cell>
        </row>
        <row r="98">
          <cell r="A98" t="str">
            <v>AMB-3:A.M.Best</v>
          </cell>
        </row>
        <row r="99">
          <cell r="A99" t="str">
            <v>AMB-4:A.M.Best</v>
          </cell>
        </row>
        <row r="100">
          <cell r="A100" t="str">
            <v>ตราสารหนี้ระยะสั้น: ไม่มีการจัดอันดับความน่าเชื่อถือ</v>
          </cell>
        </row>
      </sheetData>
      <sheetData sheetId="64">
        <row r="11">
          <cell r="D11" t="str">
            <v>[1.1.N.0.0] รัฐบาล,ธปท.,รัฐวิสาหกิจไทย องค์กรที่จัดตั้งโดยกฎหมายพิเศษ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211">
          <cell r="D211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</row>
        <row r="212">
          <cell r="D212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</row>
        <row r="213">
          <cell r="D213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</row>
        <row r="214">
          <cell r="D214" t="str">
            <v>[RBC.04]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และมีอันดับความน่าเชื่อถือ ที่เป็นสกุลเงินบาท</v>
          </cell>
        </row>
        <row r="215">
          <cell r="D215" t="str">
            <v>[RBC.05] ออกโดยรัฐวิสาหกิจไทยที่แปลงสภาพเป็นบริษัทจำกัดไปแล้ว</v>
          </cell>
        </row>
        <row r="216">
          <cell r="D216" t="str">
            <v>[RBC.06] ออกโดยสถาบันการเงิน / บริษัทหลักทรัพย์ / บริษัทประกันภัย ในประเทศไทย</v>
          </cell>
        </row>
        <row r="217">
          <cell r="D217" t="str">
            <v>[RBC.07] ออกโดยหน่วยงาน/บริษัทอื่น ในประเทศไทย นอกจาก 1-6</v>
          </cell>
        </row>
        <row r="218">
          <cell r="D218" t="str">
            <v>[RBC.08] ออกโดยรัฐวิสาหกิจต่างประเทศ</v>
          </cell>
        </row>
        <row r="219">
          <cell r="D219" t="str">
            <v>[RBC.09] ออกโดยบริษัทเอกชนต่างประเทศ</v>
          </cell>
        </row>
        <row r="223">
          <cell r="D223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</row>
        <row r="224">
          <cell r="D224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</row>
        <row r="225">
          <cell r="D225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</row>
        <row r="226">
          <cell r="D226" t="str">
            <v>[RBC.04]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และมีอันดับความน่าเชื่อถือ ที่เป็นสกุลเงินบาท</v>
          </cell>
        </row>
        <row r="227">
          <cell r="D227" t="str">
            <v>[RBC.05] ออกโดยรัฐวิสาหกิจไทยที่แปลงสภาพเป็นบริษัทจำกัดไปแล้ว</v>
          </cell>
        </row>
        <row r="228">
          <cell r="D228" t="str">
            <v>[RBC.06] ออกโดยสถาบันการเงิน / บริษัทหลักทรัพย์ / บริษัทประกันภัย ในประเทศไทย</v>
          </cell>
        </row>
        <row r="229">
          <cell r="D229" t="str">
            <v>[RBC.07] ออกโดยหน่วยงาน/บริษัทอื่น ในประเทศไทย นอกจาก 1-6</v>
          </cell>
        </row>
        <row r="230">
          <cell r="D230" t="str">
            <v>[RBC.08] ออกโดยรัฐวิสาหกิจต่างประเทศ</v>
          </cell>
        </row>
        <row r="231">
          <cell r="D231" t="str">
            <v>[RBC.09] ออกโดยบริษัทเอกชนต่างประเทศ</v>
          </cell>
        </row>
        <row r="235">
          <cell r="D235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</row>
        <row r="236">
          <cell r="D236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</row>
        <row r="237">
          <cell r="D237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</row>
        <row r="238">
          <cell r="D238" t="str">
            <v>[RBC.04]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และมีอันดับความน่าเชื่อถือ ที่เป็นสกุลเงินบาท</v>
          </cell>
        </row>
        <row r="239">
          <cell r="D239" t="str">
            <v>[RBC.05] ออกโดยรัฐวิสาหกิจไทยที่แปลงสภาพเป็นบริษัทจำกัดไปแล้ว</v>
          </cell>
        </row>
        <row r="240">
          <cell r="D240" t="str">
            <v>[RBC.06] ออกโดยสถาบันการเงิน / บริษัทหลักทรัพย์ / บริษัทประกันภัย ในประเทศไทย</v>
          </cell>
        </row>
        <row r="241">
          <cell r="D241" t="str">
            <v>[RBC.07] ออกโดยหน่วยงาน/บริษัทอื่น ในประเทศไทย นอกจาก 1-6</v>
          </cell>
        </row>
        <row r="242">
          <cell r="D242" t="str">
            <v>[RBC.08] ออกโดยรัฐวิสาหกิจต่างประเทศ</v>
          </cell>
        </row>
        <row r="243">
          <cell r="D243" t="str">
            <v>[RBC.09] ออกโดยบริษัทเอกชนต่างประเทศ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IA Jan'01"/>
      <sheetName val="NZ Branch Jan'01"/>
      <sheetName val="UPR Jan'01"/>
      <sheetName val="NZ UW Results"/>
    </sheetNames>
    <sheetDataSet>
      <sheetData sheetId="0"/>
      <sheetData sheetId="1"/>
      <sheetData sheetId="2"/>
      <sheetData sheetId="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 refreshError="1"/>
      <sheetData sheetId="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Contents"/>
      <sheetName val="Chklst"/>
      <sheetName val="Chart2"/>
      <sheetName val="Chart1"/>
      <sheetName val="Summary"/>
      <sheetName val="Graphs&amp;Notes"/>
      <sheetName val="GraphData"/>
      <sheetName val="RollingPrem"/>
      <sheetName val="Template"/>
      <sheetName val="LookupData"/>
      <sheetName val="Data_Details"/>
      <sheetName val="Lists"/>
      <sheetName val="AvgInsCY"/>
      <sheetName val="AvgInsBud"/>
      <sheetName val="AvgInsPY"/>
      <sheetName val="AAUP"/>
      <sheetName val="Total_Combined_AO"/>
      <sheetName val="Total_QBEC"/>
      <sheetName val="Total_MMIA"/>
      <sheetName val="MMIA_Comm"/>
      <sheetName val="MMIA_NC"/>
      <sheetName val="MMWC"/>
      <sheetName val="QBE_Vic"/>
      <sheetName val="QBE_SA"/>
      <sheetName val="CHU"/>
      <sheetName val="CUA"/>
      <sheetName val="INVIVO"/>
      <sheetName val="Total_Aust_Ops"/>
      <sheetName val="Total_QBE"/>
      <sheetName val="CTP_TOT"/>
      <sheetName val="CTP_NSW"/>
      <sheetName val="CTP_Qld"/>
      <sheetName val="PLD"/>
      <sheetName val="PLD_ICT"/>
      <sheetName val="PLD_nil"/>
      <sheetName val="PLD_PI"/>
      <sheetName val="Total_Active_States_XOL"/>
      <sheetName val="Total_Active_States"/>
      <sheetName val="WC_WA"/>
      <sheetName val="WC_TAS"/>
      <sheetName val="WC_ACT"/>
      <sheetName val="WC_NT"/>
      <sheetName val="WC_XOL_Total"/>
      <sheetName val="WC_XOL_A"/>
      <sheetName val="WC_XOL_B"/>
      <sheetName val="WC_HO"/>
      <sheetName val="WC_FeeforService"/>
      <sheetName val="WC_Runoff"/>
      <sheetName val="WC_Mgd_Fund"/>
      <sheetName val="WC_Vic"/>
      <sheetName val="WC_SA"/>
      <sheetName val="TVL"/>
      <sheetName val="TVL_AUS"/>
      <sheetName val="TVL_NZ"/>
      <sheetName val="TVL_UK"/>
      <sheetName val="Corporate"/>
      <sheetName val="Liability"/>
      <sheetName val="Property"/>
      <sheetName val="CCUA"/>
      <sheetName val="Admin"/>
      <sheetName val="Corp_Schemes"/>
      <sheetName val="total_JV"/>
      <sheetName val="QBE_Comm"/>
      <sheetName val="JV"/>
      <sheetName val="JV_Roff"/>
      <sheetName val="AUA"/>
      <sheetName val="GSU"/>
      <sheetName val="AO_HO"/>
      <sheetName val="Oth_RunOff"/>
      <sheetName val="CRM_Remnants"/>
      <sheetName val="Pac_Ind"/>
      <sheetName val="FRD"/>
      <sheetName val="ALGM"/>
      <sheetName val="Surety_Total"/>
      <sheetName val="Surety"/>
      <sheetName val="BDW"/>
      <sheetName val="Total_TIA"/>
      <sheetName val="TIA_Asia"/>
      <sheetName val="TIA_Aus"/>
      <sheetName val="Aviation"/>
      <sheetName val="AAUP_RunOff"/>
      <sheetName val="WQBE"/>
      <sheetName val="WQ_ADM"/>
      <sheetName val="WQ_HOU"/>
      <sheetName val="WQ_CCI"/>
      <sheetName val="WQ_BUY"/>
      <sheetName val="WQ_ZUR"/>
      <sheetName val="TI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3">
          <cell r="D3">
            <v>2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Logs"/>
      <sheetName val="CoverSheet"/>
      <sheetName val="ว0200"/>
      <sheetName val="ว0210"/>
      <sheetName val="ว1210"/>
      <sheetName val="ว1220"/>
      <sheetName val="ว1300"/>
      <sheetName val="ว1400"/>
      <sheetName val="ว1500"/>
      <sheetName val="ว2100"/>
      <sheetName val="ว2300"/>
      <sheetName val="ว2310"/>
      <sheetName val="ว2320"/>
      <sheetName val="ว2321"/>
      <sheetName val="ว2322"/>
      <sheetName val="ว2330"/>
      <sheetName val="ว2331"/>
      <sheetName val="ว2332"/>
      <sheetName val="ว2340"/>
      <sheetName val="ว2341"/>
      <sheetName val="ว2342"/>
      <sheetName val="ว2343"/>
      <sheetName val="ว2344"/>
      <sheetName val="ว2345"/>
      <sheetName val="ว2346"/>
      <sheetName val="ว2347"/>
      <sheetName val="ว2400"/>
      <sheetName val="ว2520"/>
      <sheetName val="ว2600"/>
      <sheetName val="ว2610"/>
      <sheetName val="ว3100"/>
      <sheetName val="ว3200"/>
      <sheetName val="ว3300"/>
      <sheetName val="ว3302"/>
      <sheetName val="ว3303"/>
      <sheetName val="ว3305"/>
      <sheetName val="ว3306"/>
      <sheetName val="ว3307"/>
      <sheetName val="ว3308"/>
      <sheetName val="ว3309"/>
      <sheetName val="ว3310"/>
      <sheetName val="ว3520"/>
      <sheetName val="ว3521"/>
      <sheetName val="ว3522"/>
      <sheetName val="ว3530"/>
      <sheetName val="ว3540"/>
      <sheetName val="ว3570"/>
      <sheetName val="ว3580"/>
      <sheetName val="ว3610"/>
      <sheetName val="ว3620"/>
      <sheetName val="ว3690"/>
      <sheetName val="ว3710"/>
      <sheetName val="ว4100"/>
      <sheetName val="ว4210"/>
      <sheetName val="ว5100"/>
      <sheetName val="ว5200"/>
      <sheetName val="ว5300"/>
      <sheetName val="ว5900"/>
      <sheetName val="ว6300"/>
      <sheetName val="ว6301"/>
      <sheetName val="ว6302"/>
      <sheetName val="ว6900"/>
      <sheetName val="ว7002"/>
      <sheetName val="Sheet1"/>
    </sheetNames>
    <sheetDataSet>
      <sheetData sheetId="0"/>
      <sheetData sheetId="1"/>
      <sheetData sheetId="2"/>
      <sheetData sheetId="3"/>
      <sheetData sheetId="4">
        <row r="11">
          <cell r="E11">
            <v>0</v>
          </cell>
        </row>
      </sheetData>
      <sheetData sheetId="5">
        <row r="10">
          <cell r="E10">
            <v>0</v>
          </cell>
        </row>
      </sheetData>
      <sheetData sheetId="6">
        <row r="8">
          <cell r="E8">
            <v>619123517.11000013</v>
          </cell>
        </row>
      </sheetData>
      <sheetData sheetId="7">
        <row r="11">
          <cell r="D11">
            <v>350000000</v>
          </cell>
        </row>
      </sheetData>
      <sheetData sheetId="8"/>
      <sheetData sheetId="9"/>
      <sheetData sheetId="10">
        <row r="10">
          <cell r="D10">
            <v>747644110.6099999</v>
          </cell>
        </row>
      </sheetData>
      <sheetData sheetId="11">
        <row r="16">
          <cell r="P16">
            <v>46732651.169999957</v>
          </cell>
        </row>
      </sheetData>
      <sheetData sheetId="12">
        <row r="16">
          <cell r="P16">
            <v>11635223.690000001</v>
          </cell>
        </row>
      </sheetData>
      <sheetData sheetId="13"/>
      <sheetData sheetId="14"/>
      <sheetData sheetId="15"/>
      <sheetData sheetId="16">
        <row r="16">
          <cell r="P16">
            <v>26314737.229999997</v>
          </cell>
        </row>
      </sheetData>
      <sheetData sheetId="17">
        <row r="16">
          <cell r="P16">
            <v>458018851.90999997</v>
          </cell>
        </row>
      </sheetData>
      <sheetData sheetId="18"/>
      <sheetData sheetId="19">
        <row r="16">
          <cell r="P16">
            <v>33915803.259999976</v>
          </cell>
        </row>
      </sheetData>
      <sheetData sheetId="20">
        <row r="16">
          <cell r="P16">
            <v>2250050.5199999996</v>
          </cell>
        </row>
      </sheetData>
      <sheetData sheetId="21">
        <row r="16">
          <cell r="P16">
            <v>12720887.960000005</v>
          </cell>
        </row>
      </sheetData>
      <sheetData sheetId="22">
        <row r="16">
          <cell r="P16">
            <v>8955464.1000000034</v>
          </cell>
        </row>
      </sheetData>
      <sheetData sheetId="23">
        <row r="16">
          <cell r="P16">
            <v>445629.24000000011</v>
          </cell>
        </row>
      </sheetData>
      <sheetData sheetId="24">
        <row r="16">
          <cell r="P16">
            <v>3870</v>
          </cell>
        </row>
      </sheetData>
      <sheetData sheetId="25">
        <row r="16">
          <cell r="P16">
            <v>16573586.139999993</v>
          </cell>
        </row>
      </sheetData>
      <sheetData sheetId="26"/>
      <sheetData sheetId="27">
        <row r="9">
          <cell r="D9">
            <v>133224869.64</v>
          </cell>
        </row>
      </sheetData>
      <sheetData sheetId="28"/>
      <sheetData sheetId="29"/>
      <sheetData sheetId="30"/>
      <sheetData sheetId="31"/>
      <sheetData sheetId="32">
        <row r="9">
          <cell r="F9">
            <v>0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1">
          <cell r="D11" t="str">
            <v>[1.1.N.0.0] รัฐบาล,ธปท.,รัฐวิสาหกิจไทย องค์กรที่จัดตั้งโดยกฎหมายพิเศษ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12">
          <cell r="D12" t="str">
            <v>[1.2.N.0.0] 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13">
          <cell r="D13" t="str">
            <v>[2.1.1.N.0] ระยะยาว (ระยะเวลาตามสัญญา &gt; 1 ปี) -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14">
          <cell r="D14" t="str">
            <v>[2.1.2.N.0] ระยะสั้น (ระยะเวลาตามสัญญา &lt;= 1 ปี) -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15">
          <cell r="D15" t="str">
            <v>[2.2.1.N.0] ระยะยาว (ระยะเวลาตามสัญญา &gt; 1 ปี) - 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16">
          <cell r="D16" t="str">
            <v>[2.2.2.N.0] ระยะสั้น (ระยะเวลาตามสัญญา &lt;= 1 ปี) - 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17">
          <cell r="D17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</row>
        <row r="18">
          <cell r="D18" t="str">
            <v>[4.1.N.0.0] ระยะยาว (ระยะเวลาตามสัญญา &gt;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19">
          <cell r="D19" t="str">
            <v>[4.2.N.0.0] ระยะสั้น (ระยะเวลาตามสัญญา &lt;=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20">
          <cell r="D20" t="str">
            <v>[5.1.N.0.0] ระยะยาว (ระยะเวลาตามสัญญา &gt; 1 ปี) - รัฐวิสาหกิจต่างประเทศ (ในสกุลเงินตราใดๆ)</v>
          </cell>
        </row>
        <row r="21">
          <cell r="D21" t="str">
            <v>[5.2.N.0.0] ระยะสั้น (ระยะเวลาตามสัญญา &lt;= 1 ปี) - รัฐวิสาหกิจต่างประเทศ (ในสกุลเงินตราใดๆ)</v>
          </cell>
        </row>
        <row r="22">
          <cell r="D22" t="str">
            <v>[6.1.N.0.0] ระยะยาว (ระยะเวลาตามสัญญา &gt; 1 ปี) - อื่นๆ</v>
          </cell>
        </row>
        <row r="23">
          <cell r="D23" t="str">
            <v>[6.2.N.0.0] ระยะสั้น (ระยะเวลาตามสัญญา &lt;= 1 ปี) - อื่นๆ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Logs"/>
      <sheetName val="CoverSheet"/>
      <sheetName val="ว0200"/>
      <sheetName val="ว0210"/>
      <sheetName val="ว1210"/>
      <sheetName val="ว1220"/>
      <sheetName val="ว1300"/>
      <sheetName val="ว1400"/>
      <sheetName val="ว1500"/>
      <sheetName val="ว2100"/>
      <sheetName val="ว2300"/>
      <sheetName val="ว2310"/>
      <sheetName val="ว2320"/>
      <sheetName val="ว2321"/>
      <sheetName val="ว2322"/>
      <sheetName val="ว2330"/>
      <sheetName val="ว2331"/>
      <sheetName val="ว2332"/>
      <sheetName val="ว2340"/>
      <sheetName val="ว2341"/>
      <sheetName val="ว2342"/>
      <sheetName val="ว2343"/>
      <sheetName val="ว2344"/>
      <sheetName val="ว2345"/>
      <sheetName val="ว2346"/>
      <sheetName val="ว2347"/>
      <sheetName val="ว2400"/>
      <sheetName val="ว2520"/>
      <sheetName val="ว2600"/>
      <sheetName val="ว2610"/>
      <sheetName val="ว3100"/>
      <sheetName val="ว3200"/>
      <sheetName val="ว3300"/>
      <sheetName val="ว3302"/>
      <sheetName val="ว3303"/>
      <sheetName val="ว3305"/>
      <sheetName val="ว3306"/>
      <sheetName val="ว3307"/>
      <sheetName val="ว3308"/>
      <sheetName val="ว3309"/>
      <sheetName val="ว3310"/>
      <sheetName val="ว3520"/>
      <sheetName val="ว3521"/>
      <sheetName val="ว3522"/>
      <sheetName val="ว3530"/>
      <sheetName val="ว3540"/>
      <sheetName val="ว3570"/>
      <sheetName val="ว3580"/>
      <sheetName val="ว3610"/>
      <sheetName val="ว3620"/>
      <sheetName val="ว3690"/>
      <sheetName val="ว3710"/>
      <sheetName val="ว4100"/>
      <sheetName val="ว4210"/>
      <sheetName val="ว5100"/>
      <sheetName val="ว5200"/>
      <sheetName val="ว5300"/>
      <sheetName val="ว5900"/>
      <sheetName val="ว6300"/>
      <sheetName val="ว6301"/>
      <sheetName val="ว6302"/>
      <sheetName val="ว6900"/>
      <sheetName val="ว700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8">
          <cell r="E8">
            <v>1336884906.9099998</v>
          </cell>
        </row>
      </sheetData>
      <sheetData sheetId="7">
        <row r="31">
          <cell r="D31">
            <v>330000000</v>
          </cell>
        </row>
      </sheetData>
      <sheetData sheetId="8" refreshError="1"/>
      <sheetData sheetId="9" refreshError="1"/>
      <sheetData sheetId="10">
        <row r="15">
          <cell r="H15">
            <v>1553391589.98</v>
          </cell>
        </row>
      </sheetData>
      <sheetData sheetId="11">
        <row r="10">
          <cell r="D10">
            <v>193903704.99000001</v>
          </cell>
        </row>
      </sheetData>
      <sheetData sheetId="12" refreshError="1"/>
      <sheetData sheetId="13">
        <row r="10">
          <cell r="D10">
            <v>543940</v>
          </cell>
        </row>
      </sheetData>
      <sheetData sheetId="14">
        <row r="10">
          <cell r="D10">
            <v>32970435</v>
          </cell>
        </row>
      </sheetData>
      <sheetData sheetId="15" refreshError="1"/>
      <sheetData sheetId="16">
        <row r="10">
          <cell r="D10">
            <v>42690902.420000002</v>
          </cell>
        </row>
      </sheetData>
      <sheetData sheetId="17">
        <row r="10">
          <cell r="D10">
            <v>843084452.96000004</v>
          </cell>
        </row>
      </sheetData>
      <sheetData sheetId="18" refreshError="1"/>
      <sheetData sheetId="19">
        <row r="10">
          <cell r="D10">
            <v>97351806.799999997</v>
          </cell>
        </row>
      </sheetData>
      <sheetData sheetId="20">
        <row r="10">
          <cell r="D10">
            <v>4818682.97</v>
          </cell>
        </row>
      </sheetData>
      <sheetData sheetId="21">
        <row r="10">
          <cell r="D10">
            <v>51697701.740000002</v>
          </cell>
        </row>
      </sheetData>
      <sheetData sheetId="22">
        <row r="10">
          <cell r="D10">
            <v>24157707.09</v>
          </cell>
        </row>
      </sheetData>
      <sheetData sheetId="23">
        <row r="10">
          <cell r="D10">
            <v>4690942.04</v>
          </cell>
        </row>
      </sheetData>
      <sheetData sheetId="24">
        <row r="10">
          <cell r="D10">
            <v>10840</v>
          </cell>
        </row>
      </sheetData>
      <sheetData sheetId="25">
        <row r="10">
          <cell r="D10">
            <v>20135860.969999999</v>
          </cell>
        </row>
      </sheetData>
      <sheetData sheetId="26" refreshError="1"/>
      <sheetData sheetId="27">
        <row r="24">
          <cell r="I24">
            <v>0</v>
          </cell>
        </row>
      </sheetData>
      <sheetData sheetId="28">
        <row r="19">
          <cell r="K19">
            <v>335156194.79000002</v>
          </cell>
        </row>
      </sheetData>
      <sheetData sheetId="29" refreshError="1"/>
      <sheetData sheetId="30">
        <row r="43">
          <cell r="J43">
            <v>11760192.450000001</v>
          </cell>
        </row>
      </sheetData>
      <sheetData sheetId="31" refreshError="1"/>
      <sheetData sheetId="32" refreshError="1"/>
      <sheetData sheetId="33">
        <row r="10">
          <cell r="A10" t="str">
            <v>1.1.N.0.0</v>
          </cell>
        </row>
      </sheetData>
      <sheetData sheetId="34">
        <row r="10">
          <cell r="A10" t="str">
            <v/>
          </cell>
        </row>
      </sheetData>
      <sheetData sheetId="35">
        <row r="9">
          <cell r="A9" t="str">
            <v>1.1.N.0.0</v>
          </cell>
        </row>
      </sheetData>
      <sheetData sheetId="36">
        <row r="9">
          <cell r="A9" t="str">
            <v>7.1.N.0.0</v>
          </cell>
        </row>
      </sheetData>
      <sheetData sheetId="37">
        <row r="9">
          <cell r="A9" t="str">
            <v>1.N.0.0.0</v>
          </cell>
        </row>
      </sheetData>
      <sheetData sheetId="38">
        <row r="9">
          <cell r="A9" t="str">
            <v>4.N.0.0.0</v>
          </cell>
        </row>
      </sheetData>
      <sheetData sheetId="39">
        <row r="9">
          <cell r="A9" t="str">
            <v>1.N.0.0.0</v>
          </cell>
        </row>
      </sheetData>
      <sheetData sheetId="40">
        <row r="8">
          <cell r="A8" t="str">
            <v/>
          </cell>
        </row>
      </sheetData>
      <sheetData sheetId="41">
        <row r="13">
          <cell r="F13">
            <v>330742.90000000002</v>
          </cell>
        </row>
      </sheetData>
      <sheetData sheetId="42" refreshError="1"/>
      <sheetData sheetId="43" refreshError="1"/>
      <sheetData sheetId="44">
        <row r="10">
          <cell r="A10" t="str">
            <v/>
          </cell>
        </row>
      </sheetData>
      <sheetData sheetId="45">
        <row r="10">
          <cell r="A10" t="str">
            <v/>
          </cell>
        </row>
      </sheetData>
      <sheetData sheetId="46">
        <row r="10">
          <cell r="A10" t="str">
            <v>1.1.N.0.0</v>
          </cell>
        </row>
      </sheetData>
      <sheetData sheetId="47">
        <row r="10">
          <cell r="A10" t="str">
            <v>5.0.0.0.0</v>
          </cell>
        </row>
      </sheetData>
      <sheetData sheetId="48">
        <row r="8">
          <cell r="A8" t="str">
            <v/>
          </cell>
        </row>
      </sheetData>
      <sheetData sheetId="49">
        <row r="9">
          <cell r="A9" t="str">
            <v/>
          </cell>
        </row>
      </sheetData>
      <sheetData sheetId="50">
        <row r="8">
          <cell r="A8" t="str">
            <v/>
          </cell>
        </row>
      </sheetData>
      <sheetData sheetId="51">
        <row r="9">
          <cell r="A9" t="str">
            <v>1.0.0.0.0</v>
          </cell>
        </row>
      </sheetData>
      <sheetData sheetId="52">
        <row r="9">
          <cell r="A9" t="str">
            <v>1.N.0.0.0</v>
          </cell>
        </row>
      </sheetData>
      <sheetData sheetId="53" refreshError="1"/>
      <sheetData sheetId="54">
        <row r="8">
          <cell r="A8" t="str">
            <v>1.N.0.0.0</v>
          </cell>
        </row>
      </sheetData>
      <sheetData sheetId="55">
        <row r="8">
          <cell r="A8" t="str">
            <v/>
          </cell>
        </row>
      </sheetData>
      <sheetData sheetId="56">
        <row r="8">
          <cell r="A8" t="str">
            <v>1.N.0.0.0</v>
          </cell>
        </row>
      </sheetData>
      <sheetData sheetId="57">
        <row r="29">
          <cell r="H29">
            <v>318271905.56999999</v>
          </cell>
        </row>
      </sheetData>
      <sheetData sheetId="58">
        <row r="8">
          <cell r="A8" t="str">
            <v>3.0.0.0.0</v>
          </cell>
        </row>
      </sheetData>
      <sheetData sheetId="59" refreshError="1"/>
      <sheetData sheetId="60" refreshError="1"/>
      <sheetData sheetId="61">
        <row r="22">
          <cell r="H22">
            <v>40454612.720000006</v>
          </cell>
        </row>
      </sheetData>
      <sheetData sheetId="62">
        <row r="7">
          <cell r="A7" t="str">
            <v/>
          </cell>
        </row>
      </sheetData>
      <sheetData sheetId="63">
        <row r="11">
          <cell r="D11" t="str">
            <v>[1.1.N.0.0] รัฐบาล,ธปท.,รัฐวิสาหกิจไทย องค์กรที่จัดตั้งโดยกฎหมายพิเศษ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26">
          <cell r="D26" t="str">
            <v>[1.1.N.0.0]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27">
          <cell r="D27" t="str">
            <v>[1.2.N.0.0] 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28">
          <cell r="D28" t="str">
            <v>[2.1.1.N.0] ระยะยาว (ระยะเวลาตามสัญญา &gt; 1 ปี) -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29">
          <cell r="D29" t="str">
            <v>[2.1.2.N.0] ระยะสั้น (ระยะเวลาตามสัญญา &lt;= 1 ปี) -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30">
          <cell r="D30" t="str">
            <v>[2.2.1.N.0] ระยะยาว (ระยะเวลาตามสัญญา &gt; 1 ปี) - 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31">
          <cell r="D31" t="str">
            <v>[2.2.2.N.0] ระยะสั้น (ระยะเวลาตามสัญญา &lt;= 1 ปี) -รัฐบาล,ธนาคารกลางต่างประเทศ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32">
          <cell r="D32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</row>
        <row r="33">
          <cell r="D33" t="str">
            <v>[4.1.N.0.0] ระยะยาว (ระยะเวลาตามสัญญา &gt;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34">
          <cell r="D34" t="str">
            <v>[4.2.N.0.0] ระยะสั้น (ระยะเวลาตามสัญญา &lt;=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35">
          <cell r="D35" t="str">
            <v>[5.1.N.0.0] ระยะยาว (ระยะเวลาตามสัญญา &gt; 1 ปี) - รัฐวิสาหกิจต่างประเทศ (ในสกุลเงินตราใดๆ)</v>
          </cell>
        </row>
        <row r="36">
          <cell r="D36" t="str">
            <v>[5.2.N.0.0] ระยะสั้น (ระยะเวลาตามสัญญา &lt;= 1 ปี) - รัฐวิสาหกิจต่างประเทศ (ในสกุลเงินตราใดๆ)</v>
          </cell>
        </row>
        <row r="37">
          <cell r="D37" t="str">
            <v>[6.1.N.0.0] ระยะยาว (ระยะเวลาตามสัญญา &gt; 1 ปี) - ธนาคารเพื่อการพัฒนาซึ่งร่วมก่อตั้งโดยหลายประเทศ</v>
          </cell>
        </row>
        <row r="38">
          <cell r="D38" t="str">
            <v>[6.2.N.0.0] ระยะสั้น (ระยะเวลาตามสัญญา &lt;= 1 ปี) - ธนาคารเพื่อการพัฒนาซึ่งร่วมก่อตั้งโดยหลายประเทศ</v>
          </cell>
        </row>
        <row r="39">
          <cell r="D39" t="str">
            <v>[7.1.N.0.0] ระยะยาว (ระยะเวลาตามสัญญา &gt; 1 ปี) - สถาบันการเงิน / บริษัทหลักทรัพย์ / บริษัทประกันภัย</v>
          </cell>
        </row>
        <row r="40">
          <cell r="D40" t="str">
            <v>[7.2.N.0.0] ระยะสั้น (ระยะเวลาตามสัญญา &lt;= 1 ปี) - สถาบันการเงิน / บริษัทหลักทรัพย์ / บริษัทประกันภัย</v>
          </cell>
        </row>
        <row r="41">
          <cell r="D41" t="str">
            <v>[8.1.N.0.0] ระยะยาว (ระยะเวลาตามสัญญา &gt; 1 ปี) - บริษัท</v>
          </cell>
        </row>
        <row r="42">
          <cell r="D42" t="str">
            <v>[8.2.N.0.0] ระยะสั้น (ระยะเวลาตามสัญญา &lt;= 1 ปี) - บริษัท</v>
          </cell>
        </row>
        <row r="43">
          <cell r="D43" t="str">
            <v>[9.1.N.0.0] ระยะยาว (ระยะเวลาตามสัญญา &gt; 1 ปี) - อื่นๆ</v>
          </cell>
        </row>
        <row r="44">
          <cell r="D44" t="str">
            <v>[9.2.N.0.0] ระยะสั้น (ระยะเวลาตามสัญญา &lt;= 1 ปี) - อื่นๆ</v>
          </cell>
        </row>
        <row r="47">
          <cell r="D47" t="str">
            <v>[1.1.N.0.0] หลักทรัพย์ในประเทศ - ตราสารทุนที่จดทะเบียนในตลาดหลักทรัพย์แห่งประเทศไทย ตลาดหลักทรัพย์ เอ็ม เอ ไอ</v>
          </cell>
        </row>
        <row r="48">
          <cell r="D48" t="str">
            <v>[1.2.N.0.0] หลักทรัพย์ต่างประเทศ - ตราสารทุนที่จดทะเบียนในตลาดหลักทรัพย์แห่งประเทศไทย ตลาดหลักทรัพย์ เอ็ม เอ ไอ</v>
          </cell>
        </row>
        <row r="49">
          <cell r="D49" t="str">
            <v>[2.1.N.0.0] หลักทรัพย์ในประเทศ - ตราสารทุนที่จดทะเบียนในตลาดหลักทรัพย์อื่น และอยู่ในดัชนีตลาดหลักทรัพย์ตามที่กำหนด</v>
          </cell>
        </row>
        <row r="50">
          <cell r="D50" t="str">
            <v>[2.2.N.0.0] หลักทรัพย์ต่างประเทศ - ตราสารทุนที่จดทะเบียนในตลาดหลักทรัพย์อื่น และอยู่ในดัชนีตลาดหลักทรัพย์ตามที่กำหนด</v>
          </cell>
        </row>
        <row r="51">
          <cell r="D51" t="str">
            <v>[3.1.N.0.0] เงินลงทุนในบริษัทในประเทศ - เงินลงทุนในบริษัทย่อยและบริษัทร่วม (ยกเว้นเงินลงทุนตาม 4)</v>
          </cell>
        </row>
        <row r="52">
          <cell r="D52" t="str">
            <v>[3.2.N.0.0] เงินลงทุนในบริษัทต่างประเทศ - เงินลงทุนในบริษัทย่อยและบริษัทร่วม (ยกเว้นเงินลงทุนตาม 4)</v>
          </cell>
        </row>
        <row r="53">
          <cell r="D53" t="str">
            <v>[4.N.0.0.0] เงินลงทุนในบริษัทย่อยและบริษัทร่วมที่ได้รับอนุญาตให้ประกอบธุรกิจประกันชีวิตตามกฏหมายว่าด้วยการประกันชีวิต และเงินลงทุนในบริษัทย่อยและบริษัทร่วมที่ได้รับอนุญาตให้ประกอบธุรกิจประกันวินาศภัยตามกฏหมายว่าด้วยการประกันวินาศภัย</v>
          </cell>
        </row>
        <row r="54">
          <cell r="D54" t="str">
            <v>[5.1.N.0.0] หุ้นทุนในประเทศ - หุ้นอื่นๆ</v>
          </cell>
        </row>
        <row r="55">
          <cell r="D55" t="str">
            <v>[5.2.N.0.0] หุ้นทุนต่างประเทศ - หุ้นอื่นๆ</v>
          </cell>
        </row>
        <row r="58">
          <cell r="D58" t="str">
            <v>[1.N.0.0.0] 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59">
          <cell r="D59" t="str">
            <v xml:space="preserve">[2.1.N.0.0] ระยะยาว (ระยะเวลาตามสัญญา &gt; 1 ปี) -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 </v>
          </cell>
        </row>
        <row r="60">
          <cell r="D60" t="str">
            <v xml:space="preserve">[2.2.N.0.0] ระยะสั้น (ระยะเวลาตามสัญญา &lt;= 1 ปี) -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 </v>
          </cell>
        </row>
        <row r="61">
          <cell r="D61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</row>
        <row r="62">
          <cell r="D62" t="str">
            <v>[4.1.N.0.0] ระยะยาว (ระยะเวลาตามสัญญา &gt;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63">
          <cell r="D63" t="str">
            <v>[4.2.N.0.0] ระยะสั้น (ระยะเวลาตามสัญญา &lt;=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64">
          <cell r="D64" t="str">
            <v>[5.1.N.0.0] ระยะยาว (ระยะเวลาตามสัญญา &gt; 1 ปี) - รัฐวิสาหกิจต่างประเทศ (ในสกุลเงินตราใดๆ)</v>
          </cell>
        </row>
        <row r="65">
          <cell r="D65" t="str">
            <v>[5.2.N.0.0] ระยะสั้น (ระยะเวลาตามสัญญา &lt;= 1 ปี) - รัฐวิสาหกิจต่างประเทศ (ในสกุลเงินตราใดๆ)</v>
          </cell>
        </row>
        <row r="66">
          <cell r="D66" t="str">
            <v>[6.1.N.0.0] ระยะยาว (ระยะเวลาตามสัญญา &gt; 1 ปี) - ธนาคารเพื่อการพัฒนาซึ่งร่วมก่อตั้งโดยหลายประเทศ</v>
          </cell>
        </row>
        <row r="67">
          <cell r="D67" t="str">
            <v>[6.2.N.0.0] ระยะสั้น (ระยะเวลาตามสัญญา &lt;= 1 ปี) - ธนาคารเพื่อการพัฒนาซึ่งร่วมก่อตั้งโดยหลายประเทศ</v>
          </cell>
        </row>
        <row r="68">
          <cell r="D68" t="str">
            <v>[7.1.N.0.0] ระยะยาว (ระยะเวลาตามสัญญา &gt; 1 ปี) - สถาบันการเงิน / บริษัทหลักทรัพย์ / บริษัทประกันภัย</v>
          </cell>
        </row>
        <row r="69">
          <cell r="D69" t="str">
            <v>[7.2.N.0.0] ระยะสั้น (ระยะเวลาตามสัญญา &lt;= 1 ปี) - สถาบันการเงิน / บริษัทหลักทรัพย์ / บริษัทประกันภัย</v>
          </cell>
        </row>
        <row r="70">
          <cell r="D70" t="str">
            <v>[8.1.N.0.0] ระยะยาว (ระยะเวลาตามสัญญา &gt; 1 ปี) - บริษัท</v>
          </cell>
        </row>
        <row r="71">
          <cell r="D71" t="str">
            <v>[8.2.N.0.0] ระยะสั้น (ระยะเวลาตามสัญญา &lt;= 1 ปี) - บริษัท</v>
          </cell>
        </row>
        <row r="72">
          <cell r="D72" t="str">
            <v>[9.1.N.0.0] ระยะยาว (ระยะเวลาตามสัญญา &gt; 1 ปี) - อื่นๆ</v>
          </cell>
        </row>
        <row r="73">
          <cell r="D73" t="str">
            <v>[9.2.N.0.0] ระยะสั้น (ระยะเวลาตามสัญญา &lt;= 1 ปี) - อื่นๆ</v>
          </cell>
        </row>
        <row r="76">
          <cell r="D76" t="str">
            <v>[1.N.0.0.0] หลักทรัพย์ในประเทศ</v>
          </cell>
        </row>
        <row r="77">
          <cell r="D77" t="str">
            <v>[2.N.0.0.0] หลักทรัพย์ต่างประเทศ</v>
          </cell>
        </row>
        <row r="80">
          <cell r="D80" t="str">
            <v>[1.N.0.0.0] หุ้นสามัญ</v>
          </cell>
        </row>
        <row r="81">
          <cell r="D81" t="str">
            <v>[2.N.0.0.0] หุ้นกู้</v>
          </cell>
        </row>
        <row r="82">
          <cell r="D82" t="str">
            <v>[3.N.0.0.0] หน่วยลงทุน</v>
          </cell>
        </row>
        <row r="83">
          <cell r="D83" t="str">
            <v>[4.N.0.0.0] อื่นๆ</v>
          </cell>
        </row>
        <row r="86">
          <cell r="D86" t="str">
            <v>[1.N.0.0.0] ระยะยาว (ระยะเวลาตามสัญญา &gt; 1 ปี)</v>
          </cell>
        </row>
        <row r="87">
          <cell r="D87" t="str">
            <v>[2.N.0.0.0] ระยะสั้น (ระยะเวลาตามสัญญา &lt;= 1 ปี)</v>
          </cell>
        </row>
        <row r="89">
          <cell r="D89" t="str">
            <v>[1.N.0.0.0] ปัจจุบันและเกินกำหนดชำระไม่เกิน 3 เดือน</v>
          </cell>
        </row>
        <row r="90">
          <cell r="D90" t="str">
            <v>[2.N.0.0.0] เกินกำหนดชำระมากกว่า 3 เดือน แต่ไม่เกิน 6 เดือน</v>
          </cell>
        </row>
        <row r="91">
          <cell r="D91" t="str">
            <v>[3.N.0.0.0] เกินกำหนดชำระมากกว่า 6 เดือน แต่ไม่เกิน 12 เดือน</v>
          </cell>
        </row>
        <row r="92">
          <cell r="D92" t="str">
            <v>[4.N.0.0.0] เกินกำหนดชำระ 12 เดือนขึ้นไป</v>
          </cell>
        </row>
        <row r="94">
          <cell r="D94" t="str">
            <v>[1.N.0.0.0] ปัจจุบันและเกินกำหนดชำระไม่เกิน 3 เดือน</v>
          </cell>
        </row>
        <row r="95">
          <cell r="D95" t="str">
            <v>[2.N.0.0.0] เกินกำหนดชำระมากกว่า 3 เดือน แต่ไม่เกิน 6 เดือน</v>
          </cell>
        </row>
        <row r="96">
          <cell r="D96" t="str">
            <v>[3.N.0.0.0] เกินกำหนดชำระมากกว่า 6 เดือน แต่ไม่เกิน 12 เดือน</v>
          </cell>
        </row>
        <row r="97">
          <cell r="D97" t="str">
            <v>[4.N.0.0.0] เกินกำหนดชำระ 12 เดือนขึ้นไป</v>
          </cell>
        </row>
        <row r="99">
          <cell r="D99" t="str">
            <v>[1.N.0.0.0] ปัจจุบันและเกินกำหนดชำระไม่เกิน 3 เดือน</v>
          </cell>
        </row>
        <row r="100">
          <cell r="D100" t="str">
            <v>[2.N.0.0.0] เกินกำหนดชำระมากกว่า 3 เดือน แต่ไม่เกิน 6 เดือน</v>
          </cell>
        </row>
        <row r="101">
          <cell r="D101" t="str">
            <v>[3.N.0.0.0] เกินกำหนดชำระมากกว่า 6 เดือน แต่ไม่เกิน 12 เดือน</v>
          </cell>
        </row>
        <row r="102">
          <cell r="D102" t="str">
            <v>[4.N.0.0.0] เกินกำหนดชำระ 12 เดือนขึ้นไป</v>
          </cell>
        </row>
        <row r="105">
          <cell r="D105" t="str">
            <v>[1.N.0.0.0] ปัจจุบันและเกินกำหนดชำระไม่เกิน 3 เดือน</v>
          </cell>
        </row>
        <row r="106">
          <cell r="D106" t="str">
            <v>[2.N.0.0.0] เกินกำหนดชำระมากกว่า 3 เดือน แต่ไม่เกิน 6 เดือน</v>
          </cell>
        </row>
        <row r="107">
          <cell r="D107" t="str">
            <v>[3.N.0.0.0] เกินกำหนดชำระมากกว่า 6 เดือน แต่ไม่เกิน 12 เดือน</v>
          </cell>
        </row>
        <row r="108">
          <cell r="D108" t="str">
            <v>[4.N.0.0.0] เกินกำหนดชำระ 12 เดือนขึ้นไป</v>
          </cell>
        </row>
        <row r="111">
          <cell r="D111" t="str">
            <v>[1.1.N.0.0] ปัจจุบันและเกินกำหนดชำระไม่เกิน 3 เดือน - เงินให้กู้ยืมแก่พนักงานและตัวแทนของบริษัท</v>
          </cell>
        </row>
        <row r="112">
          <cell r="D112" t="str">
            <v>[1.2.N.0.0] เกินกำหนดชำระมากกว่า 3 เดือน แต่ไม่เกิน 6 เดือน - เงินให้กู้ยืมแก่พนักงานและตัวแทนของบริษัท</v>
          </cell>
        </row>
        <row r="113">
          <cell r="D113" t="str">
            <v>[1.3.N.0.0] เกินกำหนดชำระมากกว่า 6 เดือน แต่ไม่เกิน 12 เดือน - เงินให้กู้ยืมแก่พนักงานและตัวแทนของบริษัท</v>
          </cell>
        </row>
        <row r="114">
          <cell r="D114" t="str">
            <v>[1.4.N.0.0] เกินกำหนดชำระ 12 เดือนขึ้นไป - เงินให้กู้ยืมแก่พนักงานและตัวแทนของบริษัท</v>
          </cell>
        </row>
        <row r="115">
          <cell r="D115" t="str">
            <v>[2.1.N.0.0] ปัจจุบันและเกินกำหนดชำระไม่เกิน 3 เดือน - เงินให้กู้ยืมแก่บุคคลอื่น</v>
          </cell>
        </row>
        <row r="116">
          <cell r="D116" t="str">
            <v>[2.2.N.0.0] เกินกำหนดชำระมากกว่า 3 เดือน แต่ไม่เกิน 6 เดือน -เงินให้กู้ยืมแก่บุคคลอื่น</v>
          </cell>
        </row>
        <row r="117">
          <cell r="D117" t="str">
            <v>[2.3.N.0.0] เกินกำหนดชำระมากกว่า 6 เดือน แต่ไม่เกิน 12 เดือน - เงินให้กู้ยืมแก่บุคคลอื่น</v>
          </cell>
        </row>
        <row r="118">
          <cell r="D118" t="str">
            <v>[2.4.N.0.0] เกินกำหนดชำระ 12 เดือนขึ้นไป - เงินให้กู้ยืมแก่บุคคลอื่น</v>
          </cell>
        </row>
        <row r="121">
          <cell r="D121" t="str">
            <v>[1.N.0.0.0] ปัจจุบันและเกินกำหนดชำระไม่เกิน 3 เดือน</v>
          </cell>
        </row>
        <row r="122">
          <cell r="D122" t="str">
            <v>[2.N.0.0.0] เกินกำหนดชำระมากกว่า 3 เดือน แต่ไม่เกิน 6 เดือน</v>
          </cell>
        </row>
        <row r="123">
          <cell r="D123" t="str">
            <v>[3.N.0.0.0] เกินกำหนดชำระมากกว่า 6 เดือน แต่ไม่เกิน 12 เดือน</v>
          </cell>
        </row>
        <row r="124">
          <cell r="D124" t="str">
            <v>[4.N.0.0.0] เกินกำหนดชำระ 12 เดือนขึ้นไป</v>
          </cell>
        </row>
        <row r="127">
          <cell r="D127" t="str">
            <v>[1.N.0.0.0] ปัจจุบันและเกินกำหนดชำระไม่เกิน 3 เดือน</v>
          </cell>
        </row>
        <row r="128">
          <cell r="D128" t="str">
            <v>[2.N.0.0.0] เกินกำหนดชำระมากกว่า 3 เดือน แต่ไม่เกิน 6 เดือน</v>
          </cell>
        </row>
        <row r="129">
          <cell r="D129" t="str">
            <v>[3.N.0.0.0] เกินกำหนดชำระมากกว่า 6 เดือน แต่ไม่เกิน 12 เดือน</v>
          </cell>
        </row>
        <row r="130">
          <cell r="D130" t="str">
            <v>[4.N.0.0.0] เกินกำหนดชำระ 12 เดือนขึ้นไป</v>
          </cell>
        </row>
        <row r="133">
          <cell r="D133" t="str">
            <v>[1.N.0.0.0] ปัจจุบันและเกินกำหนดชำระไม่เกิน 3 เดือน</v>
          </cell>
        </row>
        <row r="134">
          <cell r="D134" t="str">
            <v>[2.N.0.0.0] เกินกำหนดชำระมากกว่า 3 เดือน แต่ไม่เกิน 6 เดือน</v>
          </cell>
        </row>
        <row r="135">
          <cell r="D135" t="str">
            <v>[3.N.0.0.0] เกินกำหนดชำระมากกว่า 6 เดือน แต่ไม่เกิน 12 เดือน</v>
          </cell>
        </row>
        <row r="136">
          <cell r="D136" t="str">
            <v>[4.N.0.0.0] เกินกำหนดชำระ 12 เดือนขึ้นไป</v>
          </cell>
        </row>
        <row r="144">
          <cell r="D144" t="str">
            <v>[2.1.1.N.0] ในประเทศ - เงินฝากสถาบันการเงินประเภทออมทรัพย์ - เงินฝากสถาบันการเงินประเภทไม่กำหนดระยะเวลาการจ่ายคืน</v>
          </cell>
        </row>
        <row r="145">
          <cell r="D145" t="str">
            <v>[2.1.2.N.0] ต่างประเทศ - เงินฝากสถาบันการเงินประเภทออมทรัพย์ - เงินฝากสถาบันการเงินประเภทไม่กำหนดระยะเวลาการจ่ายคืน</v>
          </cell>
        </row>
        <row r="146">
          <cell r="D146" t="str">
            <v>[2.2.1.N.0] ในประเทศ - เงินฝากสถาบันการเงินประเภทกระแสรายวัน - เงินฝากสถาบันการเงินประเภทไม่กำหนดระยะเวลาการจ่ายคืน</v>
          </cell>
        </row>
        <row r="147">
          <cell r="D147" t="str">
            <v>[2.2.2.N.0] ต่างประเทศ - เงินฝากสถาบันการเงินประเภทกระแสรายวัน - เงินฝากสถาบันการเงินประเภทไม่กำหนดระยะเวลาการจ่ายคืน</v>
          </cell>
        </row>
        <row r="148">
          <cell r="D148" t="str">
            <v>[3.1.N.0.0] ในประเทศ - เงินฝากสถาบันการเงินประเภทจ่ายคืนเมื่อสิ้นกำหนดระยะเวลา</v>
          </cell>
        </row>
        <row r="149">
          <cell r="D149" t="str">
            <v>[3.2.N.0.0] ต่างประเทศ - เงินฝากสถาบันการเงินประเภทจ่ายคืนเมื่อสิ้นกำหนดระยะเวลา</v>
          </cell>
        </row>
        <row r="150">
          <cell r="D150" t="str">
            <v>[4.1.N.0.0] บัตรเงินฝากสถาบันการเงิน-ในประเทศ - บัตรเงินฝากสถาบันการเงิน</v>
          </cell>
        </row>
        <row r="151">
          <cell r="D151" t="str">
            <v>[4.2.N.0.0] บัตรเงินฝากสถาบันการเงิน-ต่างประเทศ - บัตรเงินฝากสถาบันการเงิน</v>
          </cell>
        </row>
        <row r="174">
          <cell r="D174" t="str">
            <v>[1.1.N.0.0] เงินค้างรับจากบริษัทประกันภัยต่อ-ในประเทศ - เงินค้างรับเกี่ยวกับการประกันภัยต่อแยกตามระยะเวลาการค้างรับ</v>
          </cell>
        </row>
        <row r="175">
          <cell r="D175" t="str">
            <v>[1.2.N.0.0] เงินค้างรับจากบริษัทประกันภัยต่อ-ต่างประเทศ - เงินค้างรับเกี่ยวกับการประกันภัยต่อแยกตามระยะเวลาการค้างรับ</v>
          </cell>
        </row>
        <row r="176">
          <cell r="D176" t="str">
            <v>[2.1.N.0.0] เงินค้างจ่ายแก่บริษัทประกันภัยต่อ-ในประเทศ - เงินค้างจ่ายเกี่ยวกับการประกันภัยต่อแยกตามระยะเวลาการค้างจ่าย</v>
          </cell>
        </row>
        <row r="177">
          <cell r="D177" t="str">
            <v>[2.2.N.0.0] เงินค้างจ่ายแก่บริษัทประกันภัยต่อ-ต่างประเทศ - เงินค้างจ่ายเกี่ยวกับการประกันภัยต่อแยกตามระยะเวลาการค้างจ่าย</v>
          </cell>
        </row>
        <row r="180">
          <cell r="D180" t="str">
            <v>[1.N.0.0.0] อสังหาริมทรัพย์ดำเนินงาน</v>
          </cell>
        </row>
        <row r="181">
          <cell r="D181" t="str">
            <v>[2.N.0.0.0] อสังหาริมทรัพย์เพื่อการลงทุน</v>
          </cell>
        </row>
        <row r="184">
          <cell r="D184" t="str">
            <v>[1.1.N.0.0 ] ได้มาจากการชำระหนี้-หลุดจำนอง - อสังหาริมทรัพย์รอการขาย</v>
          </cell>
        </row>
        <row r="185">
          <cell r="D185" t="str">
            <v>[1.2.N.0.0 ] อสังหาริมทรัพย์อื่นๆ - อสังหาริมทรัพย์รอการขาย</v>
          </cell>
        </row>
        <row r="186">
          <cell r="D186" t="str">
            <v>[2.N.0.0.0] อสังหาริมทรัพย์เพื่อการลงทุน</v>
          </cell>
        </row>
        <row r="189">
          <cell r="D189" t="str">
            <v>[1.N.0.0.0] ยานพาหนะ (แยกเป็นแต่ละประเภท)</v>
          </cell>
        </row>
        <row r="190">
          <cell r="D190" t="str">
            <v>[2.N.0.0.0] เครื่องใช้สำนักงาน (แยกเป็นแต่ละประเภท)</v>
          </cell>
        </row>
        <row r="191">
          <cell r="D191" t="str">
            <v>[3.N.0.0.0] เครื่องสมองกล (แยกเป็นแต่ละประเภท)</v>
          </cell>
        </row>
        <row r="194">
          <cell r="D194" t="str">
            <v>[1.N.0.0.0] เงินเบิกเกินบัญชี</v>
          </cell>
        </row>
        <row r="195">
          <cell r="D195" t="str">
            <v>[2.N.0.0.0] เงินกู้ยืมอื่นๆ</v>
          </cell>
        </row>
        <row r="198">
          <cell r="D198" t="str">
            <v>[1.N.0.0.0] ธุรกรรมยืมหลักทรัพย์</v>
          </cell>
        </row>
        <row r="199">
          <cell r="D199" t="str">
            <v>[2.N.0.0.0] ธุรกรรมให้ยืมหลักทรัพย์</v>
          </cell>
        </row>
        <row r="202">
          <cell r="D202" t="str">
            <v>[1.N.0.0.0] ธุรกรรมซื้อหลักทรัพย์</v>
          </cell>
        </row>
        <row r="203">
          <cell r="D203" t="str">
            <v>[2.N.0.0.0] ธุรกรรมขายหลักทรัพย์</v>
          </cell>
        </row>
        <row r="206">
          <cell r="D206" t="str">
            <v>[1.N.0.0.0] ในประเทศ</v>
          </cell>
        </row>
        <row r="207">
          <cell r="D207" t="str">
            <v>[2.N.0.0.0] ต่างประเทศ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sce-equity"/>
      <sheetName val="sce-separate"/>
      <sheetName val="CF"/>
    </sheetNames>
    <sheetDataSet>
      <sheetData sheetId="0" refreshError="1"/>
      <sheetData sheetId="1" refreshError="1"/>
      <sheetData sheetId="2" refreshError="1"/>
      <sheetData sheetId="3">
        <row r="24">
          <cell r="M24">
            <v>245378519</v>
          </cell>
        </row>
        <row r="28">
          <cell r="M28">
            <v>6058072</v>
          </cell>
        </row>
      </sheetData>
      <sheetData sheetId="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sce-separate"/>
      <sheetName val="sce-equity"/>
      <sheetName val="CF"/>
    </sheetNames>
    <sheetDataSet>
      <sheetData sheetId="0">
        <row r="54">
          <cell r="I54">
            <v>647294383</v>
          </cell>
          <cell r="K54">
            <v>647300363</v>
          </cell>
        </row>
        <row r="57">
          <cell r="E57">
            <v>38000000</v>
          </cell>
          <cell r="K57">
            <v>38000000</v>
          </cell>
        </row>
        <row r="58">
          <cell r="E58">
            <v>20000000</v>
          </cell>
          <cell r="K58">
            <v>20000000</v>
          </cell>
        </row>
        <row r="59">
          <cell r="E59">
            <v>888668444</v>
          </cell>
        </row>
        <row r="60">
          <cell r="E60">
            <v>-115542664</v>
          </cell>
          <cell r="K60">
            <v>-101246897</v>
          </cell>
        </row>
        <row r="61">
          <cell r="E61">
            <v>1858426143</v>
          </cell>
          <cell r="K61">
            <v>1850952699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16118-AA05-4565-9501-2EA64B98ADA3}">
  <dimension ref="A1:Z100"/>
  <sheetViews>
    <sheetView showGridLines="0" tabSelected="1" view="pageBreakPreview" topLeftCell="A7" zoomScale="70" zoomScaleNormal="55" zoomScaleSheetLayoutView="70" workbookViewId="0">
      <selection activeCell="K28" sqref="K28"/>
    </sheetView>
  </sheetViews>
  <sheetFormatPr defaultColWidth="9.125" defaultRowHeight="24" customHeight="1"/>
  <cols>
    <col min="1" max="1" width="43.125" style="23" customWidth="1"/>
    <col min="2" max="2" width="1.375" style="20" customWidth="1"/>
    <col min="3" max="3" width="8.625" style="20" customWidth="1"/>
    <col min="4" max="4" width="1.375" style="20" customWidth="1"/>
    <col min="5" max="5" width="18" style="5" customWidth="1"/>
    <col min="6" max="6" width="1.375" style="5" customWidth="1"/>
    <col min="7" max="7" width="18" style="5" customWidth="1"/>
    <col min="8" max="8" width="1.375" style="5" customWidth="1"/>
    <col min="9" max="9" width="18" style="5" customWidth="1"/>
    <col min="10" max="10" width="1.375" style="5" customWidth="1"/>
    <col min="11" max="11" width="18" style="5" customWidth="1"/>
    <col min="12" max="12" width="1.375" style="5" customWidth="1"/>
    <col min="13" max="13" width="18" style="5" customWidth="1"/>
    <col min="14" max="14" width="1.375" style="5" customWidth="1"/>
    <col min="15" max="15" width="18" style="5" customWidth="1"/>
    <col min="16" max="16" width="0.875" style="5" customWidth="1"/>
    <col min="17" max="17" width="20.75" style="5" bestFit="1" customWidth="1"/>
    <col min="18" max="18" width="18.125" style="4" bestFit="1" customWidth="1"/>
    <col min="19" max="19" width="16.75" style="4" bestFit="1" customWidth="1"/>
    <col min="20" max="26" width="14" style="4" bestFit="1" customWidth="1"/>
    <col min="27" max="16384" width="9.125" style="4"/>
  </cols>
  <sheetData>
    <row r="1" spans="1:26" s="19" customFormat="1" ht="24" customHeight="1">
      <c r="A1" s="163" t="s">
        <v>14</v>
      </c>
      <c r="B1" s="163"/>
      <c r="C1" s="163"/>
      <c r="D1" s="163"/>
      <c r="E1" s="163"/>
      <c r="F1" s="163"/>
      <c r="G1" s="163"/>
      <c r="H1" s="163"/>
      <c r="I1" s="163"/>
      <c r="J1" s="163"/>
    </row>
    <row r="2" spans="1:26" ht="24" customHeight="1">
      <c r="A2" s="163" t="s">
        <v>15</v>
      </c>
      <c r="B2" s="163"/>
      <c r="C2" s="163"/>
      <c r="D2" s="163"/>
      <c r="E2" s="163"/>
      <c r="F2" s="163"/>
      <c r="G2" s="163"/>
      <c r="H2" s="163"/>
      <c r="I2" s="163"/>
      <c r="J2" s="163"/>
      <c r="K2" s="4"/>
      <c r="L2" s="4"/>
      <c r="M2" s="4"/>
      <c r="N2" s="4"/>
      <c r="O2" s="4"/>
      <c r="P2" s="4"/>
      <c r="Q2" s="4"/>
    </row>
    <row r="3" spans="1:26" s="19" customFormat="1" ht="24" customHeight="1">
      <c r="A3" s="163" t="s">
        <v>161</v>
      </c>
      <c r="B3" s="163"/>
      <c r="C3" s="163"/>
      <c r="D3" s="163"/>
      <c r="E3" s="163"/>
      <c r="F3" s="163"/>
      <c r="G3" s="163"/>
      <c r="H3" s="163"/>
      <c r="I3" s="163"/>
      <c r="J3" s="163"/>
    </row>
    <row r="4" spans="1:26" ht="24" customHeight="1">
      <c r="A4" s="20"/>
      <c r="B4" s="4"/>
      <c r="C4" s="21"/>
      <c r="D4" s="4"/>
      <c r="E4" s="166"/>
      <c r="F4" s="166"/>
      <c r="G4" s="166"/>
      <c r="H4" s="166"/>
      <c r="I4" s="166"/>
      <c r="J4" s="166"/>
      <c r="K4" s="166" t="s">
        <v>21</v>
      </c>
      <c r="L4" s="166"/>
      <c r="M4" s="166"/>
      <c r="N4" s="166"/>
      <c r="O4" s="166"/>
      <c r="Q4" s="16"/>
    </row>
    <row r="5" spans="1:26" ht="24" customHeight="1">
      <c r="A5" s="20"/>
      <c r="B5" s="4"/>
      <c r="C5" s="21"/>
      <c r="D5" s="4"/>
      <c r="E5" s="162" t="s">
        <v>18</v>
      </c>
      <c r="F5" s="162"/>
      <c r="G5" s="162"/>
      <c r="H5" s="162"/>
      <c r="I5" s="162"/>
      <c r="J5" s="22"/>
      <c r="K5" s="4"/>
      <c r="L5" s="4"/>
      <c r="M5" s="4"/>
      <c r="Q5" s="16"/>
    </row>
    <row r="6" spans="1:26" ht="24" customHeight="1">
      <c r="A6" s="20"/>
      <c r="B6" s="4"/>
      <c r="C6" s="4"/>
      <c r="D6" s="4"/>
      <c r="E6" s="165" t="s">
        <v>19</v>
      </c>
      <c r="F6" s="165"/>
      <c r="G6" s="165"/>
      <c r="H6" s="165"/>
      <c r="I6" s="165"/>
      <c r="J6" s="8"/>
      <c r="K6" s="165" t="s">
        <v>20</v>
      </c>
      <c r="L6" s="165"/>
      <c r="M6" s="165"/>
      <c r="N6" s="165"/>
      <c r="O6" s="165"/>
      <c r="P6" s="8"/>
      <c r="Q6" s="16"/>
    </row>
    <row r="7" spans="1:26" ht="24" customHeight="1">
      <c r="B7" s="24"/>
      <c r="C7" s="12" t="s">
        <v>40</v>
      </c>
      <c r="E7" s="7" t="s">
        <v>163</v>
      </c>
      <c r="F7" s="6"/>
      <c r="G7" s="7" t="s">
        <v>164</v>
      </c>
      <c r="H7" s="4"/>
      <c r="I7" s="7" t="s">
        <v>165</v>
      </c>
      <c r="J7" s="6"/>
      <c r="K7" s="7" t="s">
        <v>163</v>
      </c>
      <c r="L7" s="6"/>
      <c r="M7" s="7" t="s">
        <v>164</v>
      </c>
      <c r="N7" s="4"/>
      <c r="O7" s="7" t="s">
        <v>165</v>
      </c>
      <c r="P7" s="3"/>
      <c r="Q7" s="16"/>
    </row>
    <row r="8" spans="1:26" ht="24" customHeight="1">
      <c r="B8" s="24"/>
      <c r="E8" s="6" t="s">
        <v>22</v>
      </c>
      <c r="F8" s="6"/>
      <c r="G8" s="6" t="s">
        <v>175</v>
      </c>
      <c r="H8" s="4"/>
      <c r="I8" s="6"/>
      <c r="J8" s="6"/>
      <c r="K8" s="6" t="s">
        <v>22</v>
      </c>
      <c r="L8" s="6"/>
      <c r="M8" s="6" t="s">
        <v>175</v>
      </c>
      <c r="N8" s="4"/>
      <c r="O8" s="6"/>
      <c r="P8" s="3"/>
      <c r="Q8" s="16"/>
    </row>
    <row r="9" spans="1:26" ht="24" customHeight="1">
      <c r="B9" s="24"/>
      <c r="E9" s="6" t="s">
        <v>24</v>
      </c>
      <c r="F9" s="6"/>
      <c r="G9" s="6" t="s">
        <v>176</v>
      </c>
      <c r="H9" s="4"/>
      <c r="I9" s="6"/>
      <c r="J9" s="6"/>
      <c r="K9" s="6" t="s">
        <v>24</v>
      </c>
      <c r="L9" s="6"/>
      <c r="M9" s="6" t="s">
        <v>176</v>
      </c>
      <c r="N9" s="4"/>
      <c r="O9" s="6"/>
      <c r="P9" s="3"/>
      <c r="Q9" s="16"/>
    </row>
    <row r="10" spans="1:26" ht="24" customHeight="1">
      <c r="A10" s="1" t="s">
        <v>16</v>
      </c>
      <c r="Q10" s="16"/>
    </row>
    <row r="11" spans="1:26" ht="24" customHeight="1">
      <c r="A11" s="2" t="s">
        <v>17</v>
      </c>
      <c r="B11" s="25"/>
      <c r="C11" s="25" t="s">
        <v>5</v>
      </c>
      <c r="D11" s="25"/>
      <c r="E11" s="13">
        <v>276079060</v>
      </c>
      <c r="F11" s="13"/>
      <c r="G11" s="13">
        <v>159842961</v>
      </c>
      <c r="H11" s="13"/>
      <c r="I11" s="13">
        <v>187964771</v>
      </c>
      <c r="J11" s="26"/>
      <c r="K11" s="13">
        <v>276079060</v>
      </c>
      <c r="L11" s="13"/>
      <c r="M11" s="13">
        <v>159842961</v>
      </c>
      <c r="N11" s="13"/>
      <c r="O11" s="13">
        <v>187964771</v>
      </c>
      <c r="P11" s="17"/>
      <c r="Q11" s="16"/>
      <c r="R11" s="153"/>
    </row>
    <row r="12" spans="1:26" ht="24" customHeight="1">
      <c r="A12" s="2" t="s">
        <v>34</v>
      </c>
      <c r="B12" s="25"/>
      <c r="C12" s="25"/>
      <c r="D12" s="25"/>
      <c r="E12" s="13">
        <v>31986210</v>
      </c>
      <c r="F12" s="13"/>
      <c r="G12" s="13">
        <v>5988963</v>
      </c>
      <c r="H12" s="13"/>
      <c r="I12" s="13">
        <v>8006135</v>
      </c>
      <c r="J12" s="26"/>
      <c r="K12" s="39">
        <v>31986210</v>
      </c>
      <c r="L12" s="13"/>
      <c r="M12" s="39">
        <v>5988963</v>
      </c>
      <c r="N12" s="13"/>
      <c r="O12" s="39">
        <v>8006135</v>
      </c>
      <c r="P12" s="17"/>
      <c r="Q12" s="16"/>
      <c r="R12" s="153"/>
    </row>
    <row r="13" spans="1:26" ht="24" customHeight="1">
      <c r="A13" s="9" t="s">
        <v>37</v>
      </c>
      <c r="B13" s="25"/>
      <c r="C13" s="25" t="s">
        <v>4</v>
      </c>
      <c r="D13" s="25"/>
      <c r="E13" s="13">
        <v>407945</v>
      </c>
      <c r="F13" s="13"/>
      <c r="G13" s="13">
        <v>0</v>
      </c>
      <c r="H13" s="13"/>
      <c r="I13" s="13">
        <v>0</v>
      </c>
      <c r="J13" s="26"/>
      <c r="K13" s="39">
        <v>407945</v>
      </c>
      <c r="L13" s="13"/>
      <c r="M13" s="39">
        <v>0</v>
      </c>
      <c r="N13" s="13"/>
      <c r="O13" s="39">
        <v>0</v>
      </c>
      <c r="P13" s="17"/>
      <c r="Q13" s="16"/>
      <c r="R13" s="153"/>
      <c r="T13" s="27"/>
      <c r="U13" s="27"/>
      <c r="V13" s="27"/>
      <c r="W13" s="27"/>
      <c r="X13" s="27"/>
      <c r="Y13" s="27"/>
      <c r="Z13" s="27"/>
    </row>
    <row r="14" spans="1:26" ht="24" customHeight="1">
      <c r="A14" s="9" t="s">
        <v>38</v>
      </c>
      <c r="B14" s="25"/>
      <c r="C14" s="25" t="s">
        <v>4</v>
      </c>
      <c r="D14" s="25"/>
      <c r="E14" s="13">
        <v>816272431</v>
      </c>
      <c r="F14" s="13"/>
      <c r="G14" s="13">
        <v>286188139</v>
      </c>
      <c r="H14" s="13"/>
      <c r="I14" s="13">
        <v>261514386</v>
      </c>
      <c r="J14" s="26"/>
      <c r="K14" s="39">
        <v>816272431</v>
      </c>
      <c r="L14" s="13"/>
      <c r="M14" s="39">
        <v>286188139</v>
      </c>
      <c r="N14" s="13"/>
      <c r="O14" s="39">
        <v>261514386</v>
      </c>
      <c r="P14" s="17"/>
      <c r="Q14" s="16"/>
      <c r="R14" s="153"/>
      <c r="T14" s="28"/>
      <c r="U14" s="28"/>
      <c r="V14" s="28"/>
      <c r="W14" s="28"/>
      <c r="X14" s="28"/>
      <c r="Y14" s="28"/>
      <c r="Z14" s="28"/>
    </row>
    <row r="15" spans="1:26" ht="24" customHeight="1">
      <c r="A15" s="9" t="s">
        <v>35</v>
      </c>
      <c r="B15" s="25"/>
      <c r="C15" s="25" t="s">
        <v>1</v>
      </c>
      <c r="D15" s="25"/>
      <c r="E15" s="13">
        <v>2327264853</v>
      </c>
      <c r="F15" s="13"/>
      <c r="G15" s="13">
        <v>0</v>
      </c>
      <c r="H15" s="13"/>
      <c r="I15" s="13">
        <v>0</v>
      </c>
      <c r="J15" s="17"/>
      <c r="K15" s="39">
        <v>2327264853</v>
      </c>
      <c r="L15" s="13"/>
      <c r="M15" s="13">
        <v>0</v>
      </c>
      <c r="N15" s="13"/>
      <c r="O15" s="13">
        <v>0</v>
      </c>
      <c r="P15" s="17"/>
      <c r="Q15" s="16"/>
      <c r="R15" s="153"/>
    </row>
    <row r="16" spans="1:26" ht="24" customHeight="1">
      <c r="A16" s="9" t="s">
        <v>36</v>
      </c>
      <c r="B16" s="25"/>
      <c r="C16" s="25" t="s">
        <v>0</v>
      </c>
      <c r="D16" s="25"/>
      <c r="E16" s="13">
        <v>867736924</v>
      </c>
      <c r="F16" s="13"/>
      <c r="G16" s="13">
        <v>0</v>
      </c>
      <c r="H16" s="13"/>
      <c r="I16" s="13">
        <v>0</v>
      </c>
      <c r="J16" s="17"/>
      <c r="K16" s="39">
        <v>867736924</v>
      </c>
      <c r="L16" s="13"/>
      <c r="M16" s="13">
        <v>0</v>
      </c>
      <c r="N16" s="13"/>
      <c r="O16" s="39">
        <v>0</v>
      </c>
      <c r="P16" s="17"/>
      <c r="Q16" s="16"/>
      <c r="R16" s="153"/>
    </row>
    <row r="17" spans="1:18" ht="24" customHeight="1">
      <c r="A17" s="11" t="s">
        <v>39</v>
      </c>
      <c r="B17" s="25"/>
      <c r="C17" s="25"/>
      <c r="D17" s="25"/>
      <c r="E17" s="13">
        <v>184500</v>
      </c>
      <c r="F17" s="13"/>
      <c r="G17" s="13">
        <v>0</v>
      </c>
      <c r="H17" s="13"/>
      <c r="I17" s="13">
        <v>0</v>
      </c>
      <c r="J17" s="17"/>
      <c r="K17" s="13">
        <v>184500</v>
      </c>
      <c r="L17" s="13"/>
      <c r="M17" s="13">
        <v>0</v>
      </c>
      <c r="N17" s="13"/>
      <c r="O17" s="13">
        <v>0</v>
      </c>
      <c r="P17" s="17"/>
      <c r="Q17" s="16"/>
      <c r="R17" s="153"/>
    </row>
    <row r="18" spans="1:18" ht="24" customHeight="1">
      <c r="A18" s="2" t="s">
        <v>33</v>
      </c>
      <c r="B18" s="25"/>
      <c r="C18" s="25" t="s">
        <v>6</v>
      </c>
      <c r="D18" s="25"/>
      <c r="E18" s="13">
        <v>0</v>
      </c>
      <c r="F18" s="13"/>
      <c r="G18" s="13">
        <v>3319728213</v>
      </c>
      <c r="H18" s="13"/>
      <c r="I18" s="13">
        <v>3650126203.0000005</v>
      </c>
      <c r="J18" s="17"/>
      <c r="K18" s="39">
        <v>0</v>
      </c>
      <c r="L18" s="13"/>
      <c r="M18" s="39">
        <v>3319728213</v>
      </c>
      <c r="N18" s="13"/>
      <c r="O18" s="39">
        <v>3650126203.0000005</v>
      </c>
      <c r="P18" s="17"/>
      <c r="Q18" s="16"/>
      <c r="R18" s="153"/>
    </row>
    <row r="19" spans="1:18" ht="24" customHeight="1">
      <c r="A19" s="2" t="s">
        <v>32</v>
      </c>
      <c r="B19" s="25"/>
      <c r="C19" s="25"/>
      <c r="D19" s="25"/>
      <c r="E19" s="13">
        <v>602309</v>
      </c>
      <c r="F19" s="13"/>
      <c r="G19" s="13">
        <v>484234</v>
      </c>
      <c r="H19" s="13"/>
      <c r="I19" s="13">
        <v>491492</v>
      </c>
      <c r="J19" s="26"/>
      <c r="K19" s="39">
        <v>602309</v>
      </c>
      <c r="L19" s="13"/>
      <c r="M19" s="39">
        <v>484234</v>
      </c>
      <c r="N19" s="13"/>
      <c r="O19" s="39">
        <v>491492</v>
      </c>
      <c r="P19" s="17"/>
      <c r="Q19" s="16"/>
      <c r="R19" s="153"/>
    </row>
    <row r="20" spans="1:18" ht="24" customHeight="1">
      <c r="A20" s="8" t="s">
        <v>26</v>
      </c>
      <c r="B20" s="25"/>
      <c r="C20" s="25" t="s">
        <v>8</v>
      </c>
      <c r="D20" s="25"/>
      <c r="E20" s="13">
        <v>20239642</v>
      </c>
      <c r="F20" s="13"/>
      <c r="G20" s="39">
        <v>12398123</v>
      </c>
      <c r="H20" s="13"/>
      <c r="I20" s="39">
        <v>17037797</v>
      </c>
      <c r="J20" s="26"/>
      <c r="K20" s="39">
        <v>10897837</v>
      </c>
      <c r="L20" s="13"/>
      <c r="M20" s="39">
        <v>15174320</v>
      </c>
      <c r="N20" s="13"/>
      <c r="O20" s="39">
        <v>22574882</v>
      </c>
      <c r="P20" s="17"/>
      <c r="Q20" s="16"/>
      <c r="R20" s="153"/>
    </row>
    <row r="21" spans="1:18" ht="24" customHeight="1">
      <c r="A21" s="2" t="s">
        <v>27</v>
      </c>
      <c r="B21" s="25"/>
      <c r="C21" s="25"/>
      <c r="D21" s="25"/>
      <c r="E21" s="13">
        <v>343529340</v>
      </c>
      <c r="F21" s="13"/>
      <c r="G21" s="13">
        <v>348191692</v>
      </c>
      <c r="H21" s="13"/>
      <c r="I21" s="13">
        <v>353940595</v>
      </c>
      <c r="J21" s="13"/>
      <c r="K21" s="39">
        <v>343529340</v>
      </c>
      <c r="L21" s="13"/>
      <c r="M21" s="39">
        <v>348191692</v>
      </c>
      <c r="N21" s="13"/>
      <c r="O21" s="39">
        <v>353940595</v>
      </c>
      <c r="P21" s="17"/>
      <c r="Q21" s="16"/>
      <c r="R21" s="153"/>
    </row>
    <row r="22" spans="1:18" ht="24" customHeight="1">
      <c r="A22" s="2" t="s">
        <v>28</v>
      </c>
      <c r="B22" s="25"/>
      <c r="C22" s="25"/>
      <c r="D22" s="25"/>
      <c r="E22" s="13">
        <v>19390673</v>
      </c>
      <c r="F22" s="13"/>
      <c r="G22" s="13">
        <v>22994701</v>
      </c>
      <c r="H22" s="13"/>
      <c r="I22" s="13">
        <v>26572816</v>
      </c>
      <c r="J22" s="13"/>
      <c r="K22" s="13">
        <v>19390673</v>
      </c>
      <c r="L22" s="13"/>
      <c r="M22" s="13">
        <v>22994701</v>
      </c>
      <c r="N22" s="13"/>
      <c r="O22" s="13">
        <v>26572816</v>
      </c>
      <c r="P22" s="17"/>
      <c r="Q22" s="16"/>
      <c r="R22" s="153"/>
    </row>
    <row r="23" spans="1:18" ht="24" customHeight="1">
      <c r="A23" s="2" t="s">
        <v>29</v>
      </c>
      <c r="B23" s="25"/>
      <c r="C23" s="25"/>
      <c r="D23" s="25"/>
      <c r="E23" s="13">
        <v>18737929</v>
      </c>
      <c r="F23" s="13"/>
      <c r="G23" s="13">
        <v>19437476</v>
      </c>
      <c r="H23" s="13"/>
      <c r="I23" s="13">
        <v>13836200</v>
      </c>
      <c r="J23" s="26"/>
      <c r="K23" s="13">
        <v>18737929</v>
      </c>
      <c r="L23" s="13"/>
      <c r="M23" s="13">
        <v>19437476</v>
      </c>
      <c r="N23" s="13"/>
      <c r="O23" s="13">
        <v>13836200</v>
      </c>
      <c r="P23" s="17"/>
      <c r="Q23" s="16"/>
      <c r="R23" s="153"/>
    </row>
    <row r="24" spans="1:18" ht="24" customHeight="1">
      <c r="A24" s="2" t="s">
        <v>30</v>
      </c>
      <c r="B24" s="25"/>
      <c r="C24" s="25" t="s">
        <v>2</v>
      </c>
      <c r="D24" s="25"/>
      <c r="E24" s="39">
        <v>342912516</v>
      </c>
      <c r="F24" s="13"/>
      <c r="G24" s="13">
        <v>253906076</v>
      </c>
      <c r="H24" s="13"/>
      <c r="I24" s="13">
        <v>218756713</v>
      </c>
      <c r="J24" s="26"/>
      <c r="K24" s="39">
        <v>344780877</v>
      </c>
      <c r="L24" s="13"/>
      <c r="M24" s="39">
        <v>253350837</v>
      </c>
      <c r="N24" s="13"/>
      <c r="O24" s="39">
        <v>217649297</v>
      </c>
      <c r="P24" s="17"/>
      <c r="Q24" s="16"/>
      <c r="R24" s="153"/>
    </row>
    <row r="25" spans="1:18" ht="24" customHeight="1">
      <c r="A25" s="8" t="s">
        <v>31</v>
      </c>
      <c r="B25" s="25"/>
      <c r="C25" s="25"/>
      <c r="D25" s="25"/>
      <c r="E25" s="39">
        <v>150585859</v>
      </c>
      <c r="F25" s="13"/>
      <c r="G25" s="13">
        <v>237067002</v>
      </c>
      <c r="H25" s="13"/>
      <c r="I25" s="13">
        <v>84797221</v>
      </c>
      <c r="J25" s="26"/>
      <c r="K25" s="39">
        <v>150585859</v>
      </c>
      <c r="L25" s="13"/>
      <c r="M25" s="39">
        <v>237067002</v>
      </c>
      <c r="N25" s="13"/>
      <c r="O25" s="39">
        <v>84797221</v>
      </c>
      <c r="P25" s="17"/>
      <c r="Q25" s="16"/>
      <c r="R25" s="153"/>
    </row>
    <row r="26" spans="1:18" ht="24" customHeight="1" thickBot="1">
      <c r="A26" s="53" t="s">
        <v>41</v>
      </c>
      <c r="B26" s="25"/>
      <c r="E26" s="14">
        <f>SUM(E11:E25)</f>
        <v>5215930191</v>
      </c>
      <c r="F26" s="17"/>
      <c r="G26" s="14">
        <f>SUM(G11:G25)</f>
        <v>4666227580</v>
      </c>
      <c r="H26" s="13"/>
      <c r="I26" s="14">
        <f>SUM(I11:I25)</f>
        <v>4823044329</v>
      </c>
      <c r="J26" s="17"/>
      <c r="K26" s="14">
        <f>SUM(K11:K25)</f>
        <v>5208456747</v>
      </c>
      <c r="L26" s="17"/>
      <c r="M26" s="14">
        <f>SUM(M11:M25)</f>
        <v>4668448538</v>
      </c>
      <c r="N26" s="13"/>
      <c r="O26" s="14">
        <f>SUM(O11:O25)</f>
        <v>4827473998</v>
      </c>
      <c r="P26" s="17"/>
      <c r="Q26" s="16"/>
      <c r="R26" s="153"/>
    </row>
    <row r="27" spans="1:18" ht="24" customHeight="1" thickTop="1">
      <c r="Q27" s="16"/>
      <c r="R27" s="153"/>
    </row>
    <row r="28" spans="1:18" ht="24" customHeight="1">
      <c r="A28" s="8" t="s">
        <v>25</v>
      </c>
      <c r="R28" s="153"/>
    </row>
    <row r="29" spans="1:18" ht="24" customHeight="1">
      <c r="A29" s="30"/>
      <c r="R29" s="153"/>
    </row>
    <row r="30" spans="1:18" ht="24" customHeight="1">
      <c r="A30" s="30"/>
      <c r="R30" s="153"/>
    </row>
    <row r="31" spans="1:18" ht="24" customHeight="1">
      <c r="A31" s="30"/>
      <c r="R31" s="153"/>
    </row>
    <row r="32" spans="1:18" ht="24" customHeight="1">
      <c r="A32" s="163" t="s">
        <v>14</v>
      </c>
      <c r="B32" s="163"/>
      <c r="C32" s="163"/>
      <c r="D32" s="163"/>
      <c r="E32" s="163"/>
      <c r="F32" s="163"/>
      <c r="G32" s="163"/>
      <c r="H32" s="163"/>
      <c r="I32" s="163"/>
      <c r="J32" s="163"/>
      <c r="K32" s="29"/>
      <c r="L32" s="29"/>
      <c r="M32" s="29"/>
      <c r="N32" s="29"/>
      <c r="O32" s="29"/>
      <c r="P32" s="29"/>
      <c r="Q32" s="29"/>
      <c r="R32" s="153"/>
    </row>
    <row r="33" spans="1:19" s="19" customFormat="1" ht="24" customHeight="1">
      <c r="A33" s="163" t="s">
        <v>42</v>
      </c>
      <c r="B33" s="163"/>
      <c r="C33" s="163"/>
      <c r="D33" s="163"/>
      <c r="E33" s="163"/>
      <c r="F33" s="163"/>
      <c r="G33" s="163"/>
      <c r="H33" s="163"/>
      <c r="I33" s="163"/>
      <c r="J33" s="163"/>
      <c r="K33" s="9"/>
      <c r="L33" s="9"/>
      <c r="M33" s="9"/>
      <c r="N33" s="29"/>
      <c r="O33" s="29"/>
      <c r="P33" s="29"/>
      <c r="Q33" s="29"/>
      <c r="R33" s="153"/>
      <c r="S33" s="4"/>
    </row>
    <row r="34" spans="1:19" s="19" customFormat="1" ht="24" customHeight="1">
      <c r="A34" s="163" t="s">
        <v>161</v>
      </c>
      <c r="B34" s="163"/>
      <c r="C34" s="163"/>
      <c r="D34" s="163"/>
      <c r="E34" s="163"/>
      <c r="F34" s="163"/>
      <c r="G34" s="163"/>
      <c r="H34" s="163"/>
      <c r="I34" s="163"/>
      <c r="J34" s="163"/>
      <c r="R34" s="153"/>
      <c r="S34" s="4"/>
    </row>
    <row r="35" spans="1:19" ht="24" customHeight="1">
      <c r="A35" s="20"/>
      <c r="B35" s="4"/>
      <c r="C35" s="21"/>
      <c r="D35" s="4"/>
      <c r="E35" s="166"/>
      <c r="F35" s="166"/>
      <c r="G35" s="166"/>
      <c r="H35" s="166"/>
      <c r="I35" s="166"/>
      <c r="J35" s="166"/>
      <c r="K35" s="166" t="s">
        <v>21</v>
      </c>
      <c r="L35" s="166"/>
      <c r="M35" s="166"/>
      <c r="N35" s="166"/>
      <c r="O35" s="166"/>
      <c r="Q35" s="19"/>
      <c r="R35" s="153"/>
    </row>
    <row r="36" spans="1:19" ht="24" customHeight="1">
      <c r="A36" s="20"/>
      <c r="B36" s="4"/>
      <c r="C36" s="21"/>
      <c r="D36" s="4"/>
      <c r="E36" s="162" t="s">
        <v>18</v>
      </c>
      <c r="F36" s="162"/>
      <c r="G36" s="162"/>
      <c r="H36" s="162"/>
      <c r="I36" s="162"/>
      <c r="J36" s="22"/>
      <c r="K36" s="4"/>
      <c r="L36" s="4"/>
      <c r="M36" s="4"/>
      <c r="Q36" s="19"/>
      <c r="R36" s="153"/>
    </row>
    <row r="37" spans="1:19" ht="24" customHeight="1">
      <c r="A37" s="20"/>
      <c r="B37" s="4"/>
      <c r="C37" s="4"/>
      <c r="D37" s="4"/>
      <c r="E37" s="165" t="s">
        <v>19</v>
      </c>
      <c r="F37" s="165"/>
      <c r="G37" s="165"/>
      <c r="H37" s="165"/>
      <c r="I37" s="165"/>
      <c r="J37" s="8"/>
      <c r="K37" s="165" t="s">
        <v>20</v>
      </c>
      <c r="L37" s="165"/>
      <c r="M37" s="165"/>
      <c r="N37" s="165"/>
      <c r="O37" s="165"/>
      <c r="P37" s="8"/>
      <c r="Q37" s="19"/>
      <c r="R37" s="153"/>
    </row>
    <row r="38" spans="1:19" ht="24" customHeight="1">
      <c r="B38" s="24"/>
      <c r="C38" s="12" t="s">
        <v>40</v>
      </c>
      <c r="E38" s="7" t="s">
        <v>163</v>
      </c>
      <c r="F38" s="6"/>
      <c r="G38" s="7" t="s">
        <v>164</v>
      </c>
      <c r="H38" s="4"/>
      <c r="I38" s="7" t="s">
        <v>165</v>
      </c>
      <c r="J38" s="6"/>
      <c r="K38" s="7" t="s">
        <v>163</v>
      </c>
      <c r="L38" s="6"/>
      <c r="M38" s="7" t="s">
        <v>164</v>
      </c>
      <c r="N38" s="4"/>
      <c r="O38" s="7" t="s">
        <v>165</v>
      </c>
      <c r="P38" s="3"/>
      <c r="Q38" s="16"/>
    </row>
    <row r="39" spans="1:19" ht="24" customHeight="1">
      <c r="B39" s="24"/>
      <c r="E39" s="6" t="s">
        <v>22</v>
      </c>
      <c r="F39" s="6"/>
      <c r="G39" s="6" t="s">
        <v>175</v>
      </c>
      <c r="H39" s="4"/>
      <c r="I39" s="6"/>
      <c r="J39" s="6"/>
      <c r="K39" s="6" t="s">
        <v>22</v>
      </c>
      <c r="L39" s="6"/>
      <c r="M39" s="6" t="s">
        <v>175</v>
      </c>
      <c r="N39" s="4"/>
      <c r="O39" s="6"/>
      <c r="P39" s="3"/>
      <c r="Q39" s="16"/>
    </row>
    <row r="40" spans="1:19" ht="24" customHeight="1">
      <c r="B40" s="24"/>
      <c r="E40" s="6" t="s">
        <v>24</v>
      </c>
      <c r="F40" s="6"/>
      <c r="G40" s="6" t="s">
        <v>176</v>
      </c>
      <c r="H40" s="4"/>
      <c r="I40" s="6"/>
      <c r="J40" s="6"/>
      <c r="K40" s="6" t="s">
        <v>24</v>
      </c>
      <c r="L40" s="6"/>
      <c r="M40" s="6" t="s">
        <v>176</v>
      </c>
      <c r="N40" s="4"/>
      <c r="O40" s="6"/>
      <c r="P40" s="3"/>
      <c r="Q40" s="16"/>
    </row>
    <row r="41" spans="1:19" ht="24" customHeight="1">
      <c r="A41" s="51" t="s">
        <v>43</v>
      </c>
      <c r="B41" s="24"/>
      <c r="E41" s="6"/>
      <c r="F41" s="6"/>
      <c r="G41" s="6"/>
      <c r="H41" s="4"/>
      <c r="I41" s="6"/>
      <c r="J41" s="6"/>
      <c r="K41" s="6"/>
      <c r="L41" s="6"/>
      <c r="M41" s="6"/>
      <c r="N41" s="4"/>
      <c r="O41" s="6"/>
      <c r="P41" s="37"/>
      <c r="Q41" s="19"/>
      <c r="R41" s="153"/>
    </row>
    <row r="42" spans="1:19" ht="24" customHeight="1">
      <c r="A42" s="51" t="s">
        <v>44</v>
      </c>
      <c r="E42" s="10"/>
      <c r="F42" s="10"/>
      <c r="G42" s="10"/>
      <c r="H42" s="10"/>
      <c r="I42" s="10"/>
      <c r="J42" s="38"/>
      <c r="K42" s="39"/>
      <c r="L42" s="39"/>
      <c r="M42" s="39"/>
      <c r="N42" s="10"/>
      <c r="O42" s="39"/>
      <c r="P42" s="38"/>
      <c r="Q42" s="19"/>
      <c r="R42" s="153"/>
    </row>
    <row r="43" spans="1:19" ht="24" customHeight="1">
      <c r="A43" s="9" t="s">
        <v>45</v>
      </c>
      <c r="B43" s="25"/>
      <c r="C43" s="25" t="s">
        <v>4</v>
      </c>
      <c r="D43" s="25"/>
      <c r="E43" s="13">
        <v>3068717833</v>
      </c>
      <c r="F43" s="13"/>
      <c r="G43" s="13">
        <v>2131366936</v>
      </c>
      <c r="I43" s="13">
        <v>2149379823</v>
      </c>
      <c r="J43" s="41"/>
      <c r="K43" s="63">
        <v>3068717833</v>
      </c>
      <c r="L43" s="63"/>
      <c r="M43" s="39">
        <v>2131366936</v>
      </c>
      <c r="N43" s="63"/>
      <c r="O43" s="39">
        <v>2149379823</v>
      </c>
      <c r="Q43" s="19"/>
      <c r="R43" s="153"/>
    </row>
    <row r="44" spans="1:19" ht="24" customHeight="1">
      <c r="A44" s="9" t="s">
        <v>46</v>
      </c>
      <c r="B44" s="25"/>
      <c r="C44" s="25" t="s">
        <v>4</v>
      </c>
      <c r="D44" s="25"/>
      <c r="E44" s="13">
        <v>32712375</v>
      </c>
      <c r="F44" s="13"/>
      <c r="G44" s="13">
        <v>34730226</v>
      </c>
      <c r="I44" s="13">
        <v>20346597</v>
      </c>
      <c r="J44" s="41"/>
      <c r="K44" s="63">
        <v>32712375</v>
      </c>
      <c r="L44" s="63"/>
      <c r="M44" s="39">
        <v>34730226</v>
      </c>
      <c r="N44" s="63"/>
      <c r="O44" s="39">
        <v>20346597</v>
      </c>
      <c r="Q44" s="19"/>
      <c r="R44" s="153"/>
    </row>
    <row r="45" spans="1:19" ht="24" customHeight="1">
      <c r="A45" s="9" t="s">
        <v>47</v>
      </c>
      <c r="B45" s="25"/>
      <c r="C45" s="25"/>
      <c r="D45" s="25"/>
      <c r="E45" s="13">
        <v>0</v>
      </c>
      <c r="F45" s="13"/>
      <c r="G45" s="13">
        <v>0</v>
      </c>
      <c r="I45" s="13">
        <v>3936194</v>
      </c>
      <c r="J45" s="41"/>
      <c r="K45" s="63">
        <v>0</v>
      </c>
      <c r="L45" s="63"/>
      <c r="M45" s="39">
        <v>0</v>
      </c>
      <c r="N45" s="63"/>
      <c r="O45" s="39">
        <v>3936194</v>
      </c>
      <c r="Q45" s="19"/>
      <c r="R45" s="153"/>
    </row>
    <row r="46" spans="1:19" ht="24" customHeight="1">
      <c r="A46" s="9" t="s">
        <v>48</v>
      </c>
      <c r="C46" s="25"/>
      <c r="E46" s="13">
        <v>30615959</v>
      </c>
      <c r="F46" s="13"/>
      <c r="G46" s="13">
        <v>34104864</v>
      </c>
      <c r="I46" s="13">
        <v>37086020</v>
      </c>
      <c r="J46" s="41"/>
      <c r="K46" s="13">
        <v>30615959</v>
      </c>
      <c r="L46" s="13"/>
      <c r="M46" s="13">
        <v>34104864</v>
      </c>
      <c r="O46" s="13">
        <v>37086020</v>
      </c>
      <c r="Q46" s="19"/>
      <c r="R46" s="153"/>
    </row>
    <row r="47" spans="1:19" ht="24" customHeight="1">
      <c r="A47" s="4" t="s">
        <v>167</v>
      </c>
      <c r="B47" s="25"/>
      <c r="C47" s="25"/>
      <c r="D47" s="25"/>
      <c r="E47" s="13">
        <v>83717481</v>
      </c>
      <c r="F47" s="13"/>
      <c r="G47" s="13">
        <v>80346757</v>
      </c>
      <c r="I47" s="13">
        <v>74159806</v>
      </c>
      <c r="J47" s="41"/>
      <c r="K47" s="63">
        <v>83717481</v>
      </c>
      <c r="L47" s="63"/>
      <c r="M47" s="39">
        <v>80346757</v>
      </c>
      <c r="N47" s="63"/>
      <c r="O47" s="39">
        <v>74159806</v>
      </c>
      <c r="Q47" s="19"/>
      <c r="R47" s="153"/>
    </row>
    <row r="48" spans="1:19" ht="24" customHeight="1">
      <c r="A48" s="9" t="s">
        <v>49</v>
      </c>
      <c r="B48" s="25"/>
      <c r="C48" s="25"/>
      <c r="D48" s="25"/>
      <c r="E48" s="13">
        <v>141740400</v>
      </c>
      <c r="F48" s="13"/>
      <c r="G48" s="13">
        <v>164648817</v>
      </c>
      <c r="I48" s="13">
        <v>125258394</v>
      </c>
      <c r="J48" s="41"/>
      <c r="K48" s="63">
        <v>141740400</v>
      </c>
      <c r="L48" s="63"/>
      <c r="M48" s="39">
        <v>164648817</v>
      </c>
      <c r="N48" s="63"/>
      <c r="O48" s="39">
        <v>125258394</v>
      </c>
      <c r="Q48" s="19"/>
      <c r="R48" s="153"/>
    </row>
    <row r="49" spans="1:19" ht="24" customHeight="1">
      <c r="A49" s="51" t="s">
        <v>50</v>
      </c>
      <c r="B49" s="25"/>
      <c r="C49" s="25"/>
      <c r="D49" s="25"/>
      <c r="E49" s="42">
        <f>SUM(E43:E48)</f>
        <v>3357504048</v>
      </c>
      <c r="G49" s="42">
        <f>SUM(G43:G48)</f>
        <v>2445197600</v>
      </c>
      <c r="I49" s="42">
        <f>SUM(I43:I48)</f>
        <v>2410166834</v>
      </c>
      <c r="K49" s="42">
        <f>SUM(K43:K48)</f>
        <v>3357504048</v>
      </c>
      <c r="M49" s="42">
        <f>SUM(M43:M48)</f>
        <v>2445197600</v>
      </c>
      <c r="O49" s="42">
        <f>SUM(O43:O48)</f>
        <v>2410166834</v>
      </c>
      <c r="Q49" s="19"/>
      <c r="R49" s="153"/>
    </row>
    <row r="50" spans="1:19" ht="24" customHeight="1">
      <c r="A50" s="49" t="s">
        <v>51</v>
      </c>
      <c r="B50" s="25"/>
      <c r="C50" s="25"/>
      <c r="D50" s="25"/>
      <c r="Q50" s="19"/>
      <c r="R50" s="153"/>
    </row>
    <row r="51" spans="1:19" ht="24" customHeight="1">
      <c r="A51" s="9" t="s">
        <v>52</v>
      </c>
      <c r="B51" s="25"/>
      <c r="C51" s="25"/>
      <c r="D51" s="25"/>
      <c r="Q51" s="19"/>
      <c r="R51" s="153"/>
    </row>
    <row r="52" spans="1:19" ht="24" customHeight="1">
      <c r="A52" s="9" t="s">
        <v>53</v>
      </c>
      <c r="B52" s="25"/>
      <c r="C52" s="25"/>
      <c r="D52" s="25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Q52" s="19"/>
      <c r="R52" s="153"/>
    </row>
    <row r="53" spans="1:19" ht="24" customHeight="1">
      <c r="A53" s="8" t="s">
        <v>61</v>
      </c>
      <c r="B53" s="25"/>
      <c r="C53" s="25"/>
      <c r="D53" s="25"/>
      <c r="E53" s="13">
        <v>380000000</v>
      </c>
      <c r="F53" s="13"/>
      <c r="G53" s="13">
        <v>380000000</v>
      </c>
      <c r="I53" s="13">
        <v>370000000</v>
      </c>
      <c r="K53" s="13">
        <v>380000000</v>
      </c>
      <c r="L53" s="13"/>
      <c r="M53" s="13">
        <v>380000000</v>
      </c>
      <c r="N53" s="13"/>
      <c r="O53" s="13">
        <v>370000000</v>
      </c>
      <c r="Q53" s="19"/>
      <c r="R53" s="153"/>
    </row>
    <row r="54" spans="1:19" ht="24" customHeight="1">
      <c r="A54" s="2" t="s">
        <v>54</v>
      </c>
      <c r="B54" s="25"/>
      <c r="C54" s="25"/>
      <c r="D54" s="25"/>
      <c r="E54" s="13">
        <v>647300363</v>
      </c>
      <c r="F54" s="13"/>
      <c r="G54" s="13">
        <v>647300363</v>
      </c>
      <c r="I54" s="13">
        <v>647294383</v>
      </c>
      <c r="J54" s="41"/>
      <c r="K54" s="13">
        <v>647300363</v>
      </c>
      <c r="L54" s="39"/>
      <c r="M54" s="13">
        <v>647300363</v>
      </c>
      <c r="N54" s="39"/>
      <c r="O54" s="13">
        <v>647294383</v>
      </c>
      <c r="Q54" s="19"/>
      <c r="R54" s="153"/>
    </row>
    <row r="55" spans="1:19" ht="24" customHeight="1">
      <c r="A55" s="8" t="s">
        <v>55</v>
      </c>
      <c r="B55" s="25"/>
      <c r="C55" s="25"/>
      <c r="D55" s="25"/>
      <c r="E55" s="13"/>
      <c r="F55" s="13"/>
      <c r="G55" s="13"/>
      <c r="L55" s="13"/>
      <c r="Q55" s="19"/>
      <c r="R55" s="153"/>
    </row>
    <row r="56" spans="1:19" ht="24" customHeight="1">
      <c r="A56" s="8" t="s">
        <v>56</v>
      </c>
      <c r="B56" s="25"/>
      <c r="C56" s="25"/>
      <c r="D56" s="25"/>
      <c r="E56" s="13"/>
      <c r="F56" s="13"/>
      <c r="G56" s="13"/>
      <c r="L56" s="13"/>
      <c r="Q56" s="19"/>
      <c r="R56" s="153"/>
    </row>
    <row r="57" spans="1:19" ht="24" customHeight="1">
      <c r="A57" s="8" t="s">
        <v>57</v>
      </c>
      <c r="B57" s="25"/>
      <c r="C57" s="25"/>
      <c r="D57" s="25"/>
      <c r="E57" s="13">
        <v>38000000</v>
      </c>
      <c r="F57" s="13"/>
      <c r="G57" s="13">
        <v>38000000</v>
      </c>
      <c r="I57" s="13">
        <v>37000000</v>
      </c>
      <c r="J57" s="41"/>
      <c r="K57" s="13">
        <v>38000000</v>
      </c>
      <c r="L57" s="39"/>
      <c r="M57" s="13">
        <v>38000000</v>
      </c>
      <c r="N57" s="39"/>
      <c r="O57" s="13">
        <v>37000000</v>
      </c>
      <c r="Q57" s="19"/>
      <c r="R57" s="153"/>
    </row>
    <row r="58" spans="1:19" ht="24" customHeight="1">
      <c r="A58" s="8" t="s">
        <v>58</v>
      </c>
      <c r="B58" s="25"/>
      <c r="C58" s="25"/>
      <c r="D58" s="25"/>
      <c r="E58" s="13">
        <v>20000000</v>
      </c>
      <c r="F58" s="13"/>
      <c r="G58" s="13">
        <v>20000000</v>
      </c>
      <c r="I58" s="13">
        <v>20000000</v>
      </c>
      <c r="J58" s="41"/>
      <c r="K58" s="13">
        <v>20000000</v>
      </c>
      <c r="L58" s="39"/>
      <c r="M58" s="13">
        <v>20000000</v>
      </c>
      <c r="N58" s="39"/>
      <c r="O58" s="13">
        <v>20000000</v>
      </c>
      <c r="Q58" s="154"/>
      <c r="R58" s="153"/>
    </row>
    <row r="59" spans="1:19" ht="24" customHeight="1">
      <c r="A59" s="8" t="s">
        <v>59</v>
      </c>
      <c r="B59" s="25"/>
      <c r="C59" s="25"/>
      <c r="D59" s="25"/>
      <c r="E59" s="13">
        <v>888668444</v>
      </c>
      <c r="F59" s="13"/>
      <c r="G59" s="13">
        <v>1230215456</v>
      </c>
      <c r="I59" s="13">
        <v>1355777046</v>
      </c>
      <c r="J59" s="41"/>
      <c r="K59" s="13">
        <v>866899233</v>
      </c>
      <c r="L59" s="39"/>
      <c r="M59" s="13">
        <v>1211719851</v>
      </c>
      <c r="N59" s="39"/>
      <c r="O59" s="13">
        <v>1341262204</v>
      </c>
      <c r="Q59" s="154"/>
    </row>
    <row r="60" spans="1:19" ht="24" customHeight="1">
      <c r="A60" s="9" t="s">
        <v>60</v>
      </c>
      <c r="B60" s="25"/>
      <c r="C60" s="25"/>
      <c r="D60" s="25"/>
      <c r="E60" s="15">
        <v>-115542664</v>
      </c>
      <c r="F60" s="13"/>
      <c r="G60" s="15">
        <v>-94485839</v>
      </c>
      <c r="I60" s="15">
        <v>-17193934</v>
      </c>
      <c r="K60" s="15">
        <v>-101246897</v>
      </c>
      <c r="L60" s="39"/>
      <c r="M60" s="15">
        <v>-73769276</v>
      </c>
      <c r="N60" s="39"/>
      <c r="O60" s="15">
        <v>1750577</v>
      </c>
      <c r="Q60" s="155"/>
      <c r="R60" s="153"/>
    </row>
    <row r="61" spans="1:19" ht="24" customHeight="1">
      <c r="A61" s="49" t="s">
        <v>62</v>
      </c>
      <c r="B61" s="25"/>
      <c r="E61" s="43">
        <f>SUM(E53:E60)</f>
        <v>1858426143</v>
      </c>
      <c r="G61" s="43">
        <f>SUM(G53:G60)</f>
        <v>2221029980</v>
      </c>
      <c r="I61" s="43">
        <f>SUM(I53:I60)</f>
        <v>2412877495</v>
      </c>
      <c r="K61" s="43">
        <f>SUM(K53:K60)</f>
        <v>1850952699</v>
      </c>
      <c r="M61" s="43">
        <f>SUM(M53:M60)</f>
        <v>2223250938</v>
      </c>
      <c r="O61" s="43">
        <f>SUM(O53:O60)</f>
        <v>2417307164</v>
      </c>
      <c r="P61" s="4"/>
      <c r="R61" s="5"/>
    </row>
    <row r="62" spans="1:19" ht="24" customHeight="1" thickBot="1">
      <c r="A62" s="49" t="s">
        <v>63</v>
      </c>
      <c r="B62" s="25"/>
      <c r="E62" s="44">
        <f>SUM(E61,E49)</f>
        <v>5215930191</v>
      </c>
      <c r="G62" s="44">
        <f>SUM(G61,G49)</f>
        <v>4666227580</v>
      </c>
      <c r="I62" s="44">
        <f>SUM(I61,I49)</f>
        <v>4823044329</v>
      </c>
      <c r="K62" s="44">
        <f>SUM(K61,K49)</f>
        <v>5208456747</v>
      </c>
      <c r="M62" s="44">
        <f>SUM(M61,M49)</f>
        <v>4668448538</v>
      </c>
      <c r="O62" s="44">
        <f>SUM(O61,O49)</f>
        <v>4827473998</v>
      </c>
      <c r="P62" s="4"/>
      <c r="R62" s="153"/>
    </row>
    <row r="63" spans="1:19" s="45" customFormat="1" ht="18.75" customHeight="1" thickTop="1">
      <c r="B63" s="46"/>
      <c r="C63" s="46"/>
      <c r="D63" s="46"/>
      <c r="E63" s="47">
        <f>+E62-E26</f>
        <v>0</v>
      </c>
      <c r="F63" s="47"/>
      <c r="G63" s="47"/>
      <c r="H63" s="47"/>
      <c r="I63" s="47"/>
      <c r="J63" s="47"/>
      <c r="K63" s="47">
        <f>+K62-K26</f>
        <v>0</v>
      </c>
      <c r="L63" s="47"/>
      <c r="M63" s="47"/>
      <c r="N63" s="47"/>
      <c r="O63" s="47"/>
      <c r="Q63" s="5"/>
      <c r="R63" s="153"/>
      <c r="S63" s="4"/>
    </row>
    <row r="64" spans="1:19" ht="24" customHeight="1">
      <c r="A64" s="8" t="s">
        <v>25</v>
      </c>
      <c r="E64" s="47">
        <f>E26-E62</f>
        <v>0</v>
      </c>
      <c r="F64" s="47"/>
      <c r="G64" s="47">
        <f>G26-G62</f>
        <v>0</v>
      </c>
      <c r="H64" s="47"/>
      <c r="I64" s="47">
        <f>I26-I62</f>
        <v>0</v>
      </c>
      <c r="J64" s="47"/>
      <c r="K64" s="47">
        <f>K26-K62</f>
        <v>0</v>
      </c>
      <c r="L64" s="47"/>
      <c r="M64" s="47">
        <f>M26-M62</f>
        <v>0</v>
      </c>
      <c r="N64" s="47"/>
      <c r="O64" s="47">
        <f>O26-O62</f>
        <v>0</v>
      </c>
      <c r="P64" s="4"/>
    </row>
    <row r="65" spans="1:16" ht="20.25" customHeight="1">
      <c r="A65" s="30"/>
      <c r="P65" s="4"/>
    </row>
    <row r="66" spans="1:16" ht="20.25" customHeight="1">
      <c r="A66" s="164"/>
      <c r="B66" s="164"/>
      <c r="C66" s="164"/>
      <c r="D66" s="2"/>
      <c r="E66" s="2"/>
      <c r="F66" s="2"/>
      <c r="G66" s="2"/>
      <c r="K66" s="2"/>
      <c r="L66" s="2"/>
      <c r="M66" s="48"/>
      <c r="P66" s="4"/>
    </row>
    <row r="67" spans="1:16" ht="20.25" customHeight="1">
      <c r="A67" s="30"/>
      <c r="K67" s="2"/>
      <c r="P67" s="4"/>
    </row>
    <row r="68" spans="1:16" ht="20.25" customHeight="1">
      <c r="A68" s="30"/>
      <c r="E68" s="30" t="s">
        <v>166</v>
      </c>
      <c r="F68" s="40"/>
      <c r="G68" s="40"/>
      <c r="K68" s="2"/>
      <c r="P68" s="4"/>
    </row>
    <row r="69" spans="1:16" ht="20.25" customHeight="1">
      <c r="A69" s="164"/>
      <c r="B69" s="164"/>
      <c r="C69" s="164"/>
      <c r="P69" s="4"/>
    </row>
    <row r="70" spans="1:16" ht="24" customHeight="1">
      <c r="A70" s="20"/>
      <c r="P70" s="4"/>
    </row>
    <row r="71" spans="1:16" ht="24" customHeight="1">
      <c r="A71" s="20"/>
      <c r="P71" s="4"/>
    </row>
    <row r="72" spans="1:16" ht="24" customHeight="1">
      <c r="A72" s="20"/>
      <c r="P72" s="4"/>
    </row>
    <row r="73" spans="1:16" ht="24" customHeight="1">
      <c r="A73" s="20"/>
      <c r="P73" s="4"/>
    </row>
    <row r="74" spans="1:16" ht="24" customHeight="1">
      <c r="A74" s="20"/>
      <c r="P74" s="4"/>
    </row>
    <row r="75" spans="1:16" ht="24" customHeight="1">
      <c r="A75" s="20"/>
      <c r="P75" s="4"/>
    </row>
    <row r="76" spans="1:16" ht="24" customHeight="1">
      <c r="A76" s="20"/>
      <c r="P76" s="4"/>
    </row>
    <row r="77" spans="1:16" ht="24" customHeight="1">
      <c r="A77" s="20"/>
    </row>
    <row r="78" spans="1:16" ht="24" customHeight="1">
      <c r="A78" s="20"/>
    </row>
    <row r="79" spans="1:16" ht="24" customHeight="1">
      <c r="A79" s="20"/>
    </row>
    <row r="80" spans="1:16" ht="24" customHeight="1">
      <c r="A80" s="20"/>
    </row>
    <row r="81" spans="1:17" ht="24" customHeight="1">
      <c r="A81" s="20"/>
    </row>
    <row r="82" spans="1:17" ht="24" customHeight="1">
      <c r="A82" s="20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1:17" ht="24" customHeight="1">
      <c r="A83" s="20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ht="24" customHeight="1">
      <c r="A84" s="20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1:17" ht="24" customHeight="1">
      <c r="A85" s="20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</row>
    <row r="86" spans="1:17" ht="24" customHeight="1">
      <c r="A86" s="20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1:17" ht="24" customHeight="1">
      <c r="A87" s="20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</row>
    <row r="88" spans="1:17" ht="24" customHeight="1">
      <c r="A88" s="20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ht="24" customHeight="1">
      <c r="A89" s="20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1:17" ht="24" customHeight="1">
      <c r="A90" s="20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1:17" ht="24" customHeight="1">
      <c r="A91" s="20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1:17" ht="24" customHeight="1">
      <c r="A92" s="20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1:17" ht="24" customHeight="1">
      <c r="A93" s="20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</row>
    <row r="94" spans="1:17" ht="24" customHeight="1">
      <c r="A94" s="20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1:17" ht="24" customHeight="1">
      <c r="A95" s="20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</row>
    <row r="96" spans="1:17" ht="24" customHeight="1">
      <c r="A96" s="20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</row>
    <row r="97" spans="1:17" ht="24" customHeight="1">
      <c r="A97" s="20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</row>
    <row r="98" spans="1:17" ht="24" customHeight="1">
      <c r="A98" s="20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1:17" ht="24" customHeight="1">
      <c r="A99" s="20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</row>
    <row r="100" spans="1:17" ht="24" customHeight="1">
      <c r="A100" s="20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</row>
  </sheetData>
  <mergeCells count="18">
    <mergeCell ref="K37:O37"/>
    <mergeCell ref="K6:O6"/>
    <mergeCell ref="K35:O35"/>
    <mergeCell ref="A34:J34"/>
    <mergeCell ref="A32:J32"/>
    <mergeCell ref="A1:J1"/>
    <mergeCell ref="A2:J2"/>
    <mergeCell ref="A3:J3"/>
    <mergeCell ref="E4:J4"/>
    <mergeCell ref="K4:O4"/>
    <mergeCell ref="E5:I5"/>
    <mergeCell ref="A33:J33"/>
    <mergeCell ref="E36:I36"/>
    <mergeCell ref="A66:C66"/>
    <mergeCell ref="A69:C69"/>
    <mergeCell ref="E6:I6"/>
    <mergeCell ref="E37:I37"/>
    <mergeCell ref="E35:J35"/>
  </mergeCells>
  <pageMargins left="0.86614173228346458" right="0.39370078740157483" top="0.78740157480314965" bottom="0" header="0.19685039370078741" footer="0"/>
  <pageSetup paperSize="9" scale="57" orientation="portrait" r:id="rId1"/>
  <headerFooter alignWithMargins="0"/>
  <rowBreaks count="1" manualBreakCount="1">
    <brk id="31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A7409-D995-411F-A405-FC124309C5CA}">
  <dimension ref="A1:P106"/>
  <sheetViews>
    <sheetView showGridLines="0" view="pageBreakPreview" topLeftCell="A67" zoomScale="70" zoomScaleNormal="70" zoomScaleSheetLayoutView="70" workbookViewId="0">
      <selection activeCell="A46" sqref="A46:G46"/>
    </sheetView>
  </sheetViews>
  <sheetFormatPr defaultColWidth="9.125" defaultRowHeight="22.65" customHeight="1"/>
  <cols>
    <col min="1" max="1" width="65.375" style="23" customWidth="1"/>
    <col min="2" max="2" width="1.375" style="20" customWidth="1"/>
    <col min="3" max="3" width="9.75" style="20" customWidth="1"/>
    <col min="4" max="4" width="1.375" style="20" customWidth="1"/>
    <col min="5" max="5" width="19.375" style="76" customWidth="1"/>
    <col min="6" max="6" width="1.125" style="76" customWidth="1"/>
    <col min="7" max="7" width="19.375" style="76" customWidth="1"/>
    <col min="8" max="8" width="1.125" style="20" customWidth="1"/>
    <col min="9" max="9" width="24.375" style="76" bestFit="1" customWidth="1"/>
    <col min="10" max="10" width="1.125" style="76" customWidth="1"/>
    <col min="11" max="11" width="19.375" style="76" customWidth="1"/>
    <col min="12" max="12" width="1.75" style="20" customWidth="1"/>
    <col min="13" max="13" width="17.375" style="4" bestFit="1" customWidth="1"/>
    <col min="14" max="14" width="16.25" style="4" bestFit="1" customWidth="1"/>
    <col min="15" max="15" width="9.125" style="4"/>
    <col min="16" max="16" width="14.25" style="4" customWidth="1"/>
    <col min="17" max="16384" width="9.125" style="4"/>
  </cols>
  <sheetData>
    <row r="1" spans="1:12" ht="22.65" customHeight="1">
      <c r="A1" s="169" t="s">
        <v>65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</row>
    <row r="2" spans="1:12" ht="22.65" customHeight="1">
      <c r="A2" s="171" t="s">
        <v>14</v>
      </c>
      <c r="B2" s="171"/>
      <c r="C2" s="171"/>
      <c r="D2" s="171"/>
      <c r="E2" s="171"/>
      <c r="F2" s="171"/>
      <c r="G2" s="171"/>
      <c r="H2" s="29"/>
      <c r="I2" s="59"/>
      <c r="J2" s="59"/>
      <c r="K2" s="59"/>
      <c r="L2" s="4"/>
    </row>
    <row r="3" spans="1:12" ht="22.65" customHeight="1">
      <c r="A3" s="1" t="s">
        <v>177</v>
      </c>
      <c r="B3" s="1"/>
      <c r="C3" s="50"/>
      <c r="D3" s="1"/>
      <c r="E3" s="1"/>
      <c r="F3" s="1"/>
      <c r="G3" s="1"/>
      <c r="H3" s="29"/>
      <c r="I3" s="59"/>
      <c r="J3" s="59"/>
      <c r="K3" s="59"/>
      <c r="L3" s="4"/>
    </row>
    <row r="4" spans="1:12" ht="22.65" customHeight="1">
      <c r="A4" s="171" t="s">
        <v>64</v>
      </c>
      <c r="B4" s="171"/>
      <c r="C4" s="171"/>
      <c r="D4" s="171"/>
      <c r="E4" s="171"/>
      <c r="F4" s="171"/>
      <c r="G4" s="171"/>
      <c r="H4" s="18"/>
      <c r="I4" s="59"/>
      <c r="J4" s="59"/>
      <c r="K4" s="59"/>
      <c r="L4" s="18"/>
    </row>
    <row r="5" spans="1:12" ht="22.65" customHeight="1">
      <c r="A5" s="20"/>
      <c r="B5" s="4"/>
      <c r="D5" s="4"/>
      <c r="E5" s="167"/>
      <c r="F5" s="167"/>
      <c r="G5" s="167"/>
      <c r="H5" s="4"/>
      <c r="I5" s="166" t="s">
        <v>21</v>
      </c>
      <c r="J5" s="166"/>
      <c r="K5" s="166"/>
      <c r="L5" s="4"/>
    </row>
    <row r="6" spans="1:12" ht="22.65" customHeight="1">
      <c r="A6" s="20"/>
      <c r="B6" s="4"/>
      <c r="D6" s="4"/>
      <c r="E6" s="168" t="s">
        <v>66</v>
      </c>
      <c r="F6" s="168"/>
      <c r="G6" s="168"/>
      <c r="H6" s="32"/>
      <c r="I6" s="168"/>
      <c r="J6" s="168"/>
      <c r="K6" s="168"/>
      <c r="L6" s="4"/>
    </row>
    <row r="7" spans="1:12" ht="22.65" customHeight="1">
      <c r="A7" s="20"/>
      <c r="B7" s="4"/>
      <c r="D7" s="4"/>
      <c r="E7" s="165" t="s">
        <v>67</v>
      </c>
      <c r="F7" s="165"/>
      <c r="G7" s="165"/>
      <c r="H7" s="32"/>
      <c r="I7" s="165" t="s">
        <v>20</v>
      </c>
      <c r="J7" s="165"/>
      <c r="K7" s="165"/>
      <c r="L7" s="4"/>
    </row>
    <row r="8" spans="1:12" ht="22.65" customHeight="1">
      <c r="A8" s="20"/>
      <c r="B8" s="24"/>
      <c r="C8" s="33" t="s">
        <v>40</v>
      </c>
      <c r="D8" s="4"/>
      <c r="E8" s="7">
        <v>2025</v>
      </c>
      <c r="F8" s="36"/>
      <c r="G8" s="7">
        <v>2024</v>
      </c>
      <c r="H8" s="6"/>
      <c r="I8" s="7">
        <v>2025</v>
      </c>
      <c r="J8" s="36"/>
      <c r="K8" s="7">
        <v>2024</v>
      </c>
      <c r="L8" s="24"/>
    </row>
    <row r="9" spans="1:12" ht="22.65" customHeight="1">
      <c r="A9" s="20"/>
      <c r="B9" s="24"/>
      <c r="D9" s="24"/>
      <c r="E9" s="60"/>
      <c r="F9" s="61"/>
      <c r="G9" s="6" t="s">
        <v>23</v>
      </c>
      <c r="H9" s="24"/>
      <c r="I9" s="60"/>
      <c r="J9" s="61"/>
      <c r="K9" s="6" t="s">
        <v>23</v>
      </c>
      <c r="L9" s="24"/>
    </row>
    <row r="10" spans="1:12" ht="22.65" customHeight="1">
      <c r="A10" s="18" t="s">
        <v>68</v>
      </c>
      <c r="B10" s="24"/>
      <c r="D10" s="24"/>
      <c r="E10" s="34"/>
      <c r="F10" s="62"/>
      <c r="G10" s="34"/>
      <c r="H10" s="62"/>
      <c r="I10" s="34"/>
      <c r="J10" s="62"/>
      <c r="K10" s="34"/>
      <c r="L10" s="24"/>
    </row>
    <row r="11" spans="1:12" ht="22.65" customHeight="1">
      <c r="A11" s="29" t="s">
        <v>69</v>
      </c>
      <c r="E11" s="5"/>
      <c r="F11" s="5"/>
      <c r="G11" s="5"/>
      <c r="H11" s="5"/>
      <c r="I11" s="5"/>
      <c r="J11" s="5"/>
      <c r="K11" s="5"/>
    </row>
    <row r="12" spans="1:12" ht="22.65" customHeight="1">
      <c r="A12" s="40" t="s">
        <v>70</v>
      </c>
      <c r="C12" s="25" t="s">
        <v>7</v>
      </c>
      <c r="E12" s="5">
        <v>894768946</v>
      </c>
      <c r="F12" s="5"/>
      <c r="G12" s="5">
        <v>955835860</v>
      </c>
      <c r="H12" s="5"/>
      <c r="I12" s="5">
        <v>894768946</v>
      </c>
      <c r="J12" s="5"/>
      <c r="K12" s="5">
        <v>955835860</v>
      </c>
    </row>
    <row r="13" spans="1:12" ht="22.65" customHeight="1">
      <c r="A13" s="40" t="s">
        <v>71</v>
      </c>
      <c r="C13" s="25" t="s">
        <v>7</v>
      </c>
      <c r="E13" s="5">
        <v>-1741354703</v>
      </c>
      <c r="F13" s="5"/>
      <c r="G13" s="5">
        <v>-836919267</v>
      </c>
      <c r="H13" s="5"/>
      <c r="I13" s="5">
        <v>-1741354703</v>
      </c>
      <c r="J13" s="5"/>
      <c r="K13" s="5">
        <v>-836919267</v>
      </c>
    </row>
    <row r="14" spans="1:12" ht="22.65" customHeight="1">
      <c r="A14" s="40" t="s">
        <v>168</v>
      </c>
      <c r="C14" s="25" t="s">
        <v>7</v>
      </c>
      <c r="E14" s="43">
        <v>440050957</v>
      </c>
      <c r="F14" s="5"/>
      <c r="G14" s="43">
        <v>-82964293</v>
      </c>
      <c r="H14" s="5"/>
      <c r="I14" s="43">
        <v>440050957</v>
      </c>
      <c r="J14" s="5"/>
      <c r="K14" s="43">
        <v>-82964293</v>
      </c>
    </row>
    <row r="15" spans="1:12" ht="22.65" customHeight="1">
      <c r="A15" s="49" t="s">
        <v>72</v>
      </c>
      <c r="E15" s="42">
        <f>SUM(E12:E14)</f>
        <v>-406534800</v>
      </c>
      <c r="F15" s="5"/>
      <c r="G15" s="42">
        <f>SUM(G12:G14)</f>
        <v>35952300</v>
      </c>
      <c r="H15" s="5"/>
      <c r="I15" s="42">
        <f>SUM(I12:I14)</f>
        <v>-406534800</v>
      </c>
      <c r="J15" s="5"/>
      <c r="K15" s="42">
        <f>SUM(K12:K14)</f>
        <v>35952300</v>
      </c>
    </row>
    <row r="16" spans="1:12" ht="22.65" customHeight="1">
      <c r="A16" s="29"/>
      <c r="E16" s="5"/>
      <c r="F16" s="5"/>
      <c r="G16" s="5"/>
      <c r="H16" s="5"/>
      <c r="I16" s="5"/>
      <c r="J16" s="5"/>
      <c r="K16" s="5"/>
    </row>
    <row r="17" spans="1:12" ht="22.65" customHeight="1">
      <c r="A17" s="9" t="s">
        <v>73</v>
      </c>
      <c r="B17" s="25"/>
      <c r="C17" s="25"/>
      <c r="D17" s="25"/>
      <c r="E17" s="5">
        <v>37403832</v>
      </c>
      <c r="F17" s="5"/>
      <c r="G17" s="5">
        <v>17847983</v>
      </c>
      <c r="H17" s="41"/>
      <c r="I17" s="5">
        <v>37403832</v>
      </c>
      <c r="J17" s="5"/>
      <c r="K17" s="5">
        <v>17847983</v>
      </c>
      <c r="L17" s="25"/>
    </row>
    <row r="18" spans="1:12" ht="22.65" customHeight="1">
      <c r="A18" s="9" t="s">
        <v>74</v>
      </c>
      <c r="B18" s="25"/>
      <c r="C18" s="25" t="s">
        <v>11</v>
      </c>
      <c r="D18" s="25"/>
      <c r="E18" s="63">
        <v>301291</v>
      </c>
      <c r="F18" s="5"/>
      <c r="G18" s="63">
        <v>-678864</v>
      </c>
      <c r="H18" s="41"/>
      <c r="I18" s="63">
        <v>301291</v>
      </c>
      <c r="J18" s="5"/>
      <c r="K18" s="5">
        <v>-678864</v>
      </c>
      <c r="L18" s="25"/>
    </row>
    <row r="19" spans="1:12" ht="22.65" customHeight="1">
      <c r="A19" s="9" t="s">
        <v>79</v>
      </c>
      <c r="B19" s="25"/>
      <c r="C19" s="25" t="s">
        <v>9</v>
      </c>
      <c r="D19" s="25"/>
      <c r="E19" s="63">
        <v>-35936703</v>
      </c>
      <c r="F19" s="5"/>
      <c r="G19" s="63">
        <v>-9142877</v>
      </c>
      <c r="H19" s="41"/>
      <c r="I19" s="63">
        <v>-35936703</v>
      </c>
      <c r="J19" s="5"/>
      <c r="K19" s="5">
        <v>-9142877</v>
      </c>
      <c r="L19" s="25"/>
    </row>
    <row r="20" spans="1:12" ht="22.65" customHeight="1">
      <c r="A20" s="9" t="s">
        <v>178</v>
      </c>
      <c r="B20" s="25"/>
      <c r="C20" s="25"/>
      <c r="D20" s="25"/>
      <c r="E20" s="5">
        <v>240525</v>
      </c>
      <c r="F20" s="5"/>
      <c r="G20" s="5">
        <v>71486</v>
      </c>
      <c r="H20" s="41"/>
      <c r="I20" s="5">
        <v>240525</v>
      </c>
      <c r="J20" s="5"/>
      <c r="K20" s="5">
        <v>71486</v>
      </c>
      <c r="L20" s="25"/>
    </row>
    <row r="21" spans="1:12" ht="22.65" customHeight="1">
      <c r="A21" s="49" t="s">
        <v>73</v>
      </c>
      <c r="B21" s="25"/>
      <c r="C21" s="25"/>
      <c r="D21" s="25"/>
      <c r="E21" s="42">
        <f>SUM(E17:E20)</f>
        <v>2008945</v>
      </c>
      <c r="F21" s="3"/>
      <c r="G21" s="42">
        <f>SUM(G17:G20)</f>
        <v>8097728</v>
      </c>
      <c r="H21" s="41"/>
      <c r="I21" s="42">
        <f>SUM(I17:I20)</f>
        <v>2008945</v>
      </c>
      <c r="J21" s="3"/>
      <c r="K21" s="42">
        <f>SUM(K17:K20)</f>
        <v>8097728</v>
      </c>
      <c r="L21" s="25"/>
    </row>
    <row r="22" spans="1:12" ht="22.65" customHeight="1">
      <c r="A22" s="9" t="s">
        <v>75</v>
      </c>
      <c r="B22" s="25"/>
      <c r="C22" s="4"/>
      <c r="D22" s="25"/>
      <c r="E22" s="5">
        <v>-5336905</v>
      </c>
      <c r="F22" s="5"/>
      <c r="G22" s="5">
        <v>-5731626</v>
      </c>
      <c r="H22" s="41"/>
      <c r="I22" s="5">
        <v>-5336905</v>
      </c>
      <c r="J22" s="5"/>
      <c r="K22" s="5">
        <v>-5731626</v>
      </c>
      <c r="L22" s="25"/>
    </row>
    <row r="23" spans="1:12" ht="22.65" customHeight="1">
      <c r="A23" s="9" t="s">
        <v>76</v>
      </c>
      <c r="B23" s="25"/>
      <c r="C23" s="25"/>
      <c r="D23" s="25"/>
      <c r="E23" s="5">
        <v>1660339</v>
      </c>
      <c r="F23" s="5"/>
      <c r="G23" s="5">
        <v>1643120</v>
      </c>
      <c r="H23" s="5"/>
      <c r="I23" s="5">
        <v>1660339</v>
      </c>
      <c r="J23" s="5"/>
      <c r="K23" s="5">
        <v>1643120</v>
      </c>
      <c r="L23" s="25"/>
    </row>
    <row r="24" spans="1:12" ht="22.65" customHeight="1">
      <c r="A24" s="29" t="s">
        <v>77</v>
      </c>
      <c r="B24" s="25"/>
      <c r="C24" s="25"/>
      <c r="D24" s="25"/>
      <c r="E24" s="42">
        <f>SUM(E22:E23)</f>
        <v>-3676566</v>
      </c>
      <c r="F24" s="5"/>
      <c r="G24" s="42">
        <f>SUM(G22:G23)</f>
        <v>-4088506</v>
      </c>
      <c r="H24" s="41"/>
      <c r="I24" s="42">
        <f>SUM(I22:I23)</f>
        <v>-3676566</v>
      </c>
      <c r="J24" s="5"/>
      <c r="K24" s="42">
        <f>SUM(K22:K23)</f>
        <v>-4088506</v>
      </c>
      <c r="L24" s="25"/>
    </row>
    <row r="25" spans="1:12" ht="22.65" customHeight="1">
      <c r="A25" s="29" t="s">
        <v>78</v>
      </c>
      <c r="E25" s="42">
        <f>SUM(E21+E24)</f>
        <v>-1667621</v>
      </c>
      <c r="F25" s="3"/>
      <c r="G25" s="42">
        <f>SUM(G21+G24)</f>
        <v>4009222</v>
      </c>
      <c r="H25" s="3"/>
      <c r="I25" s="42">
        <f>SUM(I21+I24)</f>
        <v>-1667621</v>
      </c>
      <c r="J25" s="22"/>
      <c r="K25" s="42">
        <f>SUM(K21+K24)</f>
        <v>4009222</v>
      </c>
    </row>
    <row r="26" spans="1:12" ht="22.65" customHeight="1">
      <c r="A26" s="29"/>
      <c r="E26" s="5"/>
      <c r="F26" s="3"/>
      <c r="G26" s="5"/>
      <c r="H26" s="3"/>
      <c r="I26" s="5"/>
      <c r="J26" s="22"/>
      <c r="K26" s="5"/>
    </row>
    <row r="27" spans="1:12" ht="22.65" customHeight="1">
      <c r="A27" s="40" t="s">
        <v>80</v>
      </c>
      <c r="E27" s="5">
        <v>-307474</v>
      </c>
      <c r="F27" s="5"/>
      <c r="G27" s="5">
        <v>-368340</v>
      </c>
      <c r="H27" s="3"/>
      <c r="I27" s="5">
        <v>-307474</v>
      </c>
      <c r="J27" s="3"/>
      <c r="K27" s="5">
        <v>-368340</v>
      </c>
    </row>
    <row r="28" spans="1:12" ht="22.65" customHeight="1">
      <c r="A28" s="40" t="s">
        <v>81</v>
      </c>
      <c r="E28" s="5">
        <v>-24827493</v>
      </c>
      <c r="F28" s="5"/>
      <c r="G28" s="5">
        <v>-31886616</v>
      </c>
      <c r="H28" s="3"/>
      <c r="I28" s="5">
        <v>-24827493</v>
      </c>
      <c r="J28" s="3"/>
      <c r="K28" s="5">
        <v>-31886616</v>
      </c>
    </row>
    <row r="29" spans="1:12" ht="22.65" customHeight="1">
      <c r="A29" s="2" t="s">
        <v>179</v>
      </c>
      <c r="C29" s="25" t="s">
        <v>10</v>
      </c>
      <c r="E29" s="63">
        <v>-184476</v>
      </c>
      <c r="F29" s="3"/>
      <c r="G29" s="63">
        <v>-30132</v>
      </c>
      <c r="H29" s="3"/>
      <c r="I29" s="63">
        <v>0</v>
      </c>
      <c r="J29" s="64"/>
      <c r="K29" s="63">
        <v>0</v>
      </c>
    </row>
    <row r="30" spans="1:12" ht="22.65" customHeight="1">
      <c r="A30" s="2" t="s">
        <v>162</v>
      </c>
      <c r="C30" s="25" t="s">
        <v>8</v>
      </c>
      <c r="E30" s="63">
        <v>0</v>
      </c>
      <c r="F30" s="5"/>
      <c r="G30" s="63">
        <v>0</v>
      </c>
      <c r="H30" s="3"/>
      <c r="I30" s="63">
        <v>-4276483</v>
      </c>
      <c r="J30" s="64"/>
      <c r="K30" s="63">
        <v>0</v>
      </c>
    </row>
    <row r="31" spans="1:12" ht="22.65" customHeight="1">
      <c r="A31" s="40" t="s">
        <v>82</v>
      </c>
      <c r="E31" s="43">
        <v>430952</v>
      </c>
      <c r="F31" s="5"/>
      <c r="G31" s="43">
        <v>2475407</v>
      </c>
      <c r="H31" s="3"/>
      <c r="I31" s="43">
        <v>430952</v>
      </c>
      <c r="J31" s="3"/>
      <c r="K31" s="43">
        <v>2475407</v>
      </c>
    </row>
    <row r="32" spans="1:12" ht="22.65" customHeight="1">
      <c r="A32" s="19" t="s">
        <v>83</v>
      </c>
      <c r="E32" s="5">
        <f>SUM(E15,E25,E27:E31)</f>
        <v>-433090912</v>
      </c>
      <c r="F32" s="3"/>
      <c r="G32" s="5">
        <f>SUM(G15,G25,G27:G31)</f>
        <v>10151841</v>
      </c>
      <c r="H32" s="3"/>
      <c r="I32" s="5">
        <f>SUM(I15,I25,I27:I31)</f>
        <v>-437182919</v>
      </c>
      <c r="J32" s="3"/>
      <c r="K32" s="5">
        <f>SUM(K15,K25,K27:K31)</f>
        <v>10181973</v>
      </c>
    </row>
    <row r="33" spans="1:13" ht="22.65" customHeight="1">
      <c r="A33" s="4" t="s">
        <v>169</v>
      </c>
      <c r="B33" s="25"/>
      <c r="C33" s="25" t="s">
        <v>3</v>
      </c>
      <c r="D33" s="25"/>
      <c r="E33" s="5">
        <v>85302567</v>
      </c>
      <c r="F33" s="5"/>
      <c r="G33" s="5">
        <v>-3214603</v>
      </c>
      <c r="H33" s="41"/>
      <c r="I33" s="5">
        <v>86120968</v>
      </c>
      <c r="J33" s="5"/>
      <c r="K33" s="5">
        <v>-3220629</v>
      </c>
      <c r="L33" s="25"/>
    </row>
    <row r="34" spans="1:13" ht="22.65" customHeight="1">
      <c r="A34" s="19" t="s">
        <v>85</v>
      </c>
      <c r="B34" s="25"/>
      <c r="D34" s="25"/>
      <c r="E34" s="42">
        <f>SUM(E32:E33)</f>
        <v>-347788345</v>
      </c>
      <c r="F34" s="62"/>
      <c r="G34" s="42">
        <f>SUM(G32:G33)</f>
        <v>6937238</v>
      </c>
      <c r="H34" s="41"/>
      <c r="I34" s="42">
        <f>SUM(I32:I33)</f>
        <v>-351061951</v>
      </c>
      <c r="J34" s="62"/>
      <c r="K34" s="42">
        <f>SUM(K32:K33)</f>
        <v>6961344</v>
      </c>
      <c r="L34" s="25"/>
    </row>
    <row r="35" spans="1:13" ht="22.65" customHeight="1">
      <c r="A35" s="19"/>
      <c r="B35" s="25"/>
      <c r="D35" s="25"/>
      <c r="E35" s="65"/>
      <c r="F35" s="61"/>
      <c r="G35" s="65"/>
      <c r="H35" s="25"/>
      <c r="I35" s="66"/>
      <c r="J35" s="67"/>
      <c r="K35" s="66"/>
      <c r="L35" s="25"/>
    </row>
    <row r="36" spans="1:13" ht="22.65" customHeight="1">
      <c r="A36" s="29" t="s">
        <v>86</v>
      </c>
      <c r="B36" s="2"/>
      <c r="C36" s="25" t="s">
        <v>12</v>
      </c>
      <c r="D36" s="68"/>
      <c r="E36" s="69"/>
      <c r="F36" s="69"/>
      <c r="G36" s="69"/>
      <c r="H36" s="68"/>
      <c r="I36" s="70"/>
      <c r="J36" s="70"/>
      <c r="K36" s="71"/>
      <c r="L36" s="68"/>
    </row>
    <row r="37" spans="1:13" ht="22.65" customHeight="1" thickBot="1">
      <c r="A37" s="72" t="s">
        <v>87</v>
      </c>
      <c r="B37" s="2"/>
      <c r="C37" s="9"/>
      <c r="D37" s="2"/>
      <c r="E37" s="73">
        <f>SUM(E34/38000000)</f>
        <v>-9.1523248684210525</v>
      </c>
      <c r="F37" s="74"/>
      <c r="G37" s="73">
        <f>SUM(G34/38000000)</f>
        <v>0.18255889473684211</v>
      </c>
      <c r="H37" s="75"/>
      <c r="I37" s="73">
        <f>SUM(I34/38000000)</f>
        <v>-9.2384723947368421</v>
      </c>
      <c r="J37" s="75"/>
      <c r="K37" s="73">
        <f>SUM(K34/38000000)</f>
        <v>0.18319326315789475</v>
      </c>
      <c r="L37" s="4"/>
    </row>
    <row r="38" spans="1:13" ht="22.65" customHeight="1" thickTop="1">
      <c r="D38" s="5"/>
      <c r="G38" s="65"/>
      <c r="H38" s="5"/>
      <c r="I38" s="71"/>
      <c r="J38" s="71"/>
      <c r="K38" s="71"/>
    </row>
    <row r="39" spans="1:13" ht="22.65" customHeight="1">
      <c r="A39" s="9" t="s">
        <v>25</v>
      </c>
      <c r="I39" s="71"/>
      <c r="J39" s="71"/>
      <c r="K39" s="71"/>
    </row>
    <row r="40" spans="1:13" ht="22.65" customHeight="1">
      <c r="I40" s="71"/>
      <c r="J40" s="71"/>
      <c r="K40" s="71"/>
    </row>
    <row r="41" spans="1:13" ht="22.65" customHeight="1">
      <c r="I41" s="71"/>
      <c r="J41" s="71"/>
      <c r="K41" s="71"/>
    </row>
    <row r="42" spans="1:13" ht="22.65" customHeight="1">
      <c r="I42" s="71"/>
      <c r="J42" s="71"/>
      <c r="K42" s="71"/>
    </row>
    <row r="43" spans="1:13" ht="22.65" customHeight="1">
      <c r="A43" s="172" t="s">
        <v>65</v>
      </c>
      <c r="B43" s="173"/>
      <c r="C43" s="173"/>
      <c r="D43" s="173"/>
      <c r="E43" s="173"/>
      <c r="F43" s="173"/>
      <c r="G43" s="173"/>
      <c r="H43" s="173"/>
      <c r="I43" s="173"/>
      <c r="J43" s="173"/>
      <c r="K43" s="173"/>
    </row>
    <row r="44" spans="1:13" ht="23.1" customHeight="1">
      <c r="A44" s="171" t="s">
        <v>14</v>
      </c>
      <c r="B44" s="171"/>
      <c r="C44" s="171"/>
      <c r="D44" s="171"/>
      <c r="E44" s="171"/>
      <c r="F44" s="171"/>
      <c r="G44" s="171"/>
      <c r="H44" s="29"/>
      <c r="I44" s="77"/>
      <c r="J44" s="77"/>
      <c r="K44" s="77"/>
      <c r="L44" s="29"/>
      <c r="M44" s="9"/>
    </row>
    <row r="45" spans="1:13" ht="23.1" customHeight="1">
      <c r="A45" s="1" t="s">
        <v>180</v>
      </c>
      <c r="B45" s="1"/>
      <c r="C45" s="50"/>
      <c r="D45" s="1"/>
      <c r="E45" s="1"/>
      <c r="F45" s="1"/>
      <c r="G45" s="1"/>
      <c r="H45" s="29"/>
      <c r="I45" s="77"/>
      <c r="J45" s="77"/>
      <c r="K45" s="77"/>
      <c r="L45" s="29"/>
      <c r="M45" s="9"/>
    </row>
    <row r="46" spans="1:13" ht="23.1" customHeight="1">
      <c r="A46" s="171" t="s">
        <v>64</v>
      </c>
      <c r="B46" s="171"/>
      <c r="C46" s="171"/>
      <c r="D46" s="171"/>
      <c r="E46" s="171"/>
      <c r="F46" s="171"/>
      <c r="G46" s="171"/>
      <c r="H46" s="19"/>
      <c r="I46" s="77"/>
      <c r="J46" s="77"/>
      <c r="K46" s="77"/>
      <c r="L46" s="18"/>
      <c r="M46" s="9"/>
    </row>
    <row r="47" spans="1:13" ht="23.1" customHeight="1">
      <c r="A47" s="20"/>
      <c r="B47" s="4"/>
      <c r="D47" s="4"/>
      <c r="E47" s="167"/>
      <c r="F47" s="167"/>
      <c r="G47" s="167"/>
      <c r="H47" s="4"/>
      <c r="I47" s="166" t="s">
        <v>21</v>
      </c>
      <c r="J47" s="166"/>
      <c r="K47" s="166"/>
      <c r="M47" s="9"/>
    </row>
    <row r="48" spans="1:13" ht="23.1" customHeight="1">
      <c r="A48" s="20"/>
      <c r="D48" s="4"/>
      <c r="E48" s="168" t="s">
        <v>66</v>
      </c>
      <c r="F48" s="168"/>
      <c r="G48" s="168"/>
      <c r="H48" s="32"/>
      <c r="I48" s="168"/>
      <c r="J48" s="168"/>
      <c r="K48" s="168"/>
      <c r="M48" s="9"/>
    </row>
    <row r="49" spans="1:13" ht="23.1" customHeight="1">
      <c r="A49" s="20"/>
      <c r="B49" s="4"/>
      <c r="D49" s="4"/>
      <c r="E49" s="165" t="s">
        <v>67</v>
      </c>
      <c r="F49" s="165"/>
      <c r="G49" s="165"/>
      <c r="H49" s="32"/>
      <c r="I49" s="165" t="s">
        <v>20</v>
      </c>
      <c r="J49" s="165"/>
      <c r="K49" s="165"/>
      <c r="M49" s="9"/>
    </row>
    <row r="50" spans="1:13" ht="23.1" customHeight="1">
      <c r="A50" s="20"/>
      <c r="B50" s="24"/>
      <c r="C50" s="33" t="s">
        <v>40</v>
      </c>
      <c r="D50" s="4"/>
      <c r="E50" s="7">
        <v>2025</v>
      </c>
      <c r="F50" s="36"/>
      <c r="G50" s="7">
        <v>2024</v>
      </c>
      <c r="H50" s="6"/>
      <c r="I50" s="7">
        <v>2025</v>
      </c>
      <c r="J50" s="36"/>
      <c r="K50" s="7">
        <v>2024</v>
      </c>
      <c r="M50" s="9"/>
    </row>
    <row r="51" spans="1:13" ht="23.1" customHeight="1">
      <c r="A51" s="20"/>
      <c r="B51" s="24"/>
      <c r="D51" s="4"/>
      <c r="E51" s="6"/>
      <c r="F51" s="36"/>
      <c r="G51" s="6" t="s">
        <v>23</v>
      </c>
      <c r="H51" s="6"/>
      <c r="I51" s="6"/>
      <c r="J51" s="36"/>
      <c r="K51" s="6" t="s">
        <v>23</v>
      </c>
      <c r="M51" s="9"/>
    </row>
    <row r="52" spans="1:13" ht="23.1" customHeight="1">
      <c r="A52" s="20"/>
      <c r="B52" s="24"/>
      <c r="C52" s="24"/>
      <c r="D52" s="24"/>
      <c r="E52" s="65"/>
      <c r="F52" s="61"/>
      <c r="G52" s="65"/>
      <c r="H52" s="24"/>
      <c r="I52" s="66"/>
      <c r="J52" s="67"/>
      <c r="K52" s="66"/>
      <c r="M52" s="9"/>
    </row>
    <row r="53" spans="1:13" ht="23.1" customHeight="1">
      <c r="A53" s="49" t="s">
        <v>85</v>
      </c>
      <c r="B53" s="24"/>
      <c r="C53" s="24"/>
      <c r="D53" s="24"/>
      <c r="E53" s="78">
        <v>-347788345</v>
      </c>
      <c r="F53" s="79"/>
      <c r="G53" s="78">
        <v>6937238</v>
      </c>
      <c r="H53" s="79"/>
      <c r="I53" s="80">
        <v>-351061951</v>
      </c>
      <c r="J53" s="79"/>
      <c r="K53" s="81">
        <v>6961344</v>
      </c>
      <c r="M53" s="9"/>
    </row>
    <row r="54" spans="1:13" ht="23.1" customHeight="1">
      <c r="A54" s="18"/>
      <c r="B54" s="18"/>
      <c r="C54" s="18"/>
      <c r="D54" s="18"/>
      <c r="E54" s="82"/>
      <c r="F54" s="82"/>
      <c r="G54" s="82"/>
      <c r="H54" s="82"/>
      <c r="I54" s="82"/>
      <c r="J54" s="82"/>
      <c r="K54" s="82"/>
      <c r="M54" s="9"/>
    </row>
    <row r="55" spans="1:13" ht="23.1" customHeight="1">
      <c r="A55" s="19" t="s">
        <v>89</v>
      </c>
      <c r="B55" s="25"/>
      <c r="C55" s="25"/>
      <c r="D55" s="25"/>
      <c r="E55" s="63"/>
      <c r="F55" s="63"/>
      <c r="G55" s="63"/>
      <c r="H55" s="63"/>
      <c r="I55" s="63"/>
      <c r="J55" s="63"/>
      <c r="K55" s="63"/>
      <c r="L55" s="25"/>
    </row>
    <row r="56" spans="1:13" ht="22.65" customHeight="1">
      <c r="A56" s="4" t="s">
        <v>170</v>
      </c>
      <c r="B56" s="25"/>
      <c r="C56" s="25"/>
      <c r="D56" s="25"/>
      <c r="E56" s="63"/>
      <c r="F56" s="63"/>
      <c r="G56" s="63"/>
      <c r="H56" s="63"/>
      <c r="I56" s="63"/>
      <c r="J56" s="63"/>
      <c r="K56" s="63"/>
      <c r="L56" s="25"/>
    </row>
    <row r="57" spans="1:13" ht="22.65" customHeight="1">
      <c r="A57" s="4" t="s">
        <v>171</v>
      </c>
      <c r="B57" s="25"/>
      <c r="C57" s="25"/>
      <c r="D57" s="25"/>
      <c r="E57" s="63"/>
      <c r="F57" s="63"/>
      <c r="G57" s="63"/>
      <c r="H57" s="63"/>
      <c r="I57" s="63"/>
      <c r="J57" s="63"/>
      <c r="K57" s="63"/>
      <c r="L57" s="25"/>
    </row>
    <row r="58" spans="1:13" ht="22.65" customHeight="1">
      <c r="A58" s="93" t="s">
        <v>172</v>
      </c>
      <c r="B58" s="25"/>
      <c r="C58" s="25"/>
      <c r="D58" s="25"/>
      <c r="E58" s="63"/>
      <c r="F58" s="63"/>
      <c r="G58" s="63"/>
      <c r="H58" s="64"/>
      <c r="I58" s="63"/>
      <c r="J58" s="63"/>
      <c r="K58" s="63"/>
      <c r="L58" s="25"/>
    </row>
    <row r="59" spans="1:13" ht="22.65" customHeight="1">
      <c r="A59" s="93" t="s">
        <v>90</v>
      </c>
      <c r="B59" s="25"/>
      <c r="C59" s="25" t="s">
        <v>10</v>
      </c>
      <c r="D59" s="25"/>
      <c r="E59" s="63">
        <v>8025995</v>
      </c>
      <c r="F59" s="63"/>
      <c r="G59" s="63">
        <v>-604955</v>
      </c>
      <c r="H59" s="63"/>
      <c r="I59" s="63">
        <v>0</v>
      </c>
      <c r="J59" s="63"/>
      <c r="K59" s="63">
        <v>0</v>
      </c>
      <c r="L59" s="25"/>
    </row>
    <row r="60" spans="1:13" ht="22.65" customHeight="1">
      <c r="A60" s="30" t="s">
        <v>185</v>
      </c>
      <c r="B60" s="25"/>
      <c r="C60" s="25"/>
      <c r="D60" s="25"/>
      <c r="E60" s="63"/>
      <c r="F60" s="63"/>
      <c r="G60" s="63"/>
      <c r="H60" s="63"/>
      <c r="I60" s="63"/>
      <c r="J60" s="63"/>
      <c r="K60" s="63"/>
      <c r="L60" s="25"/>
    </row>
    <row r="61" spans="1:13" ht="22.65" customHeight="1">
      <c r="A61" s="9" t="s">
        <v>95</v>
      </c>
      <c r="B61" s="25"/>
      <c r="C61" s="25"/>
      <c r="D61" s="25"/>
      <c r="E61" s="63">
        <f>I61</f>
        <v>3594909</v>
      </c>
      <c r="F61" s="63"/>
      <c r="G61" s="63">
        <v>0</v>
      </c>
      <c r="H61" s="83"/>
      <c r="I61" s="63">
        <v>3594909</v>
      </c>
      <c r="J61" s="63"/>
      <c r="K61" s="63">
        <v>0</v>
      </c>
      <c r="L61" s="25"/>
    </row>
    <row r="62" spans="1:13" ht="22.65" customHeight="1">
      <c r="A62" s="94" t="s">
        <v>91</v>
      </c>
      <c r="B62" s="25"/>
      <c r="C62" s="25"/>
      <c r="D62" s="25"/>
      <c r="E62" s="4"/>
      <c r="F62" s="4"/>
      <c r="G62" s="4"/>
      <c r="H62" s="4"/>
      <c r="I62" s="4"/>
      <c r="J62" s="4"/>
      <c r="K62" s="4"/>
      <c r="L62" s="25"/>
      <c r="M62" s="16"/>
    </row>
    <row r="63" spans="1:13" ht="22.65" customHeight="1">
      <c r="A63" s="94" t="s">
        <v>92</v>
      </c>
      <c r="B63" s="25"/>
      <c r="C63" s="25"/>
      <c r="D63" s="25"/>
      <c r="E63" s="63">
        <v>0</v>
      </c>
      <c r="F63" s="39"/>
      <c r="G63" s="39">
        <v>-40430951</v>
      </c>
      <c r="H63" s="84"/>
      <c r="I63" s="63">
        <v>0</v>
      </c>
      <c r="J63" s="39"/>
      <c r="K63" s="39">
        <v>-40430951</v>
      </c>
      <c r="L63" s="25"/>
      <c r="M63" s="16"/>
    </row>
    <row r="64" spans="1:13" ht="22.65" customHeight="1">
      <c r="A64" s="94" t="s">
        <v>93</v>
      </c>
      <c r="B64" s="25"/>
      <c r="C64" s="25"/>
      <c r="D64" s="25"/>
      <c r="E64" s="63"/>
      <c r="F64" s="39"/>
      <c r="G64" s="39"/>
      <c r="H64" s="84"/>
      <c r="I64" s="63"/>
      <c r="J64" s="39"/>
      <c r="K64" s="39"/>
      <c r="L64" s="25"/>
      <c r="M64" s="16"/>
    </row>
    <row r="65" spans="1:16" ht="22.65" customHeight="1">
      <c r="A65" s="97" t="s">
        <v>75</v>
      </c>
      <c r="B65" s="25"/>
      <c r="C65" s="25"/>
      <c r="D65" s="25"/>
      <c r="E65" s="39">
        <v>-436870</v>
      </c>
      <c r="F65" s="39"/>
      <c r="G65" s="39">
        <v>-1205630</v>
      </c>
      <c r="H65" s="84"/>
      <c r="I65" s="39">
        <v>-436870</v>
      </c>
      <c r="J65" s="39"/>
      <c r="K65" s="39">
        <v>-1205630</v>
      </c>
      <c r="L65" s="25"/>
      <c r="M65" s="16"/>
      <c r="N65" s="85"/>
      <c r="P65" s="71"/>
    </row>
    <row r="66" spans="1:16" ht="22.65" customHeight="1">
      <c r="A66" s="97" t="s">
        <v>76</v>
      </c>
      <c r="B66" s="25"/>
      <c r="C66" s="25"/>
      <c r="D66" s="25"/>
      <c r="E66" s="39">
        <v>192466</v>
      </c>
      <c r="F66" s="39"/>
      <c r="G66" s="39">
        <v>220722</v>
      </c>
      <c r="H66" s="84"/>
      <c r="I66" s="39">
        <v>192466</v>
      </c>
      <c r="J66" s="39"/>
      <c r="K66" s="39">
        <v>220722</v>
      </c>
      <c r="L66" s="25"/>
      <c r="M66" s="16"/>
      <c r="N66" s="86"/>
      <c r="P66" s="85"/>
    </row>
    <row r="67" spans="1:16" ht="22.65" customHeight="1">
      <c r="A67" s="95" t="s">
        <v>182</v>
      </c>
      <c r="B67" s="25"/>
      <c r="C67" s="25"/>
      <c r="D67" s="25"/>
      <c r="E67" s="87">
        <f>SUM(E59:E66)</f>
        <v>11376500</v>
      </c>
      <c r="F67" s="63"/>
      <c r="G67" s="87">
        <f>SUM(G59:G66)</f>
        <v>-42020814</v>
      </c>
      <c r="H67" s="83"/>
      <c r="I67" s="87">
        <f>SUM(I59:I66)</f>
        <v>3350505</v>
      </c>
      <c r="J67" s="63"/>
      <c r="K67" s="87">
        <f>SUM(K59:K66)</f>
        <v>-41415859</v>
      </c>
      <c r="L67" s="25"/>
      <c r="M67" s="16"/>
      <c r="N67" s="86"/>
      <c r="P67" s="85"/>
    </row>
    <row r="68" spans="1:16" ht="22.65" customHeight="1">
      <c r="A68" s="95" t="s">
        <v>184</v>
      </c>
      <c r="B68" s="25"/>
      <c r="C68" s="25"/>
      <c r="D68" s="25"/>
      <c r="E68" s="89"/>
      <c r="F68" s="63"/>
      <c r="G68" s="89"/>
      <c r="H68" s="83"/>
      <c r="I68" s="89"/>
      <c r="J68" s="63"/>
      <c r="K68" s="89"/>
      <c r="L68" s="25"/>
      <c r="M68" s="16"/>
      <c r="N68" s="86"/>
      <c r="P68" s="85"/>
    </row>
    <row r="69" spans="1:16" ht="22.65" customHeight="1">
      <c r="A69" s="94" t="s">
        <v>183</v>
      </c>
      <c r="B69" s="25"/>
      <c r="C69" s="25"/>
      <c r="D69" s="25"/>
      <c r="E69" s="88">
        <v>-2275300</v>
      </c>
      <c r="F69" s="63"/>
      <c r="G69" s="88">
        <v>8404163</v>
      </c>
      <c r="H69" s="83"/>
      <c r="I69" s="88">
        <v>-670101</v>
      </c>
      <c r="J69" s="63"/>
      <c r="K69" s="88">
        <v>8283171</v>
      </c>
      <c r="L69" s="25"/>
      <c r="M69" s="16"/>
    </row>
    <row r="70" spans="1:16" ht="22.65" customHeight="1">
      <c r="A70" s="4" t="s">
        <v>182</v>
      </c>
      <c r="B70" s="25"/>
      <c r="C70" s="25"/>
      <c r="D70" s="25"/>
      <c r="E70" s="63"/>
      <c r="F70" s="63"/>
      <c r="G70" s="63"/>
      <c r="H70" s="83"/>
      <c r="I70" s="63"/>
      <c r="J70" s="63"/>
      <c r="K70" s="63"/>
      <c r="L70" s="25"/>
      <c r="M70" s="16"/>
    </row>
    <row r="71" spans="1:16" ht="22.65" customHeight="1">
      <c r="A71" s="4" t="s">
        <v>173</v>
      </c>
      <c r="B71" s="25"/>
      <c r="C71" s="25"/>
      <c r="D71" s="25"/>
      <c r="E71" s="88">
        <f>SUM(E67:E69)</f>
        <v>9101200</v>
      </c>
      <c r="F71" s="63"/>
      <c r="G71" s="88">
        <f>SUM(G67:G69)</f>
        <v>-33616651</v>
      </c>
      <c r="H71" s="83"/>
      <c r="I71" s="88">
        <f>SUM(I67:I69)</f>
        <v>2680404</v>
      </c>
      <c r="J71" s="63"/>
      <c r="K71" s="88">
        <f>SUM(K67:K69)</f>
        <v>-33132688</v>
      </c>
      <c r="L71" s="25"/>
      <c r="M71" s="16"/>
      <c r="N71" s="16"/>
    </row>
    <row r="72" spans="1:16" ht="22.65" customHeight="1">
      <c r="A72" s="40"/>
      <c r="B72" s="25"/>
      <c r="C72" s="25"/>
      <c r="D72" s="25"/>
      <c r="E72" s="89"/>
      <c r="F72" s="63"/>
      <c r="G72" s="89"/>
      <c r="H72" s="83"/>
      <c r="I72" s="89"/>
      <c r="J72" s="63"/>
      <c r="K72" s="89"/>
      <c r="L72" s="25"/>
      <c r="M72" s="16"/>
      <c r="N72" s="16"/>
    </row>
    <row r="73" spans="1:16" ht="22.65" customHeight="1">
      <c r="A73" s="102" t="s">
        <v>96</v>
      </c>
      <c r="B73" s="25"/>
      <c r="C73" s="25"/>
      <c r="D73" s="25"/>
      <c r="E73" s="63"/>
      <c r="F73" s="63"/>
      <c r="G73" s="63"/>
      <c r="H73" s="83"/>
      <c r="I73" s="63"/>
      <c r="J73" s="63"/>
      <c r="K73" s="63"/>
      <c r="L73" s="25"/>
    </row>
    <row r="74" spans="1:16" ht="22.65" customHeight="1">
      <c r="A74" s="102" t="s">
        <v>174</v>
      </c>
      <c r="B74" s="25"/>
      <c r="C74" s="25"/>
      <c r="D74" s="25"/>
      <c r="E74" s="63"/>
      <c r="F74" s="63"/>
      <c r="G74" s="63"/>
      <c r="H74" s="83"/>
      <c r="I74" s="63"/>
      <c r="J74" s="63"/>
      <c r="K74" s="63"/>
      <c r="L74" s="25"/>
    </row>
    <row r="75" spans="1:16" ht="22.65" customHeight="1">
      <c r="A75" s="98" t="s">
        <v>98</v>
      </c>
      <c r="B75" s="25"/>
      <c r="C75" s="25"/>
      <c r="D75" s="25"/>
      <c r="E75" s="63"/>
      <c r="F75" s="63"/>
      <c r="G75" s="63"/>
      <c r="H75" s="83"/>
      <c r="I75" s="63"/>
      <c r="J75" s="63"/>
      <c r="K75" s="63"/>
      <c r="L75" s="25"/>
    </row>
    <row r="76" spans="1:16" ht="22.65" customHeight="1">
      <c r="A76" s="99" t="s">
        <v>97</v>
      </c>
      <c r="B76" s="25"/>
      <c r="C76" s="25"/>
      <c r="D76" s="25"/>
      <c r="E76" s="88">
        <v>-29895865</v>
      </c>
      <c r="F76" s="63"/>
      <c r="G76" s="88">
        <v>0</v>
      </c>
      <c r="H76" s="83"/>
      <c r="I76" s="88">
        <v>-29895865</v>
      </c>
      <c r="J76" s="63"/>
      <c r="K76" s="88">
        <v>0</v>
      </c>
      <c r="L76" s="25"/>
      <c r="M76" s="40"/>
    </row>
    <row r="77" spans="1:16" ht="22.65" customHeight="1">
      <c r="A77" s="95" t="s">
        <v>181</v>
      </c>
      <c r="B77" s="25"/>
      <c r="C77" s="25"/>
      <c r="D77" s="25"/>
      <c r="E77" s="4"/>
      <c r="F77" s="4"/>
      <c r="G77" s="4"/>
      <c r="H77" s="4"/>
      <c r="I77" s="4"/>
      <c r="J77" s="4"/>
      <c r="K77" s="4"/>
      <c r="L77" s="25"/>
      <c r="M77" s="40"/>
    </row>
    <row r="78" spans="1:16" ht="22.65" customHeight="1">
      <c r="A78" s="95" t="s">
        <v>184</v>
      </c>
      <c r="B78" s="25"/>
      <c r="C78" s="25"/>
      <c r="D78" s="25"/>
      <c r="E78" s="89">
        <f>SUM(E76:E76)</f>
        <v>-29895865</v>
      </c>
      <c r="F78" s="63"/>
      <c r="G78" s="89">
        <f>SUM(G76)</f>
        <v>0</v>
      </c>
      <c r="H78" s="83"/>
      <c r="I78" s="89">
        <f>SUM(I76:I76)</f>
        <v>-29895865</v>
      </c>
      <c r="J78" s="63"/>
      <c r="K78" s="89">
        <f>SUM(K76)</f>
        <v>0</v>
      </c>
      <c r="L78" s="25"/>
      <c r="M78" s="40"/>
    </row>
    <row r="79" spans="1:16" ht="22.65" customHeight="1">
      <c r="A79" s="94" t="s">
        <v>94</v>
      </c>
      <c r="B79" s="25"/>
      <c r="C79" s="25"/>
      <c r="D79" s="25"/>
      <c r="E79" s="88">
        <f>-ROUND(E78*20%,0)</f>
        <v>5979173</v>
      </c>
      <c r="F79" s="63"/>
      <c r="G79" s="88">
        <f>-ROUND(G78*20%,0)</f>
        <v>0</v>
      </c>
      <c r="H79" s="83"/>
      <c r="I79" s="88">
        <f>-ROUND(I78*20%,0)</f>
        <v>5979173</v>
      </c>
      <c r="J79" s="63"/>
      <c r="K79" s="88">
        <f>-ROUND(K78*20%,0)</f>
        <v>0</v>
      </c>
      <c r="L79" s="25"/>
    </row>
    <row r="80" spans="1:16" ht="22.65" customHeight="1">
      <c r="A80" s="4" t="s">
        <v>182</v>
      </c>
      <c r="B80" s="25"/>
      <c r="C80" s="25"/>
      <c r="D80" s="25"/>
      <c r="E80" s="63"/>
      <c r="F80" s="63"/>
      <c r="G80" s="63"/>
      <c r="H80" s="83"/>
      <c r="I80" s="63"/>
      <c r="J80" s="63"/>
      <c r="K80" s="63"/>
      <c r="L80" s="25"/>
    </row>
    <row r="81" spans="1:13" ht="22.65" customHeight="1">
      <c r="A81" s="4" t="s">
        <v>173</v>
      </c>
      <c r="B81" s="25"/>
      <c r="C81" s="25"/>
      <c r="D81" s="25"/>
      <c r="E81" s="88">
        <f>SUM(E78:E79)</f>
        <v>-23916692</v>
      </c>
      <c r="F81" s="63"/>
      <c r="G81" s="88">
        <f>SUM(G78:G79)</f>
        <v>0</v>
      </c>
      <c r="H81" s="83"/>
      <c r="I81" s="88">
        <f>SUM(I78:I79)</f>
        <v>-23916692</v>
      </c>
      <c r="J81" s="63"/>
      <c r="K81" s="88">
        <f>SUM(K78:K79)</f>
        <v>0</v>
      </c>
      <c r="L81" s="25"/>
    </row>
    <row r="82" spans="1:13" ht="22.65" customHeight="1">
      <c r="A82" s="40" t="s">
        <v>130</v>
      </c>
      <c r="E82" s="90">
        <f>E71+E81</f>
        <v>-14815492</v>
      </c>
      <c r="F82" s="63"/>
      <c r="G82" s="90">
        <f>G71+G81</f>
        <v>-33616651</v>
      </c>
      <c r="H82" s="64"/>
      <c r="I82" s="90">
        <f>I71+I81</f>
        <v>-21236288</v>
      </c>
      <c r="J82" s="63"/>
      <c r="K82" s="90">
        <f>K71+K81</f>
        <v>-33132688</v>
      </c>
      <c r="M82" s="71"/>
    </row>
    <row r="83" spans="1:13" ht="22.65" customHeight="1">
      <c r="A83" s="40"/>
      <c r="E83" s="89"/>
      <c r="F83" s="63"/>
      <c r="G83" s="89"/>
      <c r="H83" s="64"/>
      <c r="I83" s="89"/>
      <c r="J83" s="63"/>
      <c r="K83" s="89"/>
      <c r="M83" s="71"/>
    </row>
    <row r="84" spans="1:13" ht="22.65" customHeight="1" thickBot="1">
      <c r="A84" s="92" t="s">
        <v>99</v>
      </c>
      <c r="E84" s="91">
        <f>+E82+E53</f>
        <v>-362603837</v>
      </c>
      <c r="F84" s="79"/>
      <c r="G84" s="91">
        <f>+G82+G53</f>
        <v>-26679413</v>
      </c>
      <c r="H84" s="64"/>
      <c r="I84" s="91">
        <f>+I82+I53</f>
        <v>-372298239</v>
      </c>
      <c r="J84" s="79"/>
      <c r="K84" s="91">
        <f>+K82+K53</f>
        <v>-26171344</v>
      </c>
    </row>
    <row r="85" spans="1:13" ht="22.65" customHeight="1" thickTop="1">
      <c r="E85" s="5"/>
      <c r="F85" s="5"/>
      <c r="G85" s="5"/>
      <c r="H85" s="3"/>
      <c r="I85" s="5"/>
      <c r="J85" s="5"/>
      <c r="K85" s="5"/>
    </row>
    <row r="86" spans="1:13" ht="22.65" customHeight="1">
      <c r="A86" s="101" t="s">
        <v>25</v>
      </c>
      <c r="E86" s="5"/>
      <c r="F86" s="5"/>
      <c r="G86" s="5"/>
      <c r="H86" s="5"/>
      <c r="I86" s="5"/>
      <c r="J86" s="5"/>
      <c r="K86" s="5"/>
    </row>
    <row r="87" spans="1:13" ht="22.65" customHeight="1">
      <c r="A87" s="30"/>
      <c r="E87" s="5"/>
      <c r="F87" s="5"/>
      <c r="G87" s="5"/>
      <c r="H87" s="5"/>
      <c r="I87" s="5"/>
      <c r="J87" s="5"/>
      <c r="K87" s="5"/>
    </row>
    <row r="88" spans="1:13" ht="22.65" customHeight="1">
      <c r="A88" s="30"/>
      <c r="E88" s="5"/>
      <c r="F88" s="5"/>
      <c r="G88" s="5"/>
      <c r="H88" s="5"/>
      <c r="I88" s="5"/>
      <c r="J88" s="5"/>
      <c r="K88" s="5"/>
    </row>
    <row r="89" spans="1:13" ht="22.65" customHeight="1">
      <c r="A89" s="20"/>
      <c r="B89" s="4"/>
      <c r="C89" s="4"/>
      <c r="D89" s="4"/>
      <c r="H89" s="4"/>
      <c r="L89" s="4"/>
    </row>
    <row r="90" spans="1:13" ht="22.65" customHeight="1">
      <c r="A90" s="20"/>
      <c r="B90" s="4"/>
      <c r="C90" s="4"/>
      <c r="D90" s="4"/>
      <c r="H90" s="4"/>
      <c r="L90" s="4"/>
    </row>
    <row r="91" spans="1:13" ht="22.65" customHeight="1">
      <c r="A91" s="20"/>
      <c r="B91" s="4"/>
      <c r="C91" s="4"/>
      <c r="D91" s="4"/>
      <c r="H91" s="4"/>
      <c r="L91" s="4"/>
    </row>
    <row r="92" spans="1:13" ht="22.65" customHeight="1">
      <c r="A92" s="20"/>
      <c r="B92" s="4"/>
      <c r="C92" s="4"/>
      <c r="D92" s="4"/>
      <c r="H92" s="4"/>
      <c r="L92" s="4"/>
    </row>
    <row r="93" spans="1:13" ht="22.65" customHeight="1">
      <c r="A93" s="20"/>
      <c r="B93" s="4"/>
      <c r="C93" s="4"/>
      <c r="D93" s="4"/>
      <c r="H93" s="4"/>
      <c r="L93" s="4"/>
    </row>
    <row r="94" spans="1:13" ht="22.65" customHeight="1">
      <c r="A94" s="20"/>
      <c r="B94" s="4"/>
      <c r="C94" s="4"/>
      <c r="D94" s="4"/>
      <c r="H94" s="4"/>
      <c r="L94" s="4"/>
    </row>
    <row r="95" spans="1:13" ht="22.65" customHeight="1">
      <c r="A95" s="20"/>
      <c r="B95" s="4"/>
      <c r="C95" s="4"/>
      <c r="D95" s="4"/>
      <c r="H95" s="4"/>
      <c r="L95" s="4"/>
    </row>
    <row r="96" spans="1:13" ht="22.65" customHeight="1">
      <c r="A96" s="20"/>
      <c r="B96" s="4"/>
      <c r="C96" s="4"/>
      <c r="D96" s="4"/>
      <c r="H96" s="4"/>
      <c r="L96" s="4"/>
    </row>
    <row r="97" spans="1:12" ht="22.65" customHeight="1">
      <c r="A97" s="20"/>
      <c r="B97" s="4"/>
      <c r="C97" s="4"/>
      <c r="D97" s="4"/>
      <c r="H97" s="4"/>
      <c r="L97" s="4"/>
    </row>
    <row r="98" spans="1:12" ht="22.65" customHeight="1">
      <c r="A98" s="20"/>
      <c r="B98" s="4"/>
      <c r="C98" s="4"/>
      <c r="D98" s="4"/>
      <c r="H98" s="4"/>
      <c r="L98" s="4"/>
    </row>
    <row r="99" spans="1:12" ht="22.65" customHeight="1">
      <c r="A99" s="20"/>
      <c r="B99" s="4"/>
      <c r="C99" s="4"/>
      <c r="D99" s="4"/>
      <c r="H99" s="4"/>
      <c r="L99" s="4"/>
    </row>
    <row r="100" spans="1:12" ht="22.65" customHeight="1">
      <c r="A100" s="20"/>
      <c r="B100" s="4"/>
      <c r="C100" s="4"/>
      <c r="D100" s="4"/>
      <c r="H100" s="4"/>
      <c r="L100" s="4"/>
    </row>
    <row r="101" spans="1:12" ht="22.65" customHeight="1">
      <c r="A101" s="20"/>
      <c r="B101" s="4"/>
      <c r="C101" s="4"/>
      <c r="D101" s="4"/>
      <c r="H101" s="4"/>
      <c r="L101" s="4"/>
    </row>
    <row r="102" spans="1:12" ht="22.65" customHeight="1">
      <c r="A102" s="20"/>
      <c r="B102" s="4"/>
      <c r="C102" s="4"/>
      <c r="D102" s="4"/>
      <c r="H102" s="4"/>
      <c r="L102" s="4"/>
    </row>
    <row r="103" spans="1:12" ht="22.65" customHeight="1">
      <c r="A103" s="20"/>
      <c r="B103" s="4"/>
      <c r="C103" s="4"/>
      <c r="D103" s="4"/>
      <c r="H103" s="4"/>
      <c r="L103" s="4"/>
    </row>
    <row r="104" spans="1:12" ht="22.65" customHeight="1">
      <c r="A104" s="20"/>
      <c r="B104" s="4"/>
      <c r="C104" s="4"/>
      <c r="D104" s="4"/>
      <c r="H104" s="4"/>
      <c r="L104" s="4"/>
    </row>
    <row r="105" spans="1:12" ht="22.65" customHeight="1">
      <c r="A105" s="20"/>
      <c r="B105" s="4"/>
      <c r="C105" s="4"/>
      <c r="D105" s="4"/>
      <c r="H105" s="4"/>
      <c r="L105" s="4"/>
    </row>
    <row r="106" spans="1:12" ht="22.65" customHeight="1">
      <c r="A106" s="20"/>
      <c r="B106" s="4"/>
      <c r="C106" s="4"/>
      <c r="D106" s="4"/>
      <c r="H106" s="4"/>
      <c r="L106" s="4"/>
    </row>
  </sheetData>
  <mergeCells count="18">
    <mergeCell ref="A46:G46"/>
    <mergeCell ref="A43:K43"/>
    <mergeCell ref="E7:G7"/>
    <mergeCell ref="I7:K7"/>
    <mergeCell ref="A2:G2"/>
    <mergeCell ref="A1:K1"/>
    <mergeCell ref="A44:G44"/>
    <mergeCell ref="A4:G4"/>
    <mergeCell ref="E5:G5"/>
    <mergeCell ref="I5:K5"/>
    <mergeCell ref="E6:G6"/>
    <mergeCell ref="I6:K6"/>
    <mergeCell ref="E47:G47"/>
    <mergeCell ref="I47:K47"/>
    <mergeCell ref="E48:G48"/>
    <mergeCell ref="I48:K48"/>
    <mergeCell ref="E49:G49"/>
    <mergeCell ref="I49:K49"/>
  </mergeCells>
  <pageMargins left="0.86614173228346503" right="0.47244094488188998" top="0.8" bottom="0" header="0.31496062992126" footer="0.31496062992126"/>
  <pageSetup paperSize="9" scale="58" orientation="portrait" r:id="rId1"/>
  <rowBreaks count="1" manualBreakCount="1">
    <brk id="42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9F2C1-2AB9-4C11-A068-9A1D3391C458}">
  <sheetPr>
    <tabColor rgb="FFFFFF00"/>
    <pageSetUpPr fitToPage="1"/>
  </sheetPr>
  <dimension ref="A1:AC48"/>
  <sheetViews>
    <sheetView showGridLines="0" view="pageBreakPreview" zoomScale="70" zoomScaleNormal="70" zoomScaleSheetLayoutView="70" workbookViewId="0">
      <selection activeCell="U3" sqref="U3"/>
    </sheetView>
  </sheetViews>
  <sheetFormatPr defaultColWidth="9.125" defaultRowHeight="24" customHeight="1"/>
  <cols>
    <col min="1" max="1" width="55" style="107" customWidth="1"/>
    <col min="2" max="2" width="1.375" style="107" customWidth="1"/>
    <col min="3" max="3" width="9.125" style="107" bestFit="1" customWidth="1"/>
    <col min="4" max="4" width="1.375" style="9" customWidth="1"/>
    <col min="5" max="5" width="15.875" style="9" customWidth="1"/>
    <col min="6" max="6" width="1.625" style="9" customWidth="1"/>
    <col min="7" max="7" width="17.25" style="9" customWidth="1"/>
    <col min="8" max="8" width="1.625" style="9" customWidth="1"/>
    <col min="9" max="9" width="15.875" style="9" customWidth="1"/>
    <col min="10" max="10" width="1.625" style="9" customWidth="1"/>
    <col min="11" max="11" width="15.875" style="9" customWidth="1"/>
    <col min="12" max="12" width="1.625" style="9" customWidth="1"/>
    <col min="13" max="13" width="19.75" style="9" customWidth="1"/>
    <col min="14" max="14" width="1.625" style="9" customWidth="1"/>
    <col min="15" max="15" width="21.125" style="9" customWidth="1"/>
    <col min="16" max="16" width="1.875" style="9" customWidth="1"/>
    <col min="17" max="17" width="24.125" style="9" customWidth="1"/>
    <col min="18" max="18" width="1.875" style="9" customWidth="1"/>
    <col min="19" max="19" width="24.125" style="9" customWidth="1"/>
    <col min="20" max="20" width="1.875" style="9" customWidth="1"/>
    <col min="21" max="21" width="21.125" style="9" customWidth="1"/>
    <col min="22" max="22" width="2.375" style="9" customWidth="1"/>
    <col min="23" max="23" width="21.125" style="9" customWidth="1"/>
    <col min="24" max="24" width="1.875" style="9" customWidth="1"/>
    <col min="25" max="25" width="21.125" style="9" customWidth="1"/>
    <col min="26" max="26" width="1.625" style="9" customWidth="1"/>
    <col min="27" max="27" width="17.125" style="9" customWidth="1"/>
    <col min="28" max="28" width="13.625" style="9" bestFit="1" customWidth="1"/>
    <col min="29" max="29" width="16" style="9" bestFit="1" customWidth="1"/>
    <col min="30" max="16384" width="9.125" style="9"/>
  </cols>
  <sheetData>
    <row r="1" spans="1:27" ht="24" customHeight="1">
      <c r="A1" s="175" t="s">
        <v>65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</row>
    <row r="2" spans="1:27" ht="24" customHeight="1">
      <c r="A2" s="171" t="s">
        <v>14</v>
      </c>
      <c r="B2" s="171"/>
      <c r="C2" s="171"/>
      <c r="D2" s="171"/>
      <c r="E2" s="171"/>
      <c r="F2" s="171"/>
      <c r="G2" s="171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03"/>
      <c r="V2" s="110"/>
      <c r="W2" s="110"/>
      <c r="X2" s="110"/>
      <c r="Y2" s="110"/>
      <c r="Z2" s="110"/>
      <c r="AA2" s="110"/>
    </row>
    <row r="3" spans="1:27" ht="24" customHeight="1">
      <c r="A3" s="49" t="s">
        <v>190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T3" s="49"/>
      <c r="V3" s="111"/>
      <c r="W3" s="111"/>
      <c r="X3" s="111"/>
      <c r="Y3" s="111"/>
      <c r="Z3" s="111"/>
      <c r="AA3" s="112"/>
    </row>
    <row r="4" spans="1:27" ht="24" customHeight="1">
      <c r="A4" s="171" t="s">
        <v>64</v>
      </c>
      <c r="B4" s="171"/>
      <c r="C4" s="171"/>
      <c r="D4" s="171"/>
      <c r="E4" s="171"/>
      <c r="F4" s="171"/>
      <c r="G4" s="171"/>
      <c r="H4" s="171"/>
      <c r="I4" s="171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111"/>
      <c r="W4" s="111"/>
      <c r="X4" s="111"/>
      <c r="Y4" s="111"/>
      <c r="Z4" s="111"/>
      <c r="AA4" s="111"/>
    </row>
    <row r="5" spans="1:27" ht="24" customHeight="1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03" t="s">
        <v>21</v>
      </c>
    </row>
    <row r="6" spans="1:27" ht="24" customHeight="1">
      <c r="A6" s="113"/>
      <c r="B6" s="113"/>
      <c r="C6" s="110"/>
      <c r="D6" s="110"/>
      <c r="E6" s="176" t="s">
        <v>100</v>
      </c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</row>
    <row r="7" spans="1:27" ht="24" customHeight="1">
      <c r="A7" s="113"/>
      <c r="B7" s="113"/>
      <c r="C7" s="110"/>
      <c r="D7" s="110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77" t="s">
        <v>60</v>
      </c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15"/>
      <c r="AA7" s="114"/>
    </row>
    <row r="8" spans="1:27" ht="24" customHeight="1">
      <c r="A8" s="113"/>
      <c r="B8" s="113"/>
      <c r="C8" s="110"/>
      <c r="D8" s="110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54"/>
      <c r="P8" s="54"/>
      <c r="Q8" s="36"/>
      <c r="R8" s="116"/>
      <c r="S8" s="36" t="s">
        <v>115</v>
      </c>
      <c r="T8" s="54"/>
      <c r="U8" s="54"/>
      <c r="V8" s="54"/>
      <c r="W8" s="54"/>
      <c r="X8" s="54"/>
      <c r="Y8" s="54"/>
      <c r="Z8" s="112"/>
      <c r="AA8" s="114"/>
    </row>
    <row r="9" spans="1:27" ht="24" customHeight="1">
      <c r="A9" s="54"/>
      <c r="B9" s="54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 t="s">
        <v>101</v>
      </c>
      <c r="P9" s="54"/>
      <c r="Q9" s="36" t="s">
        <v>112</v>
      </c>
      <c r="R9" s="101"/>
      <c r="S9" s="36" t="s">
        <v>116</v>
      </c>
      <c r="T9" s="54"/>
      <c r="U9" s="36" t="s">
        <v>118</v>
      </c>
      <c r="V9" s="54"/>
      <c r="W9" s="112"/>
      <c r="X9" s="54"/>
      <c r="Y9" s="112"/>
      <c r="Z9" s="54"/>
      <c r="AA9" s="112"/>
    </row>
    <row r="10" spans="1:27" ht="24" customHeight="1">
      <c r="A10" s="56"/>
      <c r="B10" s="56"/>
      <c r="C10" s="9"/>
      <c r="E10" s="36" t="s">
        <v>102</v>
      </c>
      <c r="I10" s="174" t="s">
        <v>55</v>
      </c>
      <c r="J10" s="174"/>
      <c r="K10" s="174"/>
      <c r="L10" s="174"/>
      <c r="M10" s="174"/>
      <c r="N10" s="36"/>
      <c r="O10" s="36" t="s">
        <v>103</v>
      </c>
      <c r="P10" s="112"/>
      <c r="Q10" s="36" t="s">
        <v>140</v>
      </c>
      <c r="R10" s="101"/>
      <c r="S10" s="36" t="s">
        <v>117</v>
      </c>
      <c r="T10" s="112"/>
      <c r="U10" s="36" t="s">
        <v>119</v>
      </c>
      <c r="V10" s="54"/>
      <c r="W10" s="36" t="s">
        <v>122</v>
      </c>
      <c r="X10" s="112"/>
      <c r="Y10" s="36" t="s">
        <v>125</v>
      </c>
    </row>
    <row r="11" spans="1:27" ht="24" customHeight="1">
      <c r="A11" s="56"/>
      <c r="B11" s="56"/>
      <c r="C11" s="36"/>
      <c r="D11" s="36"/>
      <c r="E11" s="36" t="s">
        <v>104</v>
      </c>
      <c r="F11" s="36"/>
      <c r="G11" s="36"/>
      <c r="H11" s="36"/>
      <c r="I11" s="174" t="s">
        <v>105</v>
      </c>
      <c r="J11" s="174"/>
      <c r="K11" s="174"/>
      <c r="M11" s="36"/>
      <c r="N11" s="36"/>
      <c r="O11" s="36" t="s">
        <v>106</v>
      </c>
      <c r="P11" s="54"/>
      <c r="Q11" s="36" t="s">
        <v>113</v>
      </c>
      <c r="R11" s="116"/>
      <c r="S11" s="36" t="s">
        <v>138</v>
      </c>
      <c r="T11" s="54"/>
      <c r="U11" s="36" t="s">
        <v>120</v>
      </c>
      <c r="V11" s="54"/>
      <c r="W11" s="36" t="s">
        <v>123</v>
      </c>
      <c r="X11" s="54"/>
      <c r="Y11" s="36" t="s">
        <v>126</v>
      </c>
      <c r="Z11" s="36"/>
      <c r="AA11" s="36"/>
    </row>
    <row r="12" spans="1:27" s="36" customFormat="1" ht="24" customHeight="1">
      <c r="A12" s="56"/>
      <c r="B12" s="56"/>
      <c r="C12" s="105" t="s">
        <v>40</v>
      </c>
      <c r="E12" s="105" t="s">
        <v>107</v>
      </c>
      <c r="G12" s="105" t="s">
        <v>54</v>
      </c>
      <c r="I12" s="105" t="s">
        <v>108</v>
      </c>
      <c r="K12" s="105" t="s">
        <v>109</v>
      </c>
      <c r="M12" s="105" t="s">
        <v>110</v>
      </c>
      <c r="O12" s="105" t="s">
        <v>111</v>
      </c>
      <c r="P12" s="54"/>
      <c r="Q12" s="105" t="s">
        <v>114</v>
      </c>
      <c r="R12" s="54"/>
      <c r="S12" s="105" t="s">
        <v>139</v>
      </c>
      <c r="T12" s="54"/>
      <c r="U12" s="105" t="s">
        <v>121</v>
      </c>
      <c r="V12" s="54"/>
      <c r="W12" s="105" t="s">
        <v>124</v>
      </c>
      <c r="X12" s="54"/>
      <c r="Y12" s="105" t="s">
        <v>127</v>
      </c>
      <c r="AA12" s="105" t="s">
        <v>128</v>
      </c>
    </row>
    <row r="13" spans="1:27" s="36" customFormat="1" ht="24" customHeight="1">
      <c r="A13" s="106" t="s">
        <v>131</v>
      </c>
      <c r="B13" s="56"/>
      <c r="C13" s="117"/>
      <c r="D13" s="112"/>
      <c r="E13" s="63">
        <v>370000000</v>
      </c>
      <c r="F13" s="63"/>
      <c r="G13" s="63">
        <v>647294382</v>
      </c>
      <c r="H13" s="63"/>
      <c r="I13" s="63">
        <v>37000000</v>
      </c>
      <c r="J13" s="63"/>
      <c r="K13" s="63">
        <v>20000000</v>
      </c>
      <c r="L13" s="63"/>
      <c r="M13" s="63">
        <v>1067690178</v>
      </c>
      <c r="N13" s="63"/>
      <c r="O13" s="63">
        <v>-18944512</v>
      </c>
      <c r="P13" s="64"/>
      <c r="Q13" s="63">
        <v>0</v>
      </c>
      <c r="R13" s="64"/>
      <c r="S13" s="63">
        <v>0</v>
      </c>
      <c r="T13" s="63"/>
      <c r="U13" s="63">
        <v>1482579</v>
      </c>
      <c r="V13" s="63"/>
      <c r="W13" s="63">
        <v>0</v>
      </c>
      <c r="X13" s="63"/>
      <c r="Y13" s="63">
        <f t="shared" ref="Y13:Y24" si="0">SUM(O13:W13)</f>
        <v>-17461933</v>
      </c>
      <c r="Z13" s="63"/>
      <c r="AA13" s="63">
        <f>SUM(E13,G13,I13,K13,M13,Y13)</f>
        <v>2124522627</v>
      </c>
    </row>
    <row r="14" spans="1:27" s="36" customFormat="1" ht="24" customHeight="1">
      <c r="A14" s="107" t="s">
        <v>129</v>
      </c>
      <c r="B14" s="56"/>
      <c r="C14" s="117"/>
      <c r="D14" s="112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4"/>
      <c r="Q14" s="63"/>
      <c r="R14" s="64"/>
      <c r="S14" s="63"/>
      <c r="T14" s="63"/>
      <c r="U14" s="63"/>
      <c r="V14" s="63"/>
      <c r="W14" s="63"/>
      <c r="X14" s="63"/>
      <c r="Y14" s="63"/>
      <c r="Z14" s="63"/>
      <c r="AA14" s="63"/>
    </row>
    <row r="15" spans="1:27" s="36" customFormat="1" ht="24" customHeight="1">
      <c r="A15" s="107" t="s">
        <v>186</v>
      </c>
      <c r="B15" s="56"/>
      <c r="C15" s="117">
        <v>3.1</v>
      </c>
      <c r="D15" s="112"/>
      <c r="E15" s="88">
        <v>0</v>
      </c>
      <c r="F15" s="63"/>
      <c r="G15" s="88">
        <v>0</v>
      </c>
      <c r="H15" s="63"/>
      <c r="I15" s="88">
        <v>0</v>
      </c>
      <c r="J15" s="63"/>
      <c r="K15" s="88">
        <v>0</v>
      </c>
      <c r="L15" s="63"/>
      <c r="M15" s="88">
        <v>288086868</v>
      </c>
      <c r="N15" s="63"/>
      <c r="O15" s="88">
        <v>0</v>
      </c>
      <c r="P15" s="64"/>
      <c r="Q15" s="88">
        <v>0</v>
      </c>
      <c r="R15" s="64"/>
      <c r="S15" s="88">
        <v>0</v>
      </c>
      <c r="T15" s="63"/>
      <c r="U15" s="88">
        <v>0</v>
      </c>
      <c r="V15" s="63"/>
      <c r="W15" s="88">
        <v>267999</v>
      </c>
      <c r="X15" s="63"/>
      <c r="Y15" s="88">
        <f>SUM(O15:W15)</f>
        <v>267999</v>
      </c>
      <c r="Z15" s="63"/>
      <c r="AA15" s="88">
        <f>SUM(E15,G15,I15,K15,M15,Y15)</f>
        <v>288354867</v>
      </c>
    </row>
    <row r="16" spans="1:27" s="36" customFormat="1" ht="24" customHeight="1">
      <c r="A16" s="106" t="s">
        <v>132</v>
      </c>
      <c r="B16" s="56"/>
      <c r="C16" s="117"/>
      <c r="D16" s="112"/>
      <c r="E16" s="63">
        <f>SUM(E13:E15)</f>
        <v>370000000</v>
      </c>
      <c r="F16" s="63"/>
      <c r="G16" s="63">
        <f>SUM(G13:G15)</f>
        <v>647294382</v>
      </c>
      <c r="H16" s="63"/>
      <c r="I16" s="63">
        <f>SUM(I13:I15)</f>
        <v>37000000</v>
      </c>
      <c r="J16" s="63"/>
      <c r="K16" s="63">
        <f>SUM(K13:K15)</f>
        <v>20000000</v>
      </c>
      <c r="L16" s="63"/>
      <c r="M16" s="63">
        <f>SUM(M13:M15)</f>
        <v>1355777046</v>
      </c>
      <c r="N16" s="63"/>
      <c r="O16" s="63">
        <f t="shared" ref="O16:W16" si="1">SUM(O13:O15)</f>
        <v>-18944512</v>
      </c>
      <c r="P16" s="64"/>
      <c r="Q16" s="63">
        <f t="shared" si="1"/>
        <v>0</v>
      </c>
      <c r="R16" s="64"/>
      <c r="S16" s="63">
        <f t="shared" si="1"/>
        <v>0</v>
      </c>
      <c r="T16" s="63"/>
      <c r="U16" s="63">
        <f t="shared" si="1"/>
        <v>1482579</v>
      </c>
      <c r="V16" s="63"/>
      <c r="W16" s="63">
        <f t="shared" si="1"/>
        <v>267999</v>
      </c>
      <c r="X16" s="63"/>
      <c r="Y16" s="63">
        <f t="shared" si="0"/>
        <v>-17193934</v>
      </c>
      <c r="Z16" s="63"/>
      <c r="AA16" s="63">
        <f>SUM(AA13:AA15)</f>
        <v>2412877494</v>
      </c>
    </row>
    <row r="17" spans="1:28" s="36" customFormat="1" ht="24" customHeight="1">
      <c r="A17" s="107" t="s">
        <v>88</v>
      </c>
      <c r="B17" s="56"/>
      <c r="C17" s="56"/>
      <c r="D17" s="112"/>
      <c r="E17" s="156">
        <v>0</v>
      </c>
      <c r="F17" s="63">
        <v>0</v>
      </c>
      <c r="G17" s="156">
        <v>0</v>
      </c>
      <c r="H17" s="63">
        <v>0</v>
      </c>
      <c r="I17" s="156">
        <v>0</v>
      </c>
      <c r="J17" s="63">
        <v>0</v>
      </c>
      <c r="K17" s="156">
        <v>0</v>
      </c>
      <c r="L17" s="63">
        <v>0</v>
      </c>
      <c r="M17" s="156">
        <v>6937238</v>
      </c>
      <c r="N17" s="63">
        <v>0</v>
      </c>
      <c r="O17" s="156">
        <v>0</v>
      </c>
      <c r="P17" s="63">
        <v>0</v>
      </c>
      <c r="Q17" s="156">
        <v>0</v>
      </c>
      <c r="R17" s="63">
        <v>0</v>
      </c>
      <c r="S17" s="156">
        <v>0</v>
      </c>
      <c r="T17" s="63">
        <v>0</v>
      </c>
      <c r="U17" s="156">
        <v>0</v>
      </c>
      <c r="V17" s="63">
        <v>0</v>
      </c>
      <c r="W17" s="156">
        <v>0</v>
      </c>
      <c r="X17" s="63"/>
      <c r="Y17" s="156">
        <v>0</v>
      </c>
      <c r="Z17" s="63"/>
      <c r="AA17" s="156">
        <f>SUM(E17,G17,I17,K17,M17,Y17)</f>
        <v>6937238</v>
      </c>
    </row>
    <row r="18" spans="1:28" s="36" customFormat="1" ht="24" customHeight="1">
      <c r="A18" s="107" t="s">
        <v>130</v>
      </c>
      <c r="B18" s="56"/>
      <c r="C18" s="56"/>
      <c r="D18" s="112"/>
      <c r="E18" s="157">
        <v>0</v>
      </c>
      <c r="F18" s="63">
        <v>0</v>
      </c>
      <c r="G18" s="157">
        <v>0</v>
      </c>
      <c r="H18" s="63">
        <v>0</v>
      </c>
      <c r="I18" s="157">
        <v>0</v>
      </c>
      <c r="J18" s="63">
        <v>0</v>
      </c>
      <c r="K18" s="157">
        <v>0</v>
      </c>
      <c r="L18" s="63">
        <v>0</v>
      </c>
      <c r="M18" s="157">
        <v>0</v>
      </c>
      <c r="N18" s="63">
        <v>0</v>
      </c>
      <c r="O18" s="157">
        <v>-483964</v>
      </c>
      <c r="P18" s="63">
        <v>0</v>
      </c>
      <c r="Q18" s="157">
        <v>0</v>
      </c>
      <c r="R18" s="63">
        <v>0</v>
      </c>
      <c r="S18" s="157">
        <v>0</v>
      </c>
      <c r="T18" s="63">
        <v>0</v>
      </c>
      <c r="U18" s="157">
        <v>-32344761</v>
      </c>
      <c r="V18" s="63">
        <v>0</v>
      </c>
      <c r="W18" s="157">
        <v>-787926</v>
      </c>
      <c r="X18" s="63"/>
      <c r="Y18" s="157">
        <f>SUM(E18:W18)</f>
        <v>-33616651</v>
      </c>
      <c r="Z18" s="63"/>
      <c r="AA18" s="157">
        <f>SUM(E18,G18,I18,K18,M18,Y18)</f>
        <v>-33616651</v>
      </c>
    </row>
    <row r="19" spans="1:28" ht="24" customHeight="1">
      <c r="A19" s="107" t="s">
        <v>99</v>
      </c>
      <c r="B19" s="56"/>
      <c r="C19" s="56"/>
      <c r="D19" s="112"/>
      <c r="E19" s="63">
        <v>0</v>
      </c>
      <c r="F19" s="63">
        <v>0</v>
      </c>
      <c r="G19" s="63">
        <v>0</v>
      </c>
      <c r="H19" s="63">
        <v>0</v>
      </c>
      <c r="I19" s="63">
        <v>0</v>
      </c>
      <c r="J19" s="63">
        <v>0</v>
      </c>
      <c r="K19" s="63">
        <v>0</v>
      </c>
      <c r="L19" s="63">
        <v>0</v>
      </c>
      <c r="M19" s="63">
        <v>6937238</v>
      </c>
      <c r="N19" s="63">
        <v>0</v>
      </c>
      <c r="O19" s="63">
        <v>-483964</v>
      </c>
      <c r="P19" s="63">
        <v>0</v>
      </c>
      <c r="Q19" s="63">
        <v>0</v>
      </c>
      <c r="R19" s="63">
        <v>0</v>
      </c>
      <c r="S19" s="63">
        <v>0</v>
      </c>
      <c r="T19" s="63">
        <v>0</v>
      </c>
      <c r="U19" s="63">
        <v>-32344761</v>
      </c>
      <c r="V19" s="63">
        <v>0</v>
      </c>
      <c r="W19" s="63">
        <v>-787926</v>
      </c>
      <c r="X19" s="63"/>
      <c r="Y19" s="63">
        <f t="shared" si="0"/>
        <v>-33616651</v>
      </c>
      <c r="Z19" s="63"/>
      <c r="AA19" s="63">
        <f>SUM(E19,G19,I19,K19,M19,Y19)</f>
        <v>-26679413</v>
      </c>
    </row>
    <row r="20" spans="1:28" ht="24" customHeight="1" thickBot="1">
      <c r="A20" s="106" t="s">
        <v>199</v>
      </c>
      <c r="B20" s="56"/>
      <c r="C20" s="56"/>
      <c r="D20" s="112"/>
      <c r="E20" s="118">
        <f>SUM(E16,E19)</f>
        <v>370000000</v>
      </c>
      <c r="F20" s="63"/>
      <c r="G20" s="118">
        <f>SUM(G16,G19)</f>
        <v>647294382</v>
      </c>
      <c r="H20" s="63"/>
      <c r="I20" s="118">
        <f>SUM(I16,I19)</f>
        <v>37000000</v>
      </c>
      <c r="J20" s="63"/>
      <c r="K20" s="118">
        <f>SUM(K16,K19)</f>
        <v>20000000</v>
      </c>
      <c r="L20" s="63"/>
      <c r="M20" s="118">
        <f>SUM(M16,M19)</f>
        <v>1362714284</v>
      </c>
      <c r="N20" s="63"/>
      <c r="O20" s="118">
        <f>SUM(O16,O19)</f>
        <v>-19428476</v>
      </c>
      <c r="P20" s="64"/>
      <c r="Q20" s="118">
        <f>SUM(Q16,Q19)</f>
        <v>0</v>
      </c>
      <c r="R20" s="64"/>
      <c r="S20" s="118">
        <f>SUM(S16,S19)</f>
        <v>0</v>
      </c>
      <c r="T20" s="63"/>
      <c r="U20" s="118">
        <f>SUM(U16,U19)</f>
        <v>-30862182</v>
      </c>
      <c r="V20" s="63"/>
      <c r="W20" s="118">
        <f>SUM(W16,W19)</f>
        <v>-519927</v>
      </c>
      <c r="X20" s="63"/>
      <c r="Y20" s="118">
        <f>SUM(Y16,Y19)</f>
        <v>-50810585</v>
      </c>
      <c r="Z20" s="63"/>
      <c r="AA20" s="118">
        <f>SUM(AA16,AA19)</f>
        <v>2386198081</v>
      </c>
    </row>
    <row r="21" spans="1:28" ht="24" customHeight="1" thickTop="1">
      <c r="A21" s="119"/>
      <c r="B21" s="56"/>
      <c r="C21" s="56"/>
      <c r="D21" s="112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4"/>
      <c r="Q21" s="63"/>
      <c r="R21" s="64"/>
      <c r="S21" s="63"/>
      <c r="T21" s="63"/>
      <c r="U21" s="63"/>
      <c r="V21" s="63"/>
      <c r="W21" s="63"/>
      <c r="X21" s="63"/>
      <c r="Y21" s="63">
        <f t="shared" si="0"/>
        <v>0</v>
      </c>
      <c r="Z21" s="63"/>
      <c r="AA21" s="63"/>
      <c r="AB21" s="5"/>
    </row>
    <row r="22" spans="1:28" ht="24" customHeight="1">
      <c r="A22" s="108" t="s">
        <v>134</v>
      </c>
      <c r="B22" s="56"/>
      <c r="C22" s="117"/>
      <c r="D22" s="112"/>
      <c r="E22" s="63">
        <v>380000000</v>
      </c>
      <c r="F22" s="63"/>
      <c r="G22" s="63">
        <v>647300363</v>
      </c>
      <c r="H22" s="63"/>
      <c r="I22" s="63">
        <v>38000000</v>
      </c>
      <c r="J22" s="63"/>
      <c r="K22" s="63">
        <v>20000000</v>
      </c>
      <c r="L22" s="63"/>
      <c r="M22" s="63">
        <v>984836937</v>
      </c>
      <c r="N22" s="63"/>
      <c r="O22" s="63">
        <v>-20716563</v>
      </c>
      <c r="P22" s="64"/>
      <c r="Q22" s="63">
        <v>0</v>
      </c>
      <c r="R22" s="64"/>
      <c r="S22" s="63">
        <v>0</v>
      </c>
      <c r="T22" s="63"/>
      <c r="U22" s="63">
        <v>-73516671</v>
      </c>
      <c r="V22" s="63"/>
      <c r="W22" s="63"/>
      <c r="X22" s="63"/>
      <c r="Y22" s="63">
        <f t="shared" si="0"/>
        <v>-94233234</v>
      </c>
      <c r="Z22" s="63"/>
      <c r="AA22" s="63">
        <f>SUM(E22,G22,I22,K22,M22,Y22)</f>
        <v>1975904066</v>
      </c>
      <c r="AB22" s="5"/>
    </row>
    <row r="23" spans="1:28" ht="24" customHeight="1">
      <c r="A23" s="107" t="s">
        <v>129</v>
      </c>
      <c r="B23" s="56"/>
      <c r="C23" s="117"/>
      <c r="D23" s="112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4"/>
      <c r="Q23" s="63"/>
      <c r="R23" s="64"/>
      <c r="S23" s="63"/>
      <c r="T23" s="63"/>
      <c r="U23" s="63"/>
      <c r="V23" s="63"/>
      <c r="W23" s="63"/>
      <c r="X23" s="63"/>
      <c r="Y23" s="63"/>
      <c r="Z23" s="63"/>
      <c r="AA23" s="63"/>
      <c r="AB23" s="5"/>
    </row>
    <row r="24" spans="1:28" ht="24" customHeight="1">
      <c r="A24" s="107" t="s">
        <v>186</v>
      </c>
      <c r="B24" s="56"/>
      <c r="C24" s="117">
        <v>3.1</v>
      </c>
      <c r="D24" s="112"/>
      <c r="E24" s="88">
        <v>0</v>
      </c>
      <c r="F24" s="63"/>
      <c r="G24" s="88">
        <v>0</v>
      </c>
      <c r="H24" s="63"/>
      <c r="I24" s="88">
        <v>0</v>
      </c>
      <c r="J24" s="63"/>
      <c r="K24" s="88">
        <v>0</v>
      </c>
      <c r="L24" s="63"/>
      <c r="M24" s="88">
        <f>'[60]sce-separate'!M24</f>
        <v>245378519</v>
      </c>
      <c r="N24" s="63"/>
      <c r="O24" s="88">
        <v>0</v>
      </c>
      <c r="P24" s="64"/>
      <c r="Q24" s="88">
        <v>0</v>
      </c>
      <c r="R24" s="64"/>
      <c r="S24" s="88">
        <v>0</v>
      </c>
      <c r="T24" s="63"/>
      <c r="U24" s="88">
        <v>0</v>
      </c>
      <c r="V24" s="63"/>
      <c r="W24" s="88">
        <v>-252605</v>
      </c>
      <c r="X24" s="63"/>
      <c r="Y24" s="88">
        <f t="shared" si="0"/>
        <v>-252605</v>
      </c>
      <c r="Z24" s="63"/>
      <c r="AA24" s="88">
        <f>SUM(E24,G24,I24,K24,M24,Y24)</f>
        <v>245125914</v>
      </c>
    </row>
    <row r="25" spans="1:28" ht="24" customHeight="1">
      <c r="A25" s="108" t="s">
        <v>196</v>
      </c>
      <c r="B25" s="56"/>
      <c r="C25" s="117"/>
      <c r="D25" s="112"/>
      <c r="E25" s="63">
        <f>SUM(E22:E24)</f>
        <v>380000000</v>
      </c>
      <c r="F25" s="63"/>
      <c r="G25" s="63">
        <f>SUM(G22:G24)</f>
        <v>647300363</v>
      </c>
      <c r="H25" s="63"/>
      <c r="I25" s="63">
        <f>SUM(I22:I24)</f>
        <v>38000000</v>
      </c>
      <c r="J25" s="63"/>
      <c r="K25" s="63">
        <f>SUM(K22:K24)</f>
        <v>20000000</v>
      </c>
      <c r="L25" s="63"/>
      <c r="M25" s="63">
        <f>SUM(M22:M24)</f>
        <v>1230215456</v>
      </c>
      <c r="N25" s="63"/>
      <c r="O25" s="63">
        <f>SUM(O22:O24)</f>
        <v>-20716563</v>
      </c>
      <c r="P25" s="64"/>
      <c r="Q25" s="63">
        <f>SUM(Q22:Q24)</f>
        <v>0</v>
      </c>
      <c r="R25" s="64"/>
      <c r="S25" s="63">
        <f>SUM(S22:S24)</f>
        <v>0</v>
      </c>
      <c r="T25" s="63"/>
      <c r="U25" s="63">
        <f>SUM(U22:U24)</f>
        <v>-73516671</v>
      </c>
      <c r="V25" s="63"/>
      <c r="W25" s="63">
        <f>SUM(W22:W24)</f>
        <v>-252605</v>
      </c>
      <c r="X25" s="63"/>
      <c r="Y25" s="63">
        <f>SUM(O25:W25)</f>
        <v>-94485839</v>
      </c>
      <c r="Z25" s="63"/>
      <c r="AA25" s="63">
        <f>SUM(AA22:AA24)</f>
        <v>2221029980</v>
      </c>
    </row>
    <row r="26" spans="1:28" ht="24" customHeight="1">
      <c r="A26" s="107" t="s">
        <v>197</v>
      </c>
      <c r="B26" s="56"/>
      <c r="C26" s="117"/>
      <c r="D26" s="112"/>
    </row>
    <row r="27" spans="1:28" ht="24" customHeight="1">
      <c r="A27" s="9" t="s">
        <v>198</v>
      </c>
      <c r="B27" s="56"/>
      <c r="C27" s="117"/>
      <c r="D27" s="112"/>
      <c r="E27" s="88">
        <v>0</v>
      </c>
      <c r="F27" s="63"/>
      <c r="G27" s="88">
        <v>0</v>
      </c>
      <c r="H27" s="63"/>
      <c r="I27" s="88">
        <v>0</v>
      </c>
      <c r="J27" s="63"/>
      <c r="K27" s="88">
        <v>0</v>
      </c>
      <c r="L27" s="63"/>
      <c r="M27" s="88">
        <f>'[60]sce-separate'!M28</f>
        <v>6058072</v>
      </c>
      <c r="N27" s="63"/>
      <c r="O27" s="88">
        <v>0</v>
      </c>
      <c r="P27" s="64"/>
      <c r="Q27" s="88">
        <v>4656797</v>
      </c>
      <c r="R27" s="64"/>
      <c r="S27" s="88">
        <v>-84231540</v>
      </c>
      <c r="T27" s="63"/>
      <c r="U27" s="88">
        <v>73516671</v>
      </c>
      <c r="V27" s="63"/>
      <c r="W27" s="88">
        <v>0</v>
      </c>
      <c r="X27" s="63"/>
      <c r="Y27" s="88">
        <f t="shared" ref="Y27" si="2">SUM(O27:W27)</f>
        <v>-6058072</v>
      </c>
      <c r="Z27" s="63"/>
      <c r="AA27" s="88">
        <f>SUM(E27,G27,I27,K27,M27,Y27)</f>
        <v>0</v>
      </c>
    </row>
    <row r="28" spans="1:28" ht="24" customHeight="1">
      <c r="A28" s="106" t="s">
        <v>135</v>
      </c>
      <c r="B28" s="56"/>
      <c r="C28" s="117"/>
      <c r="D28" s="112"/>
      <c r="E28" s="63">
        <f>SUM(E25:E27)</f>
        <v>380000000</v>
      </c>
      <c r="F28" s="63"/>
      <c r="G28" s="63">
        <f>SUM(G25:G27)</f>
        <v>647300363</v>
      </c>
      <c r="H28" s="63"/>
      <c r="I28" s="63">
        <f>SUM(I25:I27)</f>
        <v>38000000</v>
      </c>
      <c r="J28" s="63"/>
      <c r="K28" s="63">
        <f>SUM(K25:K27)</f>
        <v>20000000</v>
      </c>
      <c r="L28" s="63"/>
      <c r="M28" s="63">
        <f>SUM(M25:M27)</f>
        <v>1236273528</v>
      </c>
      <c r="N28" s="63"/>
      <c r="O28" s="63">
        <f>SUM(O25:O27)</f>
        <v>-20716563</v>
      </c>
      <c r="P28" s="64"/>
      <c r="Q28" s="63">
        <f>SUM(Q25:Q27)</f>
        <v>4656797</v>
      </c>
      <c r="R28" s="63"/>
      <c r="S28" s="63">
        <f>SUM(S25:S27)</f>
        <v>-84231540</v>
      </c>
      <c r="T28" s="63"/>
      <c r="U28" s="63">
        <f>SUM(U25:U27)</f>
        <v>0</v>
      </c>
      <c r="V28" s="63"/>
      <c r="W28" s="63">
        <f>SUM(W25:W27)</f>
        <v>-252605</v>
      </c>
      <c r="X28" s="63"/>
      <c r="Y28" s="63">
        <f>SUM(Y25:Y27)</f>
        <v>-100543911</v>
      </c>
      <c r="Z28" s="63"/>
      <c r="AA28" s="63">
        <f>SUM(AA25:AA27)</f>
        <v>2221029980</v>
      </c>
    </row>
    <row r="29" spans="1:28" ht="24" customHeight="1">
      <c r="A29" s="109" t="s">
        <v>137</v>
      </c>
      <c r="B29" s="56"/>
      <c r="C29" s="117"/>
      <c r="D29" s="112"/>
      <c r="E29" s="158">
        <v>0</v>
      </c>
      <c r="F29" s="39">
        <v>0</v>
      </c>
      <c r="G29" s="158">
        <v>0</v>
      </c>
      <c r="H29" s="39">
        <v>0</v>
      </c>
      <c r="I29" s="158">
        <v>0</v>
      </c>
      <c r="J29" s="39">
        <v>0</v>
      </c>
      <c r="K29" s="158">
        <v>0</v>
      </c>
      <c r="L29" s="39"/>
      <c r="M29" s="158">
        <v>-347788345</v>
      </c>
      <c r="N29" s="39"/>
      <c r="O29" s="158">
        <v>0</v>
      </c>
      <c r="P29" s="39"/>
      <c r="Q29" s="158">
        <v>0</v>
      </c>
      <c r="R29" s="39"/>
      <c r="S29" s="158">
        <v>0</v>
      </c>
      <c r="T29" s="39"/>
      <c r="U29" s="158">
        <v>0</v>
      </c>
      <c r="V29" s="63"/>
      <c r="W29" s="158">
        <v>0</v>
      </c>
      <c r="X29" s="63"/>
      <c r="Y29" s="158">
        <f>SUM(O29:W29)</f>
        <v>0</v>
      </c>
      <c r="Z29" s="63"/>
      <c r="AA29" s="158">
        <f>SUM(E29,G29,I29,K29,M29,Y29)</f>
        <v>-347788345</v>
      </c>
    </row>
    <row r="30" spans="1:28" ht="24" customHeight="1">
      <c r="A30" s="107" t="s">
        <v>130</v>
      </c>
      <c r="B30" s="56"/>
      <c r="C30" s="117"/>
      <c r="D30" s="112"/>
      <c r="E30" s="159">
        <v>0</v>
      </c>
      <c r="F30" s="39">
        <v>0</v>
      </c>
      <c r="G30" s="159">
        <v>0</v>
      </c>
      <c r="H30" s="39">
        <v>0</v>
      </c>
      <c r="I30" s="159">
        <v>0</v>
      </c>
      <c r="J30" s="39">
        <v>0</v>
      </c>
      <c r="K30" s="159">
        <v>0</v>
      </c>
      <c r="L30" s="39"/>
      <c r="M30" s="159">
        <v>0</v>
      </c>
      <c r="N30" s="39"/>
      <c r="O30" s="159">
        <v>6420796</v>
      </c>
      <c r="P30" s="39"/>
      <c r="Q30" s="159">
        <v>2875927</v>
      </c>
      <c r="R30" s="39">
        <v>0</v>
      </c>
      <c r="S30" s="159">
        <v>-23916692</v>
      </c>
      <c r="T30" s="39"/>
      <c r="U30" s="159">
        <v>0</v>
      </c>
      <c r="V30" s="63"/>
      <c r="W30" s="159">
        <v>-195523</v>
      </c>
      <c r="X30" s="63"/>
      <c r="Y30" s="159">
        <f>SUM(O30:W30)</f>
        <v>-14815492</v>
      </c>
      <c r="Z30" s="63"/>
      <c r="AA30" s="159">
        <f>SUM(E30,G30,I30,K30,M30,Y30)</f>
        <v>-14815492</v>
      </c>
      <c r="AB30" s="5"/>
    </row>
    <row r="31" spans="1:28" ht="24" customHeight="1">
      <c r="A31" s="107" t="s">
        <v>99</v>
      </c>
      <c r="B31" s="56"/>
      <c r="C31" s="117"/>
      <c r="D31" s="112"/>
      <c r="E31" s="160">
        <f>SUM(E29:E30)</f>
        <v>0</v>
      </c>
      <c r="F31" s="160"/>
      <c r="G31" s="160">
        <f>SUM(G29:G30)</f>
        <v>0</v>
      </c>
      <c r="H31" s="160"/>
      <c r="I31" s="160">
        <f>SUM(I29:I30)</f>
        <v>0</v>
      </c>
      <c r="J31" s="160"/>
      <c r="K31" s="160">
        <f>SUM(K29:K30)</f>
        <v>0</v>
      </c>
      <c r="L31" s="160"/>
      <c r="M31" s="160">
        <f>SUM(M29:M30)</f>
        <v>-347788345</v>
      </c>
      <c r="N31" s="160"/>
      <c r="O31" s="160">
        <f>SUM(O29:O30)</f>
        <v>6420796</v>
      </c>
      <c r="P31" s="160"/>
      <c r="Q31" s="160">
        <f>SUM(Q29:Q30)</f>
        <v>2875927</v>
      </c>
      <c r="R31" s="160"/>
      <c r="S31" s="160">
        <f>SUM(S29:S30)</f>
        <v>-23916692</v>
      </c>
      <c r="T31" s="160"/>
      <c r="U31" s="160">
        <f>SUM(U29:U30)</f>
        <v>0</v>
      </c>
      <c r="V31" s="160"/>
      <c r="W31" s="160">
        <f>SUM(W29:W30)</f>
        <v>-195523</v>
      </c>
      <c r="X31" s="63"/>
      <c r="Y31" s="160">
        <f>SUM(Y29:Y30)</f>
        <v>-14815492</v>
      </c>
      <c r="Z31" s="63"/>
      <c r="AA31" s="160">
        <f>SUM(AA29:AA30)</f>
        <v>-362603837</v>
      </c>
      <c r="AB31" s="5"/>
    </row>
    <row r="32" spans="1:28" ht="24" customHeight="1">
      <c r="A32" s="107" t="s">
        <v>187</v>
      </c>
      <c r="B32" s="56"/>
      <c r="C32" s="117"/>
      <c r="D32" s="112"/>
      <c r="AB32" s="5"/>
    </row>
    <row r="33" spans="1:29" ht="24" customHeight="1">
      <c r="A33" s="107" t="s">
        <v>188</v>
      </c>
      <c r="B33" s="56"/>
      <c r="C33" s="117"/>
      <c r="D33" s="112"/>
      <c r="AB33" s="5"/>
    </row>
    <row r="34" spans="1:29" ht="24" customHeight="1">
      <c r="A34" s="107" t="s">
        <v>189</v>
      </c>
      <c r="B34" s="56"/>
      <c r="C34" s="117">
        <v>13.2</v>
      </c>
      <c r="D34" s="112"/>
      <c r="E34" s="63">
        <v>0</v>
      </c>
      <c r="F34" s="63">
        <v>0</v>
      </c>
      <c r="G34" s="63">
        <v>0</v>
      </c>
      <c r="H34" s="63">
        <v>0</v>
      </c>
      <c r="I34" s="63">
        <v>0</v>
      </c>
      <c r="J34" s="63">
        <v>0</v>
      </c>
      <c r="K34" s="63">
        <v>0</v>
      </c>
      <c r="L34" s="63"/>
      <c r="M34" s="89">
        <v>183261</v>
      </c>
      <c r="N34" s="63"/>
      <c r="O34" s="89">
        <v>0</v>
      </c>
      <c r="P34" s="64"/>
      <c r="Q34" s="89">
        <v>0</v>
      </c>
      <c r="R34" s="64"/>
      <c r="S34" s="39">
        <v>-183261</v>
      </c>
      <c r="T34" s="63"/>
      <c r="U34" s="89">
        <v>0</v>
      </c>
      <c r="V34" s="63"/>
      <c r="W34" s="89">
        <v>0</v>
      </c>
      <c r="X34" s="63"/>
      <c r="Y34" s="63">
        <f>SUM(O34:W34)</f>
        <v>-183261</v>
      </c>
      <c r="Z34" s="63"/>
      <c r="AA34" s="63">
        <f>SUM(E34,G34,I34,K34,M34,Y34)</f>
        <v>0</v>
      </c>
      <c r="AB34" s="5"/>
      <c r="AC34" s="5"/>
    </row>
    <row r="35" spans="1:29" ht="24" customHeight="1" thickBot="1">
      <c r="A35" s="108" t="s">
        <v>136</v>
      </c>
      <c r="B35" s="56"/>
      <c r="C35" s="117"/>
      <c r="D35" s="112"/>
      <c r="E35" s="161">
        <f>SUM(E28,E31,E34)</f>
        <v>380000000</v>
      </c>
      <c r="F35" s="63"/>
      <c r="G35" s="161">
        <f>SUM(G28,G31,G34)</f>
        <v>647300363</v>
      </c>
      <c r="H35" s="63"/>
      <c r="I35" s="161">
        <f>SUM(I28,I31,I34)</f>
        <v>38000000</v>
      </c>
      <c r="J35" s="63"/>
      <c r="K35" s="161">
        <f>SUM(K28,K31,K34)</f>
        <v>20000000</v>
      </c>
      <c r="L35" s="63"/>
      <c r="M35" s="161">
        <f>SUM(M28,M31,M34)</f>
        <v>888668444</v>
      </c>
      <c r="N35" s="63"/>
      <c r="O35" s="161">
        <f>SUM(O28,O31,O34)</f>
        <v>-14295767</v>
      </c>
      <c r="P35" s="64"/>
      <c r="Q35" s="161">
        <f>SUM(Q28,Q31,Q34)</f>
        <v>7532724</v>
      </c>
      <c r="R35" s="63"/>
      <c r="S35" s="161">
        <f>SUM(S28,S31,S34)</f>
        <v>-108331493</v>
      </c>
      <c r="T35" s="63"/>
      <c r="U35" s="161">
        <f>SUM(U28,U31,U34)</f>
        <v>0</v>
      </c>
      <c r="V35" s="63"/>
      <c r="W35" s="161">
        <f>SUM(W28,W31,W34)</f>
        <v>-448128</v>
      </c>
      <c r="X35" s="63"/>
      <c r="Y35" s="161">
        <f>SUM(Y28,Y31,Y34)</f>
        <v>-115542664</v>
      </c>
      <c r="Z35" s="63"/>
      <c r="AA35" s="161">
        <f>SUM(AA28,AA31,AA34)</f>
        <v>1858426143</v>
      </c>
    </row>
    <row r="36" spans="1:29" s="121" customFormat="1" ht="24" customHeight="1" thickTop="1">
      <c r="A36" s="120"/>
      <c r="B36" s="120"/>
      <c r="C36" s="120"/>
      <c r="E36" s="122" t="e">
        <f>E35-[61]BS!#REF!</f>
        <v>#REF!</v>
      </c>
      <c r="F36" s="122"/>
      <c r="G36" s="122">
        <f>G35-[61]BS!I54</f>
        <v>5980</v>
      </c>
      <c r="H36" s="122"/>
      <c r="I36" s="122">
        <f>I35-[61]BS!E57</f>
        <v>0</v>
      </c>
      <c r="J36" s="122"/>
      <c r="K36" s="122">
        <f>K35-[61]BS!E58</f>
        <v>0</v>
      </c>
      <c r="L36" s="122"/>
      <c r="M36" s="122">
        <f>M35-[61]BS!E59</f>
        <v>0</v>
      </c>
      <c r="N36" s="122"/>
      <c r="O36" s="122"/>
      <c r="P36" s="122"/>
      <c r="Q36" s="122"/>
      <c r="R36" s="122"/>
      <c r="S36" s="122"/>
      <c r="T36" s="122"/>
      <c r="U36" s="122">
        <f>U35-[61]BS!E60+O35</f>
        <v>101246897</v>
      </c>
      <c r="V36" s="122"/>
      <c r="W36" s="122"/>
      <c r="X36" s="122"/>
      <c r="Y36" s="122">
        <f>Y35-[61]BS!E60</f>
        <v>0</v>
      </c>
      <c r="Z36" s="122"/>
      <c r="AA36" s="122">
        <f>AA35-[61]BS!E61</f>
        <v>0</v>
      </c>
    </row>
    <row r="37" spans="1:29" ht="24" customHeight="1">
      <c r="A37" s="8" t="s">
        <v>25</v>
      </c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</row>
    <row r="38" spans="1:29" ht="24" customHeight="1"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16"/>
    </row>
    <row r="42" spans="1:29" ht="24" customHeight="1">
      <c r="E42" s="58"/>
      <c r="F42" s="123"/>
      <c r="G42" s="58"/>
      <c r="H42" s="123"/>
      <c r="I42" s="123"/>
      <c r="J42" s="123"/>
      <c r="K42" s="123"/>
      <c r="L42" s="123"/>
      <c r="M42" s="123"/>
      <c r="N42" s="123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</row>
    <row r="43" spans="1:29" ht="24" customHeight="1">
      <c r="E43" s="58"/>
      <c r="F43" s="123"/>
      <c r="G43" s="58"/>
      <c r="H43" s="123"/>
      <c r="I43" s="123"/>
      <c r="J43" s="123"/>
      <c r="K43" s="123"/>
      <c r="L43" s="123"/>
      <c r="M43" s="123"/>
      <c r="N43" s="123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</row>
    <row r="44" spans="1:29" ht="24" customHeight="1">
      <c r="E44" s="58"/>
      <c r="F44" s="123"/>
      <c r="G44" s="58"/>
      <c r="H44" s="123"/>
      <c r="I44" s="123"/>
      <c r="J44" s="123"/>
      <c r="K44" s="123"/>
      <c r="L44" s="123"/>
      <c r="M44" s="123"/>
      <c r="N44" s="123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</row>
    <row r="45" spans="1:29" ht="24" customHeight="1">
      <c r="E45" s="58"/>
      <c r="F45" s="123"/>
      <c r="G45" s="58"/>
      <c r="H45" s="123"/>
      <c r="I45" s="123"/>
      <c r="J45" s="123"/>
      <c r="K45" s="123"/>
      <c r="L45" s="123"/>
      <c r="M45" s="123"/>
      <c r="N45" s="123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</row>
    <row r="46" spans="1:29" ht="24" customHeight="1">
      <c r="E46" s="58"/>
      <c r="F46" s="123"/>
      <c r="G46" s="58"/>
      <c r="H46" s="123"/>
      <c r="I46" s="123"/>
      <c r="J46" s="123"/>
      <c r="K46" s="123"/>
      <c r="L46" s="123"/>
      <c r="M46" s="123"/>
      <c r="N46" s="123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</row>
    <row r="48" spans="1:29" ht="24" customHeight="1">
      <c r="M48" s="5"/>
    </row>
  </sheetData>
  <mergeCells count="7">
    <mergeCell ref="I11:K11"/>
    <mergeCell ref="A1:AA1"/>
    <mergeCell ref="A2:G2"/>
    <mergeCell ref="A4:I4"/>
    <mergeCell ref="E6:AA6"/>
    <mergeCell ref="O7:Y7"/>
    <mergeCell ref="I10:M10"/>
  </mergeCells>
  <printOptions horizontalCentered="1"/>
  <pageMargins left="0.31496062992125984" right="0.11811023622047245" top="0.78740157480314965" bottom="0" header="0.51181102362204722" footer="0.11811023622047245"/>
  <pageSetup paperSize="9" scale="48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E59AF-BC29-4298-B129-A019707EE328}">
  <sheetPr>
    <tabColor rgb="FF92D050"/>
    <pageSetUpPr fitToPage="1"/>
  </sheetPr>
  <dimension ref="A1:AB52"/>
  <sheetViews>
    <sheetView showGridLines="0" view="pageBreakPreview" topLeftCell="B1" zoomScale="70" zoomScaleNormal="55" zoomScaleSheetLayoutView="70" workbookViewId="0">
      <selection activeCell="S2" sqref="S2"/>
    </sheetView>
  </sheetViews>
  <sheetFormatPr defaultColWidth="9.125" defaultRowHeight="24" customHeight="1"/>
  <cols>
    <col min="1" max="1" width="51.875" style="56" customWidth="1"/>
    <col min="2" max="2" width="1.375" style="56" customWidth="1"/>
    <col min="3" max="3" width="8.75" style="56" bestFit="1" customWidth="1"/>
    <col min="4" max="4" width="1.375" style="112" customWidth="1"/>
    <col min="5" max="5" width="18.125" style="112" customWidth="1"/>
    <col min="6" max="6" width="1.625" style="112" customWidth="1"/>
    <col min="7" max="7" width="18.125" style="112" customWidth="1"/>
    <col min="8" max="8" width="1.625" style="112" customWidth="1"/>
    <col min="9" max="9" width="19.125" style="112" customWidth="1"/>
    <col min="10" max="10" width="1.625" style="112" customWidth="1"/>
    <col min="11" max="11" width="17.25" style="112" customWidth="1"/>
    <col min="12" max="12" width="1.625" style="112" customWidth="1"/>
    <col min="13" max="13" width="19.125" style="112" customWidth="1"/>
    <col min="14" max="14" width="1.375" style="112" customWidth="1"/>
    <col min="15" max="15" width="23.75" style="112" bestFit="1" customWidth="1"/>
    <col min="16" max="16" width="1.375" style="112" customWidth="1"/>
    <col min="17" max="17" width="23.125" style="112" bestFit="1" customWidth="1"/>
    <col min="18" max="18" width="1.375" style="112" customWidth="1"/>
    <col min="19" max="19" width="19.125" style="112" customWidth="1"/>
    <col min="20" max="20" width="1.375" style="112" customWidth="1"/>
    <col min="21" max="21" width="19.125" style="112" customWidth="1"/>
    <col min="22" max="22" width="1.375" style="112" customWidth="1"/>
    <col min="23" max="23" width="19.25" style="112" customWidth="1"/>
    <col min="24" max="24" width="1.375" style="112" customWidth="1"/>
    <col min="25" max="25" width="19.25" style="112" customWidth="1"/>
    <col min="26" max="26" width="19.625" style="112" bestFit="1" customWidth="1"/>
    <col min="27" max="27" width="16.375" style="112" bestFit="1" customWidth="1"/>
    <col min="28" max="16384" width="9.125" style="112"/>
  </cols>
  <sheetData>
    <row r="1" spans="1:27" ht="24" customHeight="1">
      <c r="A1" s="175" t="s">
        <v>65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04"/>
      <c r="AA1" s="104"/>
    </row>
    <row r="2" spans="1:27" ht="24" customHeight="1">
      <c r="A2" s="171" t="s">
        <v>14</v>
      </c>
      <c r="B2" s="171"/>
      <c r="C2" s="171"/>
      <c r="D2" s="171"/>
      <c r="E2" s="171"/>
      <c r="F2" s="171"/>
      <c r="G2" s="171"/>
      <c r="H2" s="19"/>
      <c r="I2" s="19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</row>
    <row r="3" spans="1:27" ht="24" customHeight="1">
      <c r="A3" s="49" t="s">
        <v>190</v>
      </c>
      <c r="B3" s="49"/>
      <c r="C3" s="49"/>
      <c r="D3" s="49"/>
      <c r="E3" s="49"/>
      <c r="F3" s="49"/>
      <c r="G3" s="49"/>
      <c r="H3" s="49"/>
      <c r="I3" s="49"/>
      <c r="J3" s="111"/>
      <c r="K3" s="124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</row>
    <row r="4" spans="1:27" ht="24" customHeight="1">
      <c r="A4" s="171" t="s">
        <v>64</v>
      </c>
      <c r="B4" s="171"/>
      <c r="C4" s="171"/>
      <c r="D4" s="171"/>
      <c r="E4" s="171"/>
      <c r="F4" s="171"/>
      <c r="G4" s="171"/>
      <c r="H4" s="171"/>
      <c r="I4" s="17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</row>
    <row r="5" spans="1:27" ht="24" customHeight="1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03" t="s">
        <v>21</v>
      </c>
    </row>
    <row r="6" spans="1:27" ht="24" customHeight="1">
      <c r="A6" s="113"/>
      <c r="B6" s="113"/>
      <c r="C6" s="110"/>
      <c r="D6" s="110"/>
      <c r="E6" s="176" t="s">
        <v>20</v>
      </c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</row>
    <row r="7" spans="1:27" ht="24" customHeight="1">
      <c r="A7" s="113"/>
      <c r="B7" s="113"/>
      <c r="C7" s="110"/>
      <c r="D7" s="110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78" t="s">
        <v>60</v>
      </c>
      <c r="P7" s="178"/>
      <c r="Q7" s="178"/>
      <c r="R7" s="178"/>
      <c r="S7" s="178"/>
      <c r="T7" s="178"/>
      <c r="U7" s="178"/>
      <c r="V7" s="178"/>
      <c r="W7" s="178"/>
      <c r="X7" s="125"/>
    </row>
    <row r="8" spans="1:27" s="54" customFormat="1" ht="24" customHeight="1">
      <c r="A8" s="113"/>
      <c r="B8" s="113"/>
      <c r="C8" s="110"/>
      <c r="D8" s="110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36"/>
      <c r="P8" s="116"/>
      <c r="Q8" s="36" t="s">
        <v>115</v>
      </c>
      <c r="X8" s="112"/>
      <c r="Y8" s="112"/>
      <c r="Z8" s="112"/>
    </row>
    <row r="9" spans="1:27" s="54" customFormat="1" ht="24" customHeight="1">
      <c r="O9" s="36" t="s">
        <v>112</v>
      </c>
      <c r="P9" s="101"/>
      <c r="Q9" s="36" t="s">
        <v>116</v>
      </c>
      <c r="S9" s="36" t="s">
        <v>118</v>
      </c>
      <c r="U9" s="112"/>
      <c r="W9" s="112"/>
      <c r="Y9" s="112"/>
      <c r="Z9" s="112"/>
    </row>
    <row r="10" spans="1:27" s="54" customFormat="1" ht="24" customHeight="1">
      <c r="A10" s="56"/>
      <c r="B10" s="56"/>
      <c r="C10" s="107"/>
      <c r="D10" s="9"/>
      <c r="E10" s="36" t="s">
        <v>102</v>
      </c>
      <c r="F10" s="9"/>
      <c r="G10" s="9"/>
      <c r="H10" s="9"/>
      <c r="I10" s="174" t="s">
        <v>55</v>
      </c>
      <c r="J10" s="174"/>
      <c r="K10" s="174"/>
      <c r="L10" s="174"/>
      <c r="M10" s="174"/>
      <c r="N10" s="112"/>
      <c r="O10" s="36" t="s">
        <v>140</v>
      </c>
      <c r="P10" s="101"/>
      <c r="Q10" s="36" t="s">
        <v>117</v>
      </c>
      <c r="R10" s="112"/>
      <c r="S10" s="36" t="s">
        <v>119</v>
      </c>
      <c r="U10" s="36" t="s">
        <v>122</v>
      </c>
      <c r="V10" s="112"/>
      <c r="W10" s="36" t="s">
        <v>125</v>
      </c>
      <c r="X10" s="9"/>
      <c r="Y10" s="9"/>
      <c r="Z10" s="126"/>
    </row>
    <row r="11" spans="1:27" s="54" customFormat="1" ht="24" customHeight="1">
      <c r="A11" s="56"/>
      <c r="B11" s="56"/>
      <c r="C11" s="36"/>
      <c r="D11" s="36"/>
      <c r="E11" s="36" t="s">
        <v>104</v>
      </c>
      <c r="F11" s="36"/>
      <c r="G11" s="36"/>
      <c r="H11" s="36"/>
      <c r="I11" s="174" t="s">
        <v>105</v>
      </c>
      <c r="J11" s="174"/>
      <c r="K11" s="174"/>
      <c r="L11" s="9"/>
      <c r="M11" s="36"/>
      <c r="O11" s="36" t="s">
        <v>113</v>
      </c>
      <c r="P11" s="116"/>
      <c r="Q11" s="36" t="s">
        <v>138</v>
      </c>
      <c r="S11" s="36" t="s">
        <v>120</v>
      </c>
      <c r="U11" s="36" t="s">
        <v>123</v>
      </c>
      <c r="W11" s="36" t="s">
        <v>126</v>
      </c>
      <c r="X11" s="36"/>
      <c r="Y11" s="36"/>
      <c r="Z11" s="112"/>
    </row>
    <row r="12" spans="1:27" s="54" customFormat="1" ht="24" customHeight="1">
      <c r="A12" s="56"/>
      <c r="B12" s="56"/>
      <c r="C12" s="105" t="s">
        <v>40</v>
      </c>
      <c r="D12" s="36"/>
      <c r="E12" s="105" t="s">
        <v>107</v>
      </c>
      <c r="F12" s="36"/>
      <c r="G12" s="105" t="s">
        <v>54</v>
      </c>
      <c r="H12" s="36"/>
      <c r="I12" s="105" t="s">
        <v>108</v>
      </c>
      <c r="J12" s="36"/>
      <c r="K12" s="105" t="s">
        <v>109</v>
      </c>
      <c r="L12" s="36"/>
      <c r="M12" s="105" t="s">
        <v>110</v>
      </c>
      <c r="O12" s="105" t="s">
        <v>114</v>
      </c>
      <c r="Q12" s="105" t="s">
        <v>139</v>
      </c>
      <c r="S12" s="105" t="s">
        <v>121</v>
      </c>
      <c r="U12" s="105" t="s">
        <v>124</v>
      </c>
      <c r="W12" s="105" t="s">
        <v>127</v>
      </c>
      <c r="X12" s="36"/>
      <c r="Y12" s="105" t="s">
        <v>128</v>
      </c>
      <c r="Z12" s="112"/>
    </row>
    <row r="13" spans="1:27" s="54" customFormat="1" ht="24" customHeight="1">
      <c r="A13" s="106" t="s">
        <v>131</v>
      </c>
      <c r="B13" s="56"/>
      <c r="C13" s="117"/>
      <c r="D13" s="112"/>
      <c r="E13" s="63">
        <v>370000000</v>
      </c>
      <c r="F13" s="63"/>
      <c r="G13" s="63">
        <v>647294382</v>
      </c>
      <c r="H13" s="63"/>
      <c r="I13" s="63">
        <v>37000000</v>
      </c>
      <c r="J13" s="63"/>
      <c r="K13" s="63">
        <v>20000000</v>
      </c>
      <c r="L13" s="63"/>
      <c r="M13" s="63">
        <v>1053175336</v>
      </c>
      <c r="N13" s="63"/>
      <c r="O13" s="63">
        <v>0</v>
      </c>
      <c r="P13" s="64"/>
      <c r="Q13" s="63">
        <v>0</v>
      </c>
      <c r="R13" s="63"/>
      <c r="S13" s="63">
        <v>1482578</v>
      </c>
      <c r="T13" s="63"/>
      <c r="U13" s="63">
        <v>0</v>
      </c>
      <c r="V13" s="63"/>
      <c r="W13" s="63">
        <f>SUM(O13:U13)</f>
        <v>1482578</v>
      </c>
      <c r="X13" s="63"/>
      <c r="Y13" s="63">
        <f>SUM(E13,G13,I13,K13,M13,W13)</f>
        <v>2128952296</v>
      </c>
      <c r="Z13" s="127"/>
    </row>
    <row r="14" spans="1:27" s="54" customFormat="1" ht="24" customHeight="1">
      <c r="A14" s="107" t="s">
        <v>129</v>
      </c>
      <c r="B14" s="56"/>
      <c r="C14" s="117"/>
      <c r="D14" s="112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4"/>
      <c r="Q14" s="63"/>
      <c r="R14" s="63"/>
      <c r="S14" s="63"/>
      <c r="T14" s="63"/>
      <c r="U14" s="63"/>
      <c r="V14" s="63"/>
      <c r="W14" s="63"/>
      <c r="X14" s="63"/>
      <c r="Y14" s="63"/>
      <c r="Z14" s="127"/>
    </row>
    <row r="15" spans="1:27" s="54" customFormat="1" ht="24" customHeight="1">
      <c r="A15" s="107" t="s">
        <v>186</v>
      </c>
      <c r="B15" s="56"/>
      <c r="C15" s="117">
        <v>3.1</v>
      </c>
      <c r="D15" s="112"/>
      <c r="E15" s="88">
        <v>0</v>
      </c>
      <c r="F15" s="63"/>
      <c r="G15" s="88">
        <v>0</v>
      </c>
      <c r="H15" s="63"/>
      <c r="I15" s="88">
        <v>0</v>
      </c>
      <c r="J15" s="63"/>
      <c r="K15" s="88">
        <v>0</v>
      </c>
      <c r="L15" s="63"/>
      <c r="M15" s="88">
        <v>288086868</v>
      </c>
      <c r="N15" s="63"/>
      <c r="O15" s="88">
        <v>0</v>
      </c>
      <c r="P15" s="64"/>
      <c r="Q15" s="88">
        <v>0</v>
      </c>
      <c r="R15" s="63"/>
      <c r="S15" s="88">
        <v>0</v>
      </c>
      <c r="T15" s="63"/>
      <c r="U15" s="88">
        <v>267999</v>
      </c>
      <c r="V15" s="63"/>
      <c r="W15" s="88">
        <f t="shared" ref="W15:W22" si="0">SUM(O15:U15)</f>
        <v>267999</v>
      </c>
      <c r="X15" s="63"/>
      <c r="Y15" s="88">
        <f>SUM(E15,G15,I15,K15,M15,W15)</f>
        <v>288354867</v>
      </c>
      <c r="Z15" s="127"/>
    </row>
    <row r="16" spans="1:27" s="54" customFormat="1" ht="24" customHeight="1">
      <c r="A16" s="106" t="s">
        <v>132</v>
      </c>
      <c r="B16" s="56"/>
      <c r="C16" s="117"/>
      <c r="D16" s="112"/>
      <c r="E16" s="63">
        <f>SUM(E13:E15)</f>
        <v>370000000</v>
      </c>
      <c r="F16" s="63"/>
      <c r="G16" s="63">
        <f>SUM(G13:G15)</f>
        <v>647294382</v>
      </c>
      <c r="H16" s="63"/>
      <c r="I16" s="63">
        <f>SUM(I13:I15)</f>
        <v>37000000</v>
      </c>
      <c r="J16" s="63"/>
      <c r="K16" s="63">
        <f>SUM(K13:K15)</f>
        <v>20000000</v>
      </c>
      <c r="L16" s="63"/>
      <c r="M16" s="63">
        <f>SUM(M13:M15)</f>
        <v>1341262204</v>
      </c>
      <c r="N16" s="63"/>
      <c r="O16" s="63">
        <f t="shared" ref="O16:U16" si="1">SUM(O13:O15)</f>
        <v>0</v>
      </c>
      <c r="P16" s="64"/>
      <c r="Q16" s="63">
        <f t="shared" si="1"/>
        <v>0</v>
      </c>
      <c r="R16" s="63"/>
      <c r="S16" s="63">
        <f t="shared" si="1"/>
        <v>1482578</v>
      </c>
      <c r="T16" s="63"/>
      <c r="U16" s="63">
        <f t="shared" si="1"/>
        <v>267999</v>
      </c>
      <c r="V16" s="63"/>
      <c r="W16" s="63">
        <f t="shared" si="0"/>
        <v>1750577</v>
      </c>
      <c r="X16" s="63"/>
      <c r="Y16" s="63">
        <f>SUM(Y13:Y15)</f>
        <v>2417307163</v>
      </c>
      <c r="Z16" s="57"/>
      <c r="AA16" s="128"/>
    </row>
    <row r="17" spans="1:27" ht="24" customHeight="1">
      <c r="A17" s="107" t="s">
        <v>88</v>
      </c>
      <c r="E17" s="156">
        <v>0</v>
      </c>
      <c r="F17" s="63"/>
      <c r="G17" s="156">
        <v>0</v>
      </c>
      <c r="H17" s="63"/>
      <c r="I17" s="156">
        <v>0</v>
      </c>
      <c r="J17" s="63"/>
      <c r="K17" s="156">
        <v>0</v>
      </c>
      <c r="L17" s="63"/>
      <c r="M17" s="156">
        <v>6961344</v>
      </c>
      <c r="N17" s="63"/>
      <c r="O17" s="156">
        <v>0</v>
      </c>
      <c r="P17" s="64"/>
      <c r="Q17" s="156">
        <v>0</v>
      </c>
      <c r="R17" s="63"/>
      <c r="S17" s="156">
        <v>0</v>
      </c>
      <c r="T17" s="63"/>
      <c r="U17" s="156">
        <v>0</v>
      </c>
      <c r="V17" s="63"/>
      <c r="W17" s="156">
        <f>SUM(O17:U17)</f>
        <v>0</v>
      </c>
      <c r="X17" s="63"/>
      <c r="Y17" s="156">
        <f>SUM(E17,G17,I17,K17,M17,W17)</f>
        <v>6961344</v>
      </c>
      <c r="Z17" s="127"/>
    </row>
    <row r="18" spans="1:27" ht="24" customHeight="1">
      <c r="A18" s="107" t="s">
        <v>130</v>
      </c>
      <c r="E18" s="157">
        <v>0</v>
      </c>
      <c r="F18" s="63"/>
      <c r="G18" s="157">
        <v>0</v>
      </c>
      <c r="H18" s="63"/>
      <c r="I18" s="157">
        <v>0</v>
      </c>
      <c r="J18" s="63"/>
      <c r="K18" s="157">
        <v>0</v>
      </c>
      <c r="L18" s="63"/>
      <c r="M18" s="157">
        <v>0</v>
      </c>
      <c r="N18" s="63"/>
      <c r="O18" s="157">
        <v>0</v>
      </c>
      <c r="P18" s="64"/>
      <c r="Q18" s="157">
        <v>0</v>
      </c>
      <c r="R18" s="63"/>
      <c r="S18" s="157">
        <v>-32344761</v>
      </c>
      <c r="T18" s="63"/>
      <c r="U18" s="157">
        <v>-787926</v>
      </c>
      <c r="V18" s="63"/>
      <c r="W18" s="157">
        <f>SUM(O18:U18)</f>
        <v>-33132687</v>
      </c>
      <c r="X18" s="63"/>
      <c r="Y18" s="157">
        <f>SUM(E18,G18,I18,K18,M18,W18)</f>
        <v>-33132687</v>
      </c>
      <c r="Z18" s="127"/>
    </row>
    <row r="19" spans="1:27" ht="24" customHeight="1">
      <c r="A19" s="107" t="s">
        <v>99</v>
      </c>
      <c r="E19" s="63">
        <f>SUM(E17:E18)</f>
        <v>0</v>
      </c>
      <c r="F19" s="63"/>
      <c r="G19" s="63">
        <f>SUM(G17:G18)</f>
        <v>0</v>
      </c>
      <c r="H19" s="63"/>
      <c r="I19" s="63">
        <f>SUM(I17:I18)</f>
        <v>0</v>
      </c>
      <c r="J19" s="63"/>
      <c r="K19" s="63">
        <f>SUM(K17:K18)</f>
        <v>0</v>
      </c>
      <c r="L19" s="63"/>
      <c r="M19" s="63">
        <f>SUM(M17:M18)</f>
        <v>6961344</v>
      </c>
      <c r="N19" s="63"/>
      <c r="O19" s="63">
        <f>SUM(O17:O18)</f>
        <v>0</v>
      </c>
      <c r="P19" s="64"/>
      <c r="Q19" s="63">
        <f>SUM(Q17:Q18)</f>
        <v>0</v>
      </c>
      <c r="R19" s="63"/>
      <c r="S19" s="63">
        <f>SUM(S17:S18)</f>
        <v>-32344761</v>
      </c>
      <c r="T19" s="63"/>
      <c r="U19" s="63">
        <f>SUM(U17:U18)</f>
        <v>-787926</v>
      </c>
      <c r="V19" s="63"/>
      <c r="W19" s="63">
        <f t="shared" si="0"/>
        <v>-33132687</v>
      </c>
      <c r="X19" s="63"/>
      <c r="Y19" s="63">
        <f>SUM(E19,G19,I19,K19,M19,W19)</f>
        <v>-26171343</v>
      </c>
      <c r="Z19" s="127"/>
    </row>
    <row r="20" spans="1:27" ht="24" customHeight="1" thickBot="1">
      <c r="A20" s="106" t="s">
        <v>133</v>
      </c>
      <c r="E20" s="118">
        <f>SUM(E16,E19)</f>
        <v>370000000</v>
      </c>
      <c r="F20" s="63"/>
      <c r="G20" s="118">
        <f>SUM(G16,G19)</f>
        <v>647294382</v>
      </c>
      <c r="H20" s="63"/>
      <c r="I20" s="118">
        <f>SUM(I16,I19)</f>
        <v>37000000</v>
      </c>
      <c r="J20" s="63"/>
      <c r="K20" s="118">
        <f>SUM(K16,K19)</f>
        <v>20000000</v>
      </c>
      <c r="L20" s="63"/>
      <c r="M20" s="118">
        <f>SUM(M16,M19)</f>
        <v>1348223548</v>
      </c>
      <c r="N20" s="63"/>
      <c r="O20" s="118">
        <f>SUM(O16,O19)</f>
        <v>0</v>
      </c>
      <c r="P20" s="64"/>
      <c r="Q20" s="118">
        <f>SUM(Q16,Q19)</f>
        <v>0</v>
      </c>
      <c r="R20" s="63"/>
      <c r="S20" s="118">
        <f>SUM(S16,S19)</f>
        <v>-30862183</v>
      </c>
      <c r="T20" s="63"/>
      <c r="U20" s="118">
        <f>SUM(U16,U19)</f>
        <v>-519927</v>
      </c>
      <c r="V20" s="63"/>
      <c r="W20" s="118">
        <f>SUM(W16,W19)</f>
        <v>-31382110</v>
      </c>
      <c r="X20" s="63"/>
      <c r="Y20" s="118">
        <f>SUM(Y16,Y19)</f>
        <v>2391135820</v>
      </c>
      <c r="Z20" s="57"/>
      <c r="AA20" s="129"/>
    </row>
    <row r="21" spans="1:27" ht="24" customHeight="1" thickTop="1">
      <c r="A21" s="119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4"/>
      <c r="Q21" s="63"/>
      <c r="R21" s="63"/>
      <c r="S21" s="63"/>
      <c r="T21" s="63"/>
      <c r="U21" s="63"/>
      <c r="V21" s="63"/>
      <c r="W21" s="63"/>
      <c r="X21" s="63"/>
      <c r="Y21" s="63"/>
      <c r="Z21" s="127"/>
    </row>
    <row r="22" spans="1:27" ht="24" customHeight="1">
      <c r="A22" s="108" t="s">
        <v>134</v>
      </c>
      <c r="C22" s="117"/>
      <c r="E22" s="63">
        <v>380000000</v>
      </c>
      <c r="F22" s="63"/>
      <c r="G22" s="63">
        <v>647300363</v>
      </c>
      <c r="H22" s="63"/>
      <c r="I22" s="63">
        <v>38000000</v>
      </c>
      <c r="J22" s="63"/>
      <c r="K22" s="63">
        <v>20000000</v>
      </c>
      <c r="L22" s="63"/>
      <c r="M22" s="63">
        <v>966341332</v>
      </c>
      <c r="N22" s="63"/>
      <c r="O22" s="63">
        <v>0</v>
      </c>
      <c r="P22" s="64"/>
      <c r="Q22" s="63">
        <v>0</v>
      </c>
      <c r="R22" s="63"/>
      <c r="S22" s="63">
        <v>-73516671</v>
      </c>
      <c r="T22" s="63"/>
      <c r="U22" s="63">
        <v>0</v>
      </c>
      <c r="V22" s="63"/>
      <c r="W22" s="63">
        <f t="shared" si="0"/>
        <v>-73516671</v>
      </c>
      <c r="X22" s="63"/>
      <c r="Y22" s="63">
        <f>SUM(E22,G22,I22,K22,M22,W22)</f>
        <v>1978125024</v>
      </c>
      <c r="Z22" s="127"/>
      <c r="AA22" s="126"/>
    </row>
    <row r="23" spans="1:27" ht="24" customHeight="1">
      <c r="A23" s="107" t="s">
        <v>129</v>
      </c>
      <c r="C23" s="117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4"/>
      <c r="Q23" s="63"/>
      <c r="R23" s="63"/>
      <c r="S23" s="63"/>
      <c r="T23" s="63"/>
      <c r="U23" s="63"/>
      <c r="V23" s="63"/>
      <c r="W23" s="63"/>
      <c r="X23" s="63"/>
      <c r="Y23" s="63"/>
      <c r="Z23" s="127"/>
      <c r="AA23" s="126"/>
    </row>
    <row r="24" spans="1:27" ht="24" customHeight="1">
      <c r="A24" s="107" t="s">
        <v>186</v>
      </c>
      <c r="C24" s="117">
        <v>3.1</v>
      </c>
      <c r="E24" s="88">
        <v>0</v>
      </c>
      <c r="F24" s="63"/>
      <c r="G24" s="88">
        <v>0</v>
      </c>
      <c r="H24" s="63"/>
      <c r="I24" s="88">
        <v>0</v>
      </c>
      <c r="J24" s="63"/>
      <c r="K24" s="88">
        <v>0</v>
      </c>
      <c r="L24" s="63"/>
      <c r="M24" s="88">
        <v>245378519</v>
      </c>
      <c r="N24" s="63"/>
      <c r="O24" s="88">
        <v>0</v>
      </c>
      <c r="P24" s="64"/>
      <c r="Q24" s="88">
        <v>0</v>
      </c>
      <c r="R24" s="63"/>
      <c r="S24" s="88">
        <v>0</v>
      </c>
      <c r="T24" s="63"/>
      <c r="U24" s="88">
        <v>-252605</v>
      </c>
      <c r="V24" s="63"/>
      <c r="W24" s="88">
        <f>SUM(O24:U24)</f>
        <v>-252605</v>
      </c>
      <c r="X24" s="63"/>
      <c r="Y24" s="88">
        <f t="shared" ref="Y24:Y35" si="2">SUM(E24,G24,I24,K24,M24,W24)</f>
        <v>245125914</v>
      </c>
      <c r="Z24" s="127"/>
      <c r="AA24" s="126"/>
    </row>
    <row r="25" spans="1:27" ht="24" customHeight="1">
      <c r="A25" s="108" t="s">
        <v>196</v>
      </c>
      <c r="C25" s="117"/>
      <c r="E25" s="63">
        <f>SUM(E22:E24)</f>
        <v>380000000</v>
      </c>
      <c r="F25" s="63"/>
      <c r="G25" s="63">
        <f>SUM(G22:G24)</f>
        <v>647300363</v>
      </c>
      <c r="H25" s="63"/>
      <c r="I25" s="63">
        <f>SUM(I22:I24)</f>
        <v>38000000</v>
      </c>
      <c r="J25" s="63"/>
      <c r="K25" s="63">
        <f>SUM(K22:K24)</f>
        <v>20000000</v>
      </c>
      <c r="L25" s="63"/>
      <c r="M25" s="63">
        <f>SUM(M22:M24)</f>
        <v>1211719851</v>
      </c>
      <c r="N25" s="63"/>
      <c r="O25" s="63">
        <f>SUM(O22:O24)</f>
        <v>0</v>
      </c>
      <c r="P25" s="64"/>
      <c r="Q25" s="63">
        <f>SUM(Q22:Q24)</f>
        <v>0</v>
      </c>
      <c r="R25" s="63"/>
      <c r="S25" s="63">
        <f>SUM(S22:S24)</f>
        <v>-73516671</v>
      </c>
      <c r="T25" s="63"/>
      <c r="U25" s="63">
        <f>SUM(U22:U24)</f>
        <v>-252605</v>
      </c>
      <c r="V25" s="63"/>
      <c r="W25" s="63">
        <f>SUM(O25:U25)</f>
        <v>-73769276</v>
      </c>
      <c r="X25" s="63"/>
      <c r="Y25" s="63">
        <f t="shared" si="2"/>
        <v>2223250938</v>
      </c>
      <c r="Z25" s="127"/>
      <c r="AA25" s="126"/>
    </row>
    <row r="26" spans="1:27" ht="24" customHeight="1">
      <c r="A26" s="107" t="s">
        <v>197</v>
      </c>
      <c r="C26" s="117"/>
      <c r="Z26" s="127"/>
      <c r="AA26" s="126"/>
    </row>
    <row r="27" spans="1:27" ht="24" customHeight="1">
      <c r="A27" s="9" t="s">
        <v>198</v>
      </c>
      <c r="C27" s="117">
        <v>3.2</v>
      </c>
      <c r="E27" s="88">
        <v>0</v>
      </c>
      <c r="F27" s="63"/>
      <c r="G27" s="88">
        <v>0</v>
      </c>
      <c r="H27" s="63"/>
      <c r="I27" s="88">
        <v>0</v>
      </c>
      <c r="J27" s="63"/>
      <c r="K27" s="88">
        <v>0</v>
      </c>
      <c r="L27" s="63"/>
      <c r="M27" s="88">
        <f>-SUM(O27:S27)</f>
        <v>6058072</v>
      </c>
      <c r="N27" s="63"/>
      <c r="O27" s="88">
        <v>4656797</v>
      </c>
      <c r="P27" s="64"/>
      <c r="Q27" s="88">
        <v>-84231540</v>
      </c>
      <c r="R27" s="63"/>
      <c r="S27" s="88">
        <v>73516671</v>
      </c>
      <c r="T27" s="63"/>
      <c r="U27" s="88">
        <v>0</v>
      </c>
      <c r="V27" s="63"/>
      <c r="W27" s="88">
        <f>SUM(O27:U27)</f>
        <v>-6058072</v>
      </c>
      <c r="X27" s="63"/>
      <c r="Y27" s="88">
        <f t="shared" si="2"/>
        <v>0</v>
      </c>
      <c r="Z27" s="127"/>
      <c r="AA27" s="126"/>
    </row>
    <row r="28" spans="1:27" ht="24" customHeight="1">
      <c r="A28" s="106" t="s">
        <v>135</v>
      </c>
      <c r="C28" s="117"/>
      <c r="E28" s="63">
        <f>SUM(E25:E27)</f>
        <v>380000000</v>
      </c>
      <c r="F28" s="63"/>
      <c r="G28" s="63">
        <f>SUM(G25:G27)</f>
        <v>647300363</v>
      </c>
      <c r="H28" s="63"/>
      <c r="I28" s="63">
        <f>SUM(I25:I27)</f>
        <v>38000000</v>
      </c>
      <c r="J28" s="63"/>
      <c r="K28" s="63">
        <f>SUM(K25:K27)</f>
        <v>20000000</v>
      </c>
      <c r="L28" s="63"/>
      <c r="M28" s="63">
        <f>SUM(M25:M27)</f>
        <v>1217777923</v>
      </c>
      <c r="N28" s="63"/>
      <c r="O28" s="63">
        <f>SUM(O25:O27)</f>
        <v>4656797</v>
      </c>
      <c r="P28" s="64"/>
      <c r="Q28" s="63">
        <f>SUM(Q25:Q27)</f>
        <v>-84231540</v>
      </c>
      <c r="R28" s="63"/>
      <c r="S28" s="63">
        <f>SUM(S25:S27)</f>
        <v>0</v>
      </c>
      <c r="T28" s="63"/>
      <c r="U28" s="63">
        <f>SUM(U25:U27)</f>
        <v>-252605</v>
      </c>
      <c r="V28" s="63"/>
      <c r="W28" s="63">
        <f>SUM(W25:W27)</f>
        <v>-79827348</v>
      </c>
      <c r="X28" s="63"/>
      <c r="Y28" s="63">
        <f t="shared" si="2"/>
        <v>2223250938</v>
      </c>
      <c r="Z28" s="127"/>
      <c r="AA28" s="126"/>
    </row>
    <row r="29" spans="1:27" ht="24" customHeight="1">
      <c r="A29" s="109" t="s">
        <v>137</v>
      </c>
      <c r="C29" s="112"/>
      <c r="E29" s="158">
        <v>0</v>
      </c>
      <c r="F29" s="39"/>
      <c r="G29" s="158">
        <v>0</v>
      </c>
      <c r="H29" s="39"/>
      <c r="I29" s="158">
        <v>0</v>
      </c>
      <c r="J29" s="39"/>
      <c r="K29" s="158">
        <v>0</v>
      </c>
      <c r="L29" s="39"/>
      <c r="M29" s="158">
        <v>-351061951</v>
      </c>
      <c r="N29" s="39"/>
      <c r="O29" s="158">
        <v>0</v>
      </c>
      <c r="P29" s="39"/>
      <c r="Q29" s="158">
        <v>0</v>
      </c>
      <c r="R29" s="39"/>
      <c r="S29" s="158">
        <v>0</v>
      </c>
      <c r="T29" s="39"/>
      <c r="U29" s="158">
        <v>0</v>
      </c>
      <c r="V29" s="63"/>
      <c r="W29" s="158">
        <f>SUM(O29:U29)</f>
        <v>0</v>
      </c>
      <c r="X29" s="63"/>
      <c r="Y29" s="158">
        <f t="shared" si="2"/>
        <v>-351061951</v>
      </c>
      <c r="Z29" s="127"/>
      <c r="AA29" s="126"/>
    </row>
    <row r="30" spans="1:27" ht="24" customHeight="1">
      <c r="A30" s="107" t="s">
        <v>130</v>
      </c>
      <c r="C30" s="117"/>
      <c r="E30" s="159">
        <v>0</v>
      </c>
      <c r="F30" s="39"/>
      <c r="G30" s="159">
        <v>0</v>
      </c>
      <c r="H30" s="39"/>
      <c r="I30" s="159">
        <v>0</v>
      </c>
      <c r="J30" s="39"/>
      <c r="K30" s="159">
        <v>0</v>
      </c>
      <c r="L30" s="39"/>
      <c r="M30" s="159">
        <v>0</v>
      </c>
      <c r="N30" s="39"/>
      <c r="O30" s="159">
        <v>2875927</v>
      </c>
      <c r="P30" s="39"/>
      <c r="Q30" s="159">
        <v>-23916692</v>
      </c>
      <c r="R30" s="39"/>
      <c r="S30" s="159">
        <v>0</v>
      </c>
      <c r="T30" s="39"/>
      <c r="U30" s="159">
        <v>-195523</v>
      </c>
      <c r="V30" s="63"/>
      <c r="W30" s="159">
        <f>SUM(O30:U30)</f>
        <v>-21236288</v>
      </c>
      <c r="X30" s="63"/>
      <c r="Y30" s="159">
        <f t="shared" si="2"/>
        <v>-21236288</v>
      </c>
      <c r="Z30" s="127"/>
    </row>
    <row r="31" spans="1:27" ht="24" customHeight="1">
      <c r="A31" s="107" t="s">
        <v>99</v>
      </c>
      <c r="C31" s="117"/>
      <c r="E31" s="160">
        <f>SUM(E29:E30)</f>
        <v>0</v>
      </c>
      <c r="F31" s="160"/>
      <c r="G31" s="160">
        <f>SUM(G29:G30)</f>
        <v>0</v>
      </c>
      <c r="H31" s="160"/>
      <c r="I31" s="160">
        <f>SUM(I29:I30)</f>
        <v>0</v>
      </c>
      <c r="J31" s="160"/>
      <c r="K31" s="160">
        <f>SUM(K29:K30)</f>
        <v>0</v>
      </c>
      <c r="L31" s="160"/>
      <c r="M31" s="160">
        <f>SUM(M29:M30)</f>
        <v>-351061951</v>
      </c>
      <c r="N31" s="160"/>
      <c r="O31" s="160">
        <f>SUM(O29:O30)</f>
        <v>2875927</v>
      </c>
      <c r="P31" s="160"/>
      <c r="Q31" s="160">
        <f>SUM(Q29:Q30)</f>
        <v>-23916692</v>
      </c>
      <c r="R31" s="160"/>
      <c r="S31" s="160">
        <f>SUM(S29:S30)</f>
        <v>0</v>
      </c>
      <c r="T31" s="160"/>
      <c r="U31" s="160">
        <f>SUM(U29:U30)</f>
        <v>-195523</v>
      </c>
      <c r="V31" s="160"/>
      <c r="W31" s="160">
        <f>SUM(W29:W30)</f>
        <v>-21236288</v>
      </c>
      <c r="X31" s="63"/>
      <c r="Y31" s="160">
        <f t="shared" si="2"/>
        <v>-372298239</v>
      </c>
      <c r="Z31" s="127"/>
      <c r="AA31" s="126"/>
    </row>
    <row r="32" spans="1:27" ht="24" customHeight="1">
      <c r="A32" s="107" t="s">
        <v>187</v>
      </c>
      <c r="C32" s="117"/>
      <c r="Z32" s="127"/>
    </row>
    <row r="33" spans="1:28" ht="24" customHeight="1">
      <c r="A33" s="107" t="s">
        <v>188</v>
      </c>
      <c r="C33" s="117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63"/>
      <c r="Y33" s="160">
        <f t="shared" si="2"/>
        <v>0</v>
      </c>
      <c r="Z33" s="127"/>
    </row>
    <row r="34" spans="1:28" ht="24" customHeight="1">
      <c r="A34" s="107" t="s">
        <v>189</v>
      </c>
      <c r="C34" s="117">
        <v>13.2</v>
      </c>
      <c r="E34" s="63">
        <v>0</v>
      </c>
      <c r="F34" s="63"/>
      <c r="G34" s="63">
        <v>0</v>
      </c>
      <c r="H34" s="63"/>
      <c r="I34" s="63">
        <v>0</v>
      </c>
      <c r="J34" s="63"/>
      <c r="K34" s="63">
        <v>0</v>
      </c>
      <c r="L34" s="63"/>
      <c r="M34" s="63">
        <v>183261</v>
      </c>
      <c r="N34" s="63"/>
      <c r="O34" s="63">
        <v>0</v>
      </c>
      <c r="P34" s="64"/>
      <c r="Q34" s="63">
        <v>-183261</v>
      </c>
      <c r="R34" s="63"/>
      <c r="S34" s="63">
        <v>0</v>
      </c>
      <c r="T34" s="63"/>
      <c r="U34" s="63">
        <v>0</v>
      </c>
      <c r="V34" s="63"/>
      <c r="W34" s="89">
        <f t="shared" ref="W34" si="3">SUM(O34:U34)</f>
        <v>-183261</v>
      </c>
      <c r="X34" s="63"/>
      <c r="Y34" s="89">
        <f t="shared" si="2"/>
        <v>0</v>
      </c>
      <c r="Z34" s="57"/>
      <c r="AA34" s="55"/>
    </row>
    <row r="35" spans="1:28" ht="24" customHeight="1" thickBot="1">
      <c r="A35" s="108" t="s">
        <v>136</v>
      </c>
      <c r="C35" s="117"/>
      <c r="E35" s="161">
        <f>SUM(E28,E31,E32:E34)</f>
        <v>380000000</v>
      </c>
      <c r="F35" s="63"/>
      <c r="G35" s="161">
        <f>SUM(G28,G31,G32:G34)</f>
        <v>647300363</v>
      </c>
      <c r="H35" s="63"/>
      <c r="I35" s="161">
        <f>SUM(I28,I31,I32:I34)</f>
        <v>38000000</v>
      </c>
      <c r="J35" s="63"/>
      <c r="K35" s="161">
        <f>SUM(K28,K31,K32:K34)</f>
        <v>20000000</v>
      </c>
      <c r="L35" s="63"/>
      <c r="M35" s="161">
        <f>SUM(M28,M31,M32:M34)</f>
        <v>866899233</v>
      </c>
      <c r="N35" s="63"/>
      <c r="O35" s="161">
        <f>SUM(O28,O31,O32:O34)</f>
        <v>7532724</v>
      </c>
      <c r="P35" s="64"/>
      <c r="Q35" s="161">
        <f>SUM(Q28,Q31,Q32:Q34)</f>
        <v>-108331493</v>
      </c>
      <c r="R35" s="63"/>
      <c r="S35" s="161">
        <f>SUM(S28,S31,S32:S34)</f>
        <v>0</v>
      </c>
      <c r="T35" s="63"/>
      <c r="U35" s="161">
        <f>SUM(U28,U31,U32:U34)</f>
        <v>-448128</v>
      </c>
      <c r="V35" s="63"/>
      <c r="W35" s="161">
        <f>SUM(W28,W31,W32:W34)</f>
        <v>-101246897</v>
      </c>
      <c r="X35" s="63"/>
      <c r="Y35" s="161">
        <f t="shared" si="2"/>
        <v>1850952699</v>
      </c>
      <c r="Z35" s="57"/>
      <c r="AA35" s="126"/>
    </row>
    <row r="36" spans="1:28" s="132" customFormat="1" ht="24" customHeight="1" thickTop="1">
      <c r="B36" s="130"/>
      <c r="C36" s="131"/>
      <c r="E36" s="133" t="e">
        <f>E35-[61]BS!#REF!</f>
        <v>#REF!</v>
      </c>
      <c r="F36" s="133"/>
      <c r="G36" s="133">
        <f>G35-[61]BS!K54</f>
        <v>0</v>
      </c>
      <c r="H36" s="133"/>
      <c r="I36" s="133">
        <f>I35-[61]BS!K57</f>
        <v>0</v>
      </c>
      <c r="J36" s="133"/>
      <c r="K36" s="133">
        <f>K35-[61]BS!K58</f>
        <v>0</v>
      </c>
      <c r="L36" s="133"/>
      <c r="M36" s="133" t="s">
        <v>13</v>
      </c>
      <c r="N36" s="133"/>
      <c r="O36" s="133"/>
      <c r="P36" s="133">
        <f>P35-[61]BS!K60</f>
        <v>101246897</v>
      </c>
      <c r="Q36" s="133"/>
      <c r="R36" s="133"/>
      <c r="S36" s="133"/>
      <c r="T36" s="133"/>
      <c r="U36" s="133"/>
      <c r="V36" s="133"/>
      <c r="W36" s="133"/>
      <c r="X36" s="133">
        <f>X35-[61]BS!K61</f>
        <v>-1850952699</v>
      </c>
      <c r="Y36" s="134"/>
      <c r="Z36" s="134"/>
      <c r="AA36" s="135"/>
      <c r="AB36" s="135"/>
    </row>
    <row r="37" spans="1:28" ht="24" customHeight="1">
      <c r="A37" s="8" t="s">
        <v>25</v>
      </c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127"/>
    </row>
    <row r="39" spans="1:28" ht="24" customHeight="1">
      <c r="E39" s="55"/>
      <c r="F39" s="55"/>
      <c r="G39" s="55"/>
      <c r="H39" s="55"/>
      <c r="I39" s="136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>
        <f>[61]BS!K60</f>
        <v>-101246897</v>
      </c>
      <c r="W39" s="55"/>
      <c r="X39" s="55">
        <f>SUM(E39,G39,I39,K39,M39,V39)</f>
        <v>-101246897</v>
      </c>
    </row>
    <row r="40" spans="1:28" ht="24" customHeight="1">
      <c r="E40" s="55"/>
      <c r="G40" s="57"/>
      <c r="I40" s="55"/>
      <c r="K40" s="55"/>
      <c r="M40" s="55"/>
      <c r="V40" s="55">
        <f>V35-V39</f>
        <v>101246897</v>
      </c>
      <c r="X40" s="55">
        <f>X35-X39</f>
        <v>101246897</v>
      </c>
    </row>
    <row r="42" spans="1:28" ht="24" customHeight="1">
      <c r="E42" s="58"/>
      <c r="F42" s="123"/>
      <c r="G42" s="58"/>
      <c r="H42" s="123"/>
      <c r="I42" s="123"/>
      <c r="J42" s="123"/>
      <c r="K42" s="123"/>
      <c r="L42" s="123"/>
      <c r="M42" s="123"/>
      <c r="N42" s="123"/>
      <c r="O42" s="123"/>
      <c r="P42" s="58"/>
      <c r="Q42" s="58"/>
      <c r="R42" s="58"/>
      <c r="S42" s="58"/>
      <c r="T42" s="58"/>
      <c r="U42" s="58"/>
      <c r="V42" s="58"/>
      <c r="W42" s="123"/>
      <c r="X42" s="58"/>
    </row>
    <row r="43" spans="1:28" ht="24" customHeight="1">
      <c r="E43" s="58"/>
      <c r="F43" s="123"/>
      <c r="G43" s="58"/>
      <c r="H43" s="123"/>
      <c r="I43" s="123"/>
      <c r="J43" s="123"/>
      <c r="K43" s="123"/>
      <c r="L43" s="123"/>
      <c r="M43" s="123"/>
      <c r="N43" s="123"/>
      <c r="O43" s="123"/>
      <c r="P43" s="58"/>
      <c r="Q43" s="58"/>
      <c r="R43" s="58"/>
      <c r="S43" s="58"/>
      <c r="T43" s="58"/>
      <c r="U43" s="58"/>
      <c r="V43" s="58"/>
      <c r="W43" s="123"/>
      <c r="X43" s="58"/>
    </row>
    <row r="44" spans="1:28" ht="24" customHeight="1">
      <c r="E44" s="58"/>
      <c r="F44" s="123"/>
      <c r="G44" s="58"/>
      <c r="H44" s="123"/>
      <c r="I44" s="123"/>
      <c r="J44" s="123"/>
      <c r="K44" s="123"/>
      <c r="L44" s="123"/>
      <c r="M44" s="123"/>
      <c r="N44" s="123"/>
      <c r="O44" s="123"/>
      <c r="P44" s="58"/>
      <c r="Q44" s="58"/>
      <c r="R44" s="58"/>
      <c r="S44" s="58"/>
      <c r="T44" s="58"/>
      <c r="U44" s="58"/>
      <c r="V44" s="58"/>
      <c r="W44" s="123"/>
      <c r="X44" s="58"/>
    </row>
    <row r="45" spans="1:28" ht="24" customHeight="1">
      <c r="E45" s="58"/>
      <c r="F45" s="123"/>
      <c r="G45" s="58"/>
      <c r="H45" s="123"/>
      <c r="I45" s="123"/>
      <c r="J45" s="123"/>
      <c r="K45" s="123"/>
      <c r="L45" s="123"/>
      <c r="M45" s="123"/>
      <c r="N45" s="123"/>
      <c r="O45" s="123"/>
      <c r="P45" s="58"/>
      <c r="Q45" s="58"/>
      <c r="R45" s="58"/>
      <c r="S45" s="58"/>
      <c r="T45" s="58"/>
      <c r="U45" s="58"/>
      <c r="V45" s="58"/>
      <c r="W45" s="123"/>
      <c r="X45" s="58"/>
    </row>
    <row r="46" spans="1:28" ht="24" customHeight="1">
      <c r="E46" s="58"/>
      <c r="F46" s="123"/>
      <c r="G46" s="58"/>
      <c r="H46" s="123"/>
      <c r="I46" s="123"/>
      <c r="J46" s="123"/>
      <c r="K46" s="123"/>
      <c r="L46" s="123"/>
      <c r="M46" s="123"/>
      <c r="N46" s="123"/>
      <c r="O46" s="123"/>
      <c r="P46" s="58"/>
      <c r="Q46" s="58"/>
      <c r="R46" s="58"/>
      <c r="S46" s="58"/>
      <c r="T46" s="58"/>
      <c r="U46" s="58"/>
      <c r="V46" s="58"/>
      <c r="W46" s="123"/>
      <c r="X46" s="58"/>
    </row>
    <row r="48" spans="1:28" ht="24" customHeight="1">
      <c r="M48" s="55"/>
    </row>
    <row r="49" spans="13:13" ht="24" customHeight="1">
      <c r="M49" s="55"/>
    </row>
    <row r="50" spans="13:13" ht="24" customHeight="1">
      <c r="M50" s="55"/>
    </row>
    <row r="51" spans="13:13" ht="24" customHeight="1">
      <c r="M51" s="55"/>
    </row>
    <row r="52" spans="13:13" ht="24" customHeight="1">
      <c r="M52" s="55"/>
    </row>
  </sheetData>
  <mergeCells count="7">
    <mergeCell ref="I11:K11"/>
    <mergeCell ref="A1:Y1"/>
    <mergeCell ref="A2:G2"/>
    <mergeCell ref="A4:I4"/>
    <mergeCell ref="E6:Y6"/>
    <mergeCell ref="O7:W7"/>
    <mergeCell ref="I10:M10"/>
  </mergeCells>
  <printOptions horizontalCentered="1"/>
  <pageMargins left="0.31496062992125984" right="0.19685039370078741" top="0.78740157480314965" bottom="0" header="0.51181102362204722" footer="0.51181102362204722"/>
  <pageSetup paperSize="9" scale="52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5E1C7-145E-4722-BD46-6B537CDE7CFE}">
  <dimension ref="A1:IU66"/>
  <sheetViews>
    <sheetView showGridLines="0" view="pageBreakPreview" zoomScale="115" zoomScaleNormal="70" zoomScaleSheetLayoutView="115" workbookViewId="0">
      <selection activeCell="I43" sqref="I43"/>
    </sheetView>
  </sheetViews>
  <sheetFormatPr defaultColWidth="9.125" defaultRowHeight="22.65" customHeight="1" outlineLevelRow="1"/>
  <cols>
    <col min="1" max="1" width="51.375" style="23" customWidth="1"/>
    <col min="2" max="2" width="1.375" style="20" customWidth="1"/>
    <col min="3" max="3" width="8.125" style="20" customWidth="1"/>
    <col min="4" max="4" width="1.375" style="20" customWidth="1"/>
    <col min="5" max="5" width="18.125" style="5" customWidth="1"/>
    <col min="6" max="6" width="1.125" style="5" customWidth="1"/>
    <col min="7" max="7" width="17.375" style="5" customWidth="1"/>
    <col min="8" max="8" width="1.125" style="20" customWidth="1"/>
    <col min="9" max="9" width="18" style="5" customWidth="1"/>
    <col min="10" max="10" width="1.125" style="5" customWidth="1"/>
    <col min="11" max="11" width="17.125" style="5" customWidth="1"/>
    <col min="12" max="12" width="0.375" style="20" customWidth="1"/>
    <col min="13" max="13" width="5" style="16" customWidth="1"/>
    <col min="14" max="14" width="18.75" style="4" bestFit="1" customWidth="1"/>
    <col min="15" max="15" width="20.375" style="4" bestFit="1" customWidth="1"/>
    <col min="16" max="16384" width="9.125" style="4"/>
  </cols>
  <sheetData>
    <row r="1" spans="1:15" ht="23.1" customHeight="1">
      <c r="A1" s="172" t="s">
        <v>65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4"/>
      <c r="M1" s="4"/>
      <c r="N1" s="9"/>
    </row>
    <row r="2" spans="1:15" ht="23.1" customHeight="1" outlineLevel="1">
      <c r="A2" s="171" t="s">
        <v>14</v>
      </c>
      <c r="B2" s="171"/>
      <c r="C2" s="171"/>
      <c r="D2" s="171"/>
      <c r="E2" s="171"/>
      <c r="F2" s="171"/>
      <c r="G2" s="171"/>
      <c r="H2" s="1"/>
      <c r="I2" s="1"/>
      <c r="J2" s="1"/>
      <c r="K2" s="1"/>
      <c r="L2" s="19"/>
      <c r="M2" s="19"/>
      <c r="N2" s="9"/>
    </row>
    <row r="3" spans="1:15" ht="22.65" customHeight="1">
      <c r="A3" s="1" t="s">
        <v>191</v>
      </c>
      <c r="B3" s="1"/>
      <c r="C3" s="50"/>
      <c r="D3" s="1"/>
      <c r="E3" s="1"/>
      <c r="F3" s="1"/>
      <c r="G3" s="1"/>
      <c r="H3" s="1"/>
      <c r="I3" s="1"/>
      <c r="J3" s="1"/>
      <c r="K3" s="1"/>
      <c r="L3" s="19"/>
    </row>
    <row r="4" spans="1:15" ht="22.65" customHeight="1">
      <c r="A4" s="171" t="s">
        <v>64</v>
      </c>
      <c r="B4" s="171"/>
      <c r="C4" s="171"/>
      <c r="D4" s="171"/>
      <c r="E4" s="171"/>
      <c r="F4" s="171"/>
      <c r="G4" s="171"/>
      <c r="H4" s="171"/>
      <c r="I4" s="171"/>
      <c r="J4" s="19"/>
      <c r="K4" s="19"/>
      <c r="L4" s="18"/>
    </row>
    <row r="5" spans="1:15" ht="22.65" customHeight="1">
      <c r="A5" s="4"/>
      <c r="B5" s="4"/>
      <c r="D5" s="4"/>
      <c r="E5" s="167"/>
      <c r="F5" s="167"/>
      <c r="G5" s="167"/>
      <c r="H5" s="4"/>
      <c r="I5" s="166" t="s">
        <v>21</v>
      </c>
      <c r="J5" s="166"/>
      <c r="K5" s="166"/>
      <c r="L5" s="4"/>
    </row>
    <row r="6" spans="1:15" ht="22.65" customHeight="1">
      <c r="A6" s="4"/>
      <c r="B6" s="4"/>
      <c r="D6" s="4"/>
      <c r="E6" s="168" t="s">
        <v>66</v>
      </c>
      <c r="F6" s="168"/>
      <c r="G6" s="168"/>
      <c r="H6" s="32"/>
      <c r="I6" s="168"/>
      <c r="J6" s="168"/>
      <c r="K6" s="168"/>
      <c r="L6" s="4"/>
    </row>
    <row r="7" spans="1:15" ht="22.65" customHeight="1">
      <c r="A7" s="4"/>
      <c r="B7" s="4"/>
      <c r="D7" s="4"/>
      <c r="E7" s="165" t="s">
        <v>67</v>
      </c>
      <c r="F7" s="165"/>
      <c r="G7" s="165"/>
      <c r="H7" s="32"/>
      <c r="I7" s="165" t="s">
        <v>20</v>
      </c>
      <c r="J7" s="165"/>
      <c r="K7" s="165"/>
      <c r="L7" s="4"/>
    </row>
    <row r="8" spans="1:15" ht="22.65" customHeight="1">
      <c r="A8" s="4"/>
      <c r="B8" s="137"/>
      <c r="D8" s="137"/>
      <c r="E8" s="7">
        <v>2025</v>
      </c>
      <c r="F8" s="36"/>
      <c r="G8" s="7">
        <v>2024</v>
      </c>
      <c r="H8" s="6"/>
      <c r="I8" s="7">
        <v>2025</v>
      </c>
      <c r="J8" s="36"/>
      <c r="K8" s="7">
        <v>2024</v>
      </c>
      <c r="L8" s="24"/>
    </row>
    <row r="9" spans="1:15" ht="22.65" customHeight="1">
      <c r="A9" s="20"/>
      <c r="B9" s="24"/>
      <c r="D9" s="24"/>
      <c r="E9" s="35"/>
      <c r="F9" s="62"/>
      <c r="G9" s="6" t="s">
        <v>23</v>
      </c>
      <c r="H9" s="24"/>
      <c r="I9" s="35"/>
      <c r="J9" s="62"/>
      <c r="K9" s="6" t="s">
        <v>23</v>
      </c>
      <c r="L9" s="24"/>
    </row>
    <row r="10" spans="1:15" ht="22.5" customHeight="1">
      <c r="A10" s="179" t="s">
        <v>143</v>
      </c>
      <c r="B10" s="179"/>
      <c r="C10" s="179"/>
      <c r="D10" s="179"/>
      <c r="E10" s="52"/>
      <c r="F10" s="52"/>
      <c r="G10" s="52"/>
      <c r="H10" s="4"/>
      <c r="I10" s="52"/>
      <c r="J10" s="52"/>
      <c r="K10" s="52"/>
      <c r="L10" s="4"/>
    </row>
    <row r="11" spans="1:15" ht="22.65" customHeight="1">
      <c r="A11" s="138" t="s">
        <v>144</v>
      </c>
      <c r="B11" s="138"/>
      <c r="C11" s="139"/>
      <c r="D11" s="140"/>
      <c r="E11" s="5">
        <v>967105031</v>
      </c>
      <c r="G11" s="5">
        <v>1061960579</v>
      </c>
      <c r="H11" s="41"/>
      <c r="I11" s="5">
        <v>967105031</v>
      </c>
      <c r="K11" s="5">
        <v>1061960579</v>
      </c>
      <c r="L11" s="144"/>
      <c r="N11" s="16"/>
      <c r="O11" s="145"/>
    </row>
    <row r="12" spans="1:15" ht="22.65" customHeight="1">
      <c r="A12" s="141" t="s">
        <v>193</v>
      </c>
      <c r="B12" s="138"/>
      <c r="C12" s="139"/>
      <c r="D12" s="140"/>
      <c r="E12" s="4"/>
      <c r="F12" s="4"/>
      <c r="G12" s="4"/>
      <c r="H12" s="4"/>
      <c r="I12" s="4"/>
      <c r="J12" s="4"/>
      <c r="K12" s="4"/>
      <c r="L12" s="144"/>
      <c r="M12" s="4"/>
      <c r="N12" s="16"/>
      <c r="O12" s="16"/>
    </row>
    <row r="13" spans="1:15" ht="22.65" customHeight="1">
      <c r="A13" s="141" t="s">
        <v>192</v>
      </c>
      <c r="B13" s="138"/>
      <c r="C13" s="139"/>
      <c r="D13" s="140"/>
      <c r="E13" s="5">
        <v>-206655470</v>
      </c>
      <c r="G13" s="5">
        <v>-166424324</v>
      </c>
      <c r="H13" s="41"/>
      <c r="I13" s="5">
        <v>-206655470</v>
      </c>
      <c r="K13" s="5">
        <v>-166424324</v>
      </c>
      <c r="L13" s="144"/>
      <c r="M13" s="4"/>
      <c r="N13" s="16"/>
      <c r="O13" s="16"/>
    </row>
    <row r="14" spans="1:15" ht="22.65" customHeight="1">
      <c r="A14" s="141" t="s">
        <v>145</v>
      </c>
      <c r="B14" s="138"/>
      <c r="C14" s="139"/>
      <c r="D14" s="140"/>
      <c r="E14" s="5">
        <v>116457089</v>
      </c>
      <c r="G14" s="5">
        <v>132964451</v>
      </c>
      <c r="H14" s="41"/>
      <c r="I14" s="5">
        <v>116457089</v>
      </c>
      <c r="K14" s="5">
        <v>132964451</v>
      </c>
      <c r="L14" s="144"/>
      <c r="M14" s="4"/>
      <c r="N14" s="16"/>
      <c r="O14" s="16"/>
    </row>
    <row r="15" spans="1:15" ht="22.65" customHeight="1">
      <c r="A15" s="9" t="s">
        <v>141</v>
      </c>
      <c r="B15" s="141"/>
      <c r="C15" s="109"/>
      <c r="D15" s="140"/>
      <c r="E15" s="5">
        <v>3956879</v>
      </c>
      <c r="G15" s="5">
        <v>7255787</v>
      </c>
      <c r="H15" s="41"/>
      <c r="I15" s="5">
        <v>3956879</v>
      </c>
      <c r="K15" s="5">
        <v>7255787</v>
      </c>
      <c r="L15" s="144"/>
      <c r="M15" s="4"/>
    </row>
    <row r="16" spans="1:15" ht="22.65" customHeight="1">
      <c r="A16" s="9" t="s">
        <v>142</v>
      </c>
      <c r="B16" s="141"/>
      <c r="C16" s="109"/>
      <c r="D16" s="140"/>
      <c r="E16" s="5">
        <v>3114600</v>
      </c>
      <c r="G16" s="5">
        <v>3424680</v>
      </c>
      <c r="H16" s="5"/>
      <c r="I16" s="5">
        <v>3114600</v>
      </c>
      <c r="K16" s="5">
        <v>3424680</v>
      </c>
      <c r="L16" s="144"/>
      <c r="M16" s="4"/>
    </row>
    <row r="17" spans="1:255" ht="22.65" customHeight="1">
      <c r="A17" s="9" t="s">
        <v>82</v>
      </c>
      <c r="B17" s="141"/>
      <c r="C17" s="141"/>
      <c r="D17" s="140"/>
      <c r="E17" s="5">
        <v>426994</v>
      </c>
      <c r="G17" s="5">
        <v>2871075</v>
      </c>
      <c r="H17" s="41"/>
      <c r="I17" s="5">
        <v>426994</v>
      </c>
      <c r="K17" s="5">
        <v>2871075</v>
      </c>
      <c r="L17" s="144"/>
      <c r="M17" s="4"/>
    </row>
    <row r="18" spans="1:255" ht="22.65" customHeight="1">
      <c r="A18" s="141" t="s">
        <v>146</v>
      </c>
      <c r="B18" s="141"/>
      <c r="C18" s="141"/>
      <c r="D18" s="140"/>
      <c r="E18" s="5">
        <v>-643356168</v>
      </c>
      <c r="G18" s="5">
        <v>-599094788</v>
      </c>
      <c r="H18" s="41"/>
      <c r="I18" s="5">
        <v>-643356168</v>
      </c>
      <c r="K18" s="5">
        <v>-599094788</v>
      </c>
      <c r="L18" s="144"/>
      <c r="M18" s="4"/>
      <c r="N18" s="16"/>
      <c r="O18" s="16"/>
    </row>
    <row r="19" spans="1:255" ht="22.65" customHeight="1">
      <c r="A19" s="141" t="s">
        <v>147</v>
      </c>
      <c r="B19" s="96"/>
      <c r="C19" s="141"/>
      <c r="D19" s="140"/>
      <c r="E19" s="5">
        <v>-239165443</v>
      </c>
      <c r="G19" s="5">
        <v>-249912326</v>
      </c>
      <c r="H19" s="41"/>
      <c r="I19" s="5">
        <v>-239165443</v>
      </c>
      <c r="K19" s="5">
        <v>-249912326</v>
      </c>
      <c r="L19" s="144"/>
      <c r="M19" s="4"/>
    </row>
    <row r="20" spans="1:255" ht="22.65" customHeight="1">
      <c r="A20" s="141" t="s">
        <v>81</v>
      </c>
      <c r="B20" s="141"/>
      <c r="C20" s="141"/>
      <c r="D20" s="140"/>
      <c r="E20" s="5">
        <v>-44931686</v>
      </c>
      <c r="G20" s="5">
        <v>-35950350</v>
      </c>
      <c r="H20" s="41"/>
      <c r="I20" s="5">
        <v>-44931686</v>
      </c>
      <c r="K20" s="5">
        <v>-35950350</v>
      </c>
      <c r="L20" s="144"/>
      <c r="M20" s="4"/>
    </row>
    <row r="21" spans="1:255" ht="22.65" customHeight="1">
      <c r="A21" s="9" t="s">
        <v>84</v>
      </c>
      <c r="B21" s="100"/>
      <c r="C21" s="141"/>
      <c r="D21" s="140"/>
      <c r="E21" s="5">
        <v>-3078216</v>
      </c>
      <c r="G21" s="5">
        <v>-4175473</v>
      </c>
      <c r="H21" s="41"/>
      <c r="I21" s="5">
        <v>-3078216</v>
      </c>
      <c r="K21" s="5">
        <v>-4175473</v>
      </c>
      <c r="M21" s="4"/>
    </row>
    <row r="22" spans="1:255" ht="22.65" customHeight="1">
      <c r="A22" s="9" t="s">
        <v>148</v>
      </c>
      <c r="B22" s="100"/>
      <c r="C22" s="141"/>
      <c r="D22" s="140"/>
      <c r="E22" s="5">
        <v>4682803524</v>
      </c>
      <c r="G22" s="5">
        <v>673970985</v>
      </c>
      <c r="H22" s="41"/>
      <c r="I22" s="5">
        <v>4682803524</v>
      </c>
      <c r="K22" s="5">
        <v>673970985</v>
      </c>
      <c r="M22" s="4"/>
    </row>
    <row r="23" spans="1:255" ht="22.65" customHeight="1">
      <c r="A23" s="9" t="s">
        <v>149</v>
      </c>
      <c r="B23" s="100"/>
      <c r="C23" s="141"/>
      <c r="D23" s="140"/>
      <c r="E23" s="5">
        <v>-4525604844</v>
      </c>
      <c r="G23" s="5">
        <v>-849724348</v>
      </c>
      <c r="H23" s="41"/>
      <c r="I23" s="5">
        <v>-4525604844</v>
      </c>
      <c r="K23" s="5">
        <v>-849724348</v>
      </c>
      <c r="M23" s="4"/>
    </row>
    <row r="24" spans="1:255" ht="22.65" customHeight="1">
      <c r="A24" s="143" t="s">
        <v>150</v>
      </c>
      <c r="B24" s="141"/>
      <c r="C24" s="142"/>
      <c r="D24" s="140"/>
      <c r="E24" s="146">
        <f>SUM(E11:E23)</f>
        <v>111072290</v>
      </c>
      <c r="F24" s="22"/>
      <c r="G24" s="146">
        <f>SUM(G11:G23)</f>
        <v>-22834052</v>
      </c>
      <c r="H24" s="34"/>
      <c r="I24" s="146">
        <f>SUM(I11:I23)</f>
        <v>111072290</v>
      </c>
      <c r="J24" s="22"/>
      <c r="K24" s="146">
        <f>SUM(K11:K23)</f>
        <v>-22834052</v>
      </c>
      <c r="L24" s="144"/>
      <c r="M24" s="4"/>
    </row>
    <row r="25" spans="1:255" ht="22.65" customHeight="1">
      <c r="A25" s="51" t="s">
        <v>151</v>
      </c>
      <c r="B25" s="144"/>
      <c r="C25" s="36"/>
      <c r="D25" s="144"/>
      <c r="H25" s="34"/>
      <c r="L25" s="144"/>
    </row>
    <row r="26" spans="1:255" ht="22.65" customHeight="1">
      <c r="A26" s="8" t="s">
        <v>152</v>
      </c>
      <c r="C26" s="36"/>
      <c r="E26" s="5">
        <v>4661637</v>
      </c>
      <c r="G26" s="5">
        <v>-8119515</v>
      </c>
      <c r="H26" s="41"/>
      <c r="I26" s="5">
        <v>4661637</v>
      </c>
      <c r="K26" s="5">
        <v>-8119515</v>
      </c>
      <c r="N26" s="31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ht="22.65" customHeight="1">
      <c r="A27" s="8" t="s">
        <v>153</v>
      </c>
      <c r="C27" s="36"/>
      <c r="E27" s="5">
        <v>699546</v>
      </c>
      <c r="G27" s="5">
        <v>-1193478</v>
      </c>
      <c r="H27" s="41"/>
      <c r="I27" s="5">
        <v>699546</v>
      </c>
      <c r="K27" s="5">
        <v>-1193478</v>
      </c>
      <c r="N27" s="31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ht="22.65" customHeight="1">
      <c r="A28" s="4" t="s">
        <v>154</v>
      </c>
      <c r="B28" s="144"/>
      <c r="C28" s="36"/>
      <c r="D28" s="144"/>
      <c r="E28" s="5">
        <v>4673</v>
      </c>
      <c r="G28" s="5">
        <v>160813</v>
      </c>
      <c r="H28" s="41"/>
      <c r="I28" s="5">
        <v>4673</v>
      </c>
      <c r="K28" s="5">
        <v>160813</v>
      </c>
      <c r="L28" s="144"/>
      <c r="N28" s="31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ht="22.65" customHeight="1">
      <c r="A29" s="51" t="s">
        <v>194</v>
      </c>
      <c r="B29" s="144"/>
      <c r="C29" s="36"/>
      <c r="D29" s="144"/>
      <c r="E29" s="146">
        <f>SUM(E26:E28)</f>
        <v>5365856</v>
      </c>
      <c r="F29" s="22"/>
      <c r="G29" s="146">
        <f>SUM(G26:G28)</f>
        <v>-9152180</v>
      </c>
      <c r="H29" s="34"/>
      <c r="I29" s="146">
        <f>SUM(I26:I28)</f>
        <v>5365856</v>
      </c>
      <c r="J29" s="22"/>
      <c r="K29" s="146">
        <f>SUM(K26:K28)</f>
        <v>-9152180</v>
      </c>
      <c r="L29" s="144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  <c r="IU29" s="31"/>
    </row>
    <row r="30" spans="1:255" ht="22.65" customHeight="1">
      <c r="A30" s="51" t="s">
        <v>155</v>
      </c>
      <c r="B30" s="144"/>
      <c r="C30" s="36"/>
      <c r="D30" s="144"/>
      <c r="E30" s="22"/>
      <c r="F30" s="22"/>
      <c r="G30" s="22"/>
      <c r="H30" s="34"/>
      <c r="I30" s="22"/>
      <c r="J30" s="22"/>
      <c r="K30" s="22"/>
      <c r="L30" s="144"/>
    </row>
    <row r="31" spans="1:255" ht="22.65" customHeight="1">
      <c r="A31" s="8" t="s">
        <v>156</v>
      </c>
      <c r="B31" s="144"/>
      <c r="C31" s="36"/>
      <c r="D31" s="144"/>
      <c r="E31" s="5">
        <v>-192351</v>
      </c>
      <c r="F31" s="22"/>
      <c r="G31" s="5">
        <v>-3534154</v>
      </c>
      <c r="H31" s="34"/>
      <c r="I31" s="5">
        <v>-192351</v>
      </c>
      <c r="J31" s="22"/>
      <c r="K31" s="5">
        <v>-3534154</v>
      </c>
      <c r="L31" s="144"/>
    </row>
    <row r="32" spans="1:255" ht="22.65" customHeight="1">
      <c r="A32" s="51" t="s">
        <v>157</v>
      </c>
      <c r="B32" s="144"/>
      <c r="C32" s="36"/>
      <c r="D32" s="144"/>
      <c r="E32" s="146">
        <f>SUM(E31:E31)</f>
        <v>-192351</v>
      </c>
      <c r="F32" s="22"/>
      <c r="G32" s="146">
        <f>SUM(G31:G31)</f>
        <v>-3534154</v>
      </c>
      <c r="H32" s="34"/>
      <c r="I32" s="146">
        <f>SUM(I31:I31)</f>
        <v>-192351</v>
      </c>
      <c r="J32" s="22"/>
      <c r="K32" s="146">
        <f>SUM(K31:K31)</f>
        <v>-3534154</v>
      </c>
      <c r="L32" s="144"/>
    </row>
    <row r="33" spans="1:255" ht="22.65" customHeight="1">
      <c r="A33" s="51" t="s">
        <v>195</v>
      </c>
      <c r="B33" s="9"/>
      <c r="C33" s="9"/>
      <c r="D33" s="9"/>
      <c r="E33" s="5">
        <f>SUM(E24+E29+E32)</f>
        <v>116245795</v>
      </c>
      <c r="G33" s="5">
        <f>SUM(G24+G29+G32)</f>
        <v>-35520386</v>
      </c>
      <c r="H33" s="5"/>
      <c r="I33" s="5">
        <f>SUM(I24+I29+I32)</f>
        <v>116245795</v>
      </c>
      <c r="K33" s="5">
        <v>-35520386</v>
      </c>
      <c r="L33" s="9"/>
    </row>
    <row r="34" spans="1:255" ht="22.65" customHeight="1">
      <c r="A34" s="8" t="s">
        <v>158</v>
      </c>
      <c r="B34" s="9"/>
      <c r="C34" s="9"/>
      <c r="D34" s="9"/>
      <c r="E34" s="5">
        <v>159842961</v>
      </c>
      <c r="G34" s="5">
        <v>187964771</v>
      </c>
      <c r="H34" s="41"/>
      <c r="I34" s="5">
        <v>159842961</v>
      </c>
      <c r="K34" s="5">
        <v>187964771</v>
      </c>
      <c r="L34" s="9"/>
      <c r="M34" s="147"/>
    </row>
    <row r="35" spans="1:255" ht="22.65" customHeight="1">
      <c r="A35" s="8" t="s">
        <v>159</v>
      </c>
      <c r="B35" s="144"/>
      <c r="C35" s="148"/>
      <c r="D35" s="144"/>
      <c r="E35" s="5">
        <v>-9696</v>
      </c>
      <c r="F35" s="22"/>
      <c r="G35" s="5">
        <v>-1014</v>
      </c>
      <c r="H35" s="34"/>
      <c r="I35" s="5">
        <v>-9696</v>
      </c>
      <c r="J35" s="22"/>
      <c r="K35" s="5">
        <v>-1014</v>
      </c>
      <c r="L35" s="144"/>
    </row>
    <row r="36" spans="1:255" ht="22.65" customHeight="1" thickBot="1">
      <c r="A36" s="51" t="s">
        <v>160</v>
      </c>
      <c r="B36" s="9"/>
      <c r="C36" s="148"/>
      <c r="D36" s="9"/>
      <c r="E36" s="149">
        <f>SUM(E33:E35)</f>
        <v>276079060</v>
      </c>
      <c r="G36" s="149">
        <f>SUM(G33:G35)</f>
        <v>152443371</v>
      </c>
      <c r="H36" s="5"/>
      <c r="I36" s="149">
        <f>SUM(I33:I35)</f>
        <v>276079060</v>
      </c>
      <c r="K36" s="149">
        <f>SUM(K33:K35)</f>
        <v>152443371</v>
      </c>
      <c r="L36" s="9"/>
    </row>
    <row r="37" spans="1:255" s="45" customFormat="1" ht="22.65" customHeight="1" thickTop="1">
      <c r="A37" s="150"/>
      <c r="B37" s="150"/>
      <c r="C37" s="151"/>
      <c r="D37" s="150"/>
      <c r="E37" s="5"/>
      <c r="F37" s="47"/>
      <c r="G37" s="39"/>
      <c r="H37" s="47"/>
      <c r="I37" s="5"/>
      <c r="J37" s="47"/>
      <c r="K37" s="39"/>
      <c r="L37" s="47"/>
      <c r="M37" s="152"/>
      <c r="N37" s="150"/>
      <c r="O37" s="150"/>
      <c r="P37" s="150"/>
      <c r="Q37" s="150"/>
      <c r="R37" s="150"/>
      <c r="S37" s="150"/>
      <c r="T37" s="150"/>
      <c r="U37" s="150"/>
      <c r="V37" s="150"/>
      <c r="W37" s="150"/>
      <c r="X37" s="150"/>
      <c r="Y37" s="150"/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  <c r="BI37" s="150"/>
      <c r="BJ37" s="150"/>
      <c r="BK37" s="150"/>
      <c r="BL37" s="150"/>
      <c r="BM37" s="150"/>
      <c r="BN37" s="150"/>
      <c r="BO37" s="150"/>
      <c r="BP37" s="150"/>
      <c r="BQ37" s="150"/>
      <c r="BR37" s="150"/>
      <c r="BS37" s="150"/>
      <c r="BT37" s="150"/>
      <c r="BU37" s="150"/>
      <c r="BV37" s="150"/>
      <c r="BW37" s="150"/>
      <c r="BX37" s="150"/>
      <c r="BY37" s="150"/>
      <c r="BZ37" s="150"/>
      <c r="CA37" s="150"/>
      <c r="CB37" s="150"/>
      <c r="CC37" s="150"/>
      <c r="CD37" s="150"/>
      <c r="CE37" s="150"/>
      <c r="CF37" s="150"/>
      <c r="CG37" s="150"/>
      <c r="CH37" s="150"/>
      <c r="CI37" s="150"/>
      <c r="CJ37" s="150"/>
      <c r="CK37" s="150"/>
      <c r="CL37" s="150"/>
      <c r="CM37" s="150"/>
      <c r="CN37" s="150"/>
      <c r="CO37" s="150"/>
      <c r="CP37" s="150"/>
      <c r="CQ37" s="150"/>
      <c r="CR37" s="150"/>
      <c r="CS37" s="150"/>
      <c r="CT37" s="150"/>
      <c r="CU37" s="150"/>
      <c r="CV37" s="150"/>
      <c r="CW37" s="150"/>
      <c r="CX37" s="150"/>
      <c r="CY37" s="150"/>
      <c r="CZ37" s="150"/>
      <c r="DA37" s="150"/>
      <c r="DB37" s="150"/>
      <c r="DC37" s="150"/>
      <c r="DD37" s="150"/>
      <c r="DE37" s="150"/>
      <c r="DF37" s="150"/>
      <c r="DG37" s="150"/>
      <c r="DH37" s="150"/>
      <c r="DI37" s="150"/>
      <c r="DJ37" s="150"/>
      <c r="DK37" s="150"/>
      <c r="DL37" s="150"/>
      <c r="DM37" s="150"/>
      <c r="DN37" s="150"/>
      <c r="DO37" s="150"/>
      <c r="DP37" s="150"/>
      <c r="DQ37" s="150"/>
      <c r="DR37" s="150"/>
      <c r="DS37" s="150"/>
      <c r="DT37" s="150"/>
      <c r="DU37" s="150"/>
      <c r="DV37" s="150"/>
      <c r="DW37" s="150"/>
      <c r="DX37" s="150"/>
      <c r="DY37" s="150"/>
      <c r="DZ37" s="150"/>
      <c r="EA37" s="150"/>
      <c r="EB37" s="150"/>
      <c r="EC37" s="150"/>
      <c r="ED37" s="150"/>
      <c r="EE37" s="150"/>
      <c r="EF37" s="150"/>
      <c r="EG37" s="150"/>
      <c r="EH37" s="150"/>
      <c r="EI37" s="150"/>
      <c r="EJ37" s="150"/>
      <c r="EK37" s="150"/>
      <c r="EL37" s="150"/>
      <c r="EM37" s="150"/>
      <c r="EN37" s="150"/>
      <c r="EO37" s="150"/>
      <c r="EP37" s="150"/>
      <c r="EQ37" s="150"/>
      <c r="ER37" s="150"/>
      <c r="ES37" s="150"/>
      <c r="ET37" s="150"/>
      <c r="EU37" s="150"/>
      <c r="EV37" s="150"/>
      <c r="EW37" s="150"/>
      <c r="EX37" s="150"/>
      <c r="EY37" s="150"/>
      <c r="EZ37" s="150"/>
      <c r="FA37" s="150"/>
      <c r="FB37" s="150"/>
      <c r="FC37" s="150"/>
      <c r="FD37" s="150"/>
      <c r="FE37" s="150"/>
      <c r="FF37" s="150"/>
      <c r="FG37" s="150"/>
      <c r="FH37" s="150"/>
      <c r="FI37" s="150"/>
      <c r="FJ37" s="150"/>
      <c r="FK37" s="150"/>
      <c r="FL37" s="150"/>
      <c r="FM37" s="150"/>
      <c r="FN37" s="150"/>
      <c r="FO37" s="150"/>
      <c r="FP37" s="150"/>
      <c r="FQ37" s="150"/>
      <c r="FR37" s="150"/>
      <c r="FS37" s="150"/>
      <c r="FT37" s="150"/>
      <c r="FU37" s="150"/>
      <c r="FV37" s="150"/>
      <c r="FW37" s="150"/>
      <c r="FX37" s="150"/>
      <c r="FY37" s="150"/>
      <c r="FZ37" s="150"/>
      <c r="GA37" s="150"/>
      <c r="GB37" s="150"/>
      <c r="GC37" s="150"/>
      <c r="GD37" s="150"/>
      <c r="GE37" s="150"/>
      <c r="GF37" s="150"/>
      <c r="GG37" s="150"/>
      <c r="GH37" s="150"/>
      <c r="GI37" s="150"/>
      <c r="GJ37" s="150"/>
      <c r="GK37" s="150"/>
      <c r="GL37" s="150"/>
      <c r="GM37" s="150"/>
      <c r="GN37" s="150"/>
      <c r="GO37" s="150"/>
      <c r="GP37" s="150"/>
      <c r="GQ37" s="150"/>
      <c r="GR37" s="150"/>
      <c r="GS37" s="150"/>
      <c r="GT37" s="150"/>
      <c r="GU37" s="150"/>
      <c r="GV37" s="150"/>
      <c r="GW37" s="150"/>
      <c r="GX37" s="150"/>
      <c r="GY37" s="150"/>
      <c r="GZ37" s="150"/>
      <c r="HA37" s="150"/>
      <c r="HB37" s="150"/>
      <c r="HC37" s="150"/>
      <c r="HD37" s="150"/>
      <c r="HE37" s="150"/>
      <c r="HF37" s="150"/>
      <c r="HG37" s="150"/>
      <c r="HH37" s="150"/>
      <c r="HI37" s="150"/>
      <c r="HJ37" s="150"/>
      <c r="HK37" s="150"/>
      <c r="HL37" s="150"/>
      <c r="HM37" s="150"/>
      <c r="HN37" s="150"/>
      <c r="HO37" s="150"/>
      <c r="HP37" s="150"/>
      <c r="HQ37" s="150"/>
      <c r="HR37" s="150"/>
      <c r="HS37" s="150"/>
      <c r="HT37" s="150"/>
      <c r="HU37" s="150"/>
      <c r="HV37" s="150"/>
      <c r="HW37" s="150"/>
      <c r="HX37" s="150"/>
      <c r="HY37" s="150"/>
      <c r="HZ37" s="150"/>
      <c r="IA37" s="150"/>
      <c r="IB37" s="150"/>
      <c r="IC37" s="150"/>
      <c r="ID37" s="150"/>
      <c r="IE37" s="150"/>
      <c r="IF37" s="150"/>
      <c r="IG37" s="150"/>
      <c r="IH37" s="150"/>
      <c r="II37" s="150"/>
      <c r="IJ37" s="150"/>
      <c r="IK37" s="150"/>
      <c r="IL37" s="150"/>
      <c r="IM37" s="150"/>
      <c r="IN37" s="150"/>
      <c r="IO37" s="150"/>
      <c r="IP37" s="150"/>
      <c r="IQ37" s="150"/>
      <c r="IR37" s="150"/>
      <c r="IS37" s="150"/>
      <c r="IT37" s="150"/>
      <c r="IU37" s="150"/>
    </row>
    <row r="38" spans="1:255" ht="22.65" customHeight="1">
      <c r="A38" s="20"/>
      <c r="H38" s="3"/>
    </row>
    <row r="39" spans="1:255" ht="22.65" customHeight="1">
      <c r="A39" s="8" t="s">
        <v>25</v>
      </c>
      <c r="H39" s="3"/>
    </row>
    <row r="40" spans="1:255" ht="22.65" customHeight="1">
      <c r="A40" s="20"/>
      <c r="H40" s="3"/>
    </row>
    <row r="41" spans="1:255" ht="22.65" customHeight="1">
      <c r="A41" s="20"/>
      <c r="H41" s="3"/>
    </row>
    <row r="42" spans="1:255" ht="22.65" customHeight="1">
      <c r="A42" s="20"/>
    </row>
    <row r="43" spans="1:255" ht="22.65" customHeight="1">
      <c r="A43" s="20"/>
    </row>
    <row r="44" spans="1:255" ht="22.65" customHeight="1">
      <c r="A44" s="20"/>
    </row>
    <row r="45" spans="1:255" ht="22.65" customHeight="1">
      <c r="A45" s="20"/>
    </row>
    <row r="46" spans="1:255" ht="22.65" customHeight="1">
      <c r="A46" s="20"/>
    </row>
    <row r="47" spans="1:255" ht="22.65" customHeight="1">
      <c r="A47" s="20"/>
    </row>
    <row r="48" spans="1:255" ht="22.65" customHeight="1">
      <c r="A48" s="20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 spans="1:13" ht="22.65" customHeight="1">
      <c r="A49" s="20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ht="22.65" customHeight="1">
      <c r="A50" s="20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ht="22.65" customHeight="1">
      <c r="A51" s="20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ht="22.65" customHeight="1">
      <c r="A52" s="20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ht="22.65" customHeight="1">
      <c r="A53" s="20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ht="22.65" customHeight="1">
      <c r="A54" s="20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ht="22.65" customHeight="1">
      <c r="A55" s="20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 ht="22.65" customHeight="1">
      <c r="A56" s="20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1:13" ht="22.65" customHeight="1">
      <c r="A57" s="20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ht="22.65" customHeight="1">
      <c r="A58" s="20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ht="22.65" customHeight="1">
      <c r="A59" s="20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ht="22.65" customHeight="1">
      <c r="A60" s="20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ht="22.65" customHeight="1">
      <c r="A61" s="20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ht="22.65" customHeight="1">
      <c r="A62" s="20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ht="22.65" customHeight="1">
      <c r="A63" s="20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22.65" customHeight="1">
      <c r="A64" s="20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ht="22.65" customHeight="1">
      <c r="A65" s="20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ht="22.65" customHeight="1">
      <c r="A66" s="20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</row>
  </sheetData>
  <mergeCells count="10">
    <mergeCell ref="A1:K1"/>
    <mergeCell ref="A2:G2"/>
    <mergeCell ref="A4:I4"/>
    <mergeCell ref="E7:G7"/>
    <mergeCell ref="I7:K7"/>
    <mergeCell ref="A10:D10"/>
    <mergeCell ref="E5:G5"/>
    <mergeCell ref="I5:K5"/>
    <mergeCell ref="E6:G6"/>
    <mergeCell ref="I6:K6"/>
  </mergeCells>
  <pageMargins left="0.86614173228346503" right="0.47244094488188998" top="0.8" bottom="0" header="0.31496062992126" footer="0.31496062992126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sce-equity</vt:lpstr>
      <vt:lpstr>sce-separate</vt:lpstr>
      <vt:lpstr>CF</vt:lpstr>
      <vt:lpstr>BS!Print_Area</vt:lpstr>
      <vt:lpstr>CF!Print_Area</vt:lpstr>
      <vt:lpstr>PL!Print_Area</vt:lpstr>
      <vt:lpstr>'sce-equity'!Print_Area</vt:lpstr>
      <vt:lpstr>'sce-separate'!Print_Area</vt:lpstr>
    </vt:vector>
  </TitlesOfParts>
  <Company>Bangkok Insurance PCL.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2529</dc:creator>
  <cp:lastModifiedBy>Rewadee Uthaiwattanatorn</cp:lastModifiedBy>
  <cp:lastPrinted>2025-05-13T03:29:16Z</cp:lastPrinted>
  <dcterms:created xsi:type="dcterms:W3CDTF">2012-02-17T12:59:44Z</dcterms:created>
  <dcterms:modified xsi:type="dcterms:W3CDTF">2025-05-13T10:22:10Z</dcterms:modified>
</cp:coreProperties>
</file>